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128" documentId="13_ncr:1_{607894AD-2E66-451F-BC25-7AD8340475DE}" xr6:coauthVersionLast="47" xr6:coauthVersionMax="47" xr10:uidLastSave="{7E2909B7-9EC9-4F72-83B2-8F3EB31A319B}"/>
  <bookViews>
    <workbookView xWindow="-120" yWindow="-120" windowWidth="29040" windowHeight="15720" firstSheet="1" activeTab="7" xr2:uid="{B706C518-D0C8-463F-88B1-9B3BFFB3A5DB}"/>
  </bookViews>
  <sheets>
    <sheet name="Sch-3A1 C&amp;D Qtr (Sch-Civil)" sheetId="7" r:id="rId1"/>
    <sheet name="Sch-3B1 C&amp;D Qtr (NS-Civil)" sheetId="12" r:id="rId2"/>
    <sheet name="TYPE-C" sheetId="20" state="hidden" r:id="rId3"/>
    <sheet name="TYPE-D" sheetId="19" state="hidden" r:id="rId4"/>
    <sheet name="Sch-3C12 ( Sch-Electrical)" sheetId="28" r:id="rId5"/>
    <sheet name="Sch-3D12 (NS-Electrical)" sheetId="29" r:id="rId6"/>
    <sheet name="Sch5 taxes" sheetId="30" r:id="rId7"/>
    <sheet name="Sch6 Summary" sheetId="31" r:id="rId8"/>
    <sheet name="C Qtr Qty (Civil)" sheetId="32" state="hidden" r:id="rId9"/>
    <sheet name="D Qtr Qty (Civil)" sheetId="33" state="hidden" r:id="rId10"/>
    <sheet name="Elec. Measurement Qtr. C" sheetId="37" state="hidden" r:id="rId11"/>
    <sheet name="Elec. Measurement D Qtr" sheetId="39" state="hidden" r:id="rId12"/>
    <sheet name="Stair &amp; Common area " sheetId="38" state="hidden" r:id="rId13"/>
    <sheet name="Summary Electrical Item" sheetId="40" state="hidden" r:id="rId14"/>
    <sheet name="Demolition of Colony Quart" sheetId="36" state="hidden" r:id="rId15"/>
    <sheet name="Aluminium Windows" sheetId="35" state="hidden" r:id="rId16"/>
  </sheets>
  <externalReferences>
    <externalReference r:id="rId17"/>
    <externalReference r:id="rId18"/>
    <externalReference r:id="rId19"/>
  </externalReferences>
  <definedNames>
    <definedName name="Excel_BuiltIn_Print_Area_4_1">#N/A</definedName>
    <definedName name="_xlnm.Print_Area" localSheetId="0">'Sch-3A1 C&amp;D Qtr (Sch-Civil)'!$A$1:$S$458</definedName>
    <definedName name="_xlnm.Print_Area" localSheetId="4">'Sch-3C12 ( Sch-Electrical)'!$A$1:$O$66</definedName>
    <definedName name="_xlnm.Print_Area" localSheetId="5">'Sch-3D12 (NS-Electrical)'!$A$1:$M$58</definedName>
    <definedName name="_xlnm.Print_Titles" localSheetId="5">'Sch-3D12 (NS-Electrical)'!$16:$17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39" i="7" l="1"/>
  <c r="R239" i="7" s="1"/>
  <c r="S239" i="7" s="1"/>
  <c r="P239" i="7"/>
  <c r="M239" i="7"/>
  <c r="N62" i="28"/>
  <c r="M62" i="28"/>
  <c r="B8" i="40"/>
  <c r="I21" i="28" s="1"/>
  <c r="F15" i="40"/>
  <c r="M61" i="28"/>
  <c r="M60" i="28"/>
  <c r="M54" i="28"/>
  <c r="M36" i="28"/>
  <c r="M31" i="28"/>
  <c r="L22" i="28"/>
  <c r="L23" i="28"/>
  <c r="L24" i="28"/>
  <c r="L25" i="28"/>
  <c r="L26" i="28"/>
  <c r="L29" i="28"/>
  <c r="L31" i="28"/>
  <c r="L33" i="28"/>
  <c r="L36" i="28"/>
  <c r="L37" i="28"/>
  <c r="M37" i="28" s="1"/>
  <c r="L38" i="28"/>
  <c r="M38" i="28" s="1"/>
  <c r="L39" i="28"/>
  <c r="L40" i="28"/>
  <c r="L43" i="28"/>
  <c r="L44" i="28"/>
  <c r="L46" i="28"/>
  <c r="L48" i="28"/>
  <c r="L49" i="28"/>
  <c r="L50" i="28"/>
  <c r="L52" i="28"/>
  <c r="L54" i="28"/>
  <c r="L56" i="28"/>
  <c r="L58" i="28"/>
  <c r="L60" i="28"/>
  <c r="L61" i="28"/>
  <c r="L21" i="28"/>
  <c r="I56" i="28"/>
  <c r="M56" i="28" s="1"/>
  <c r="I54" i="28"/>
  <c r="I46" i="28"/>
  <c r="M46" i="28" s="1"/>
  <c r="I44" i="28"/>
  <c r="M44" i="28" s="1"/>
  <c r="I39" i="28"/>
  <c r="M39" i="28" s="1"/>
  <c r="G15" i="40"/>
  <c r="I43" i="28" s="1"/>
  <c r="M43" i="28" s="1"/>
  <c r="C24" i="40"/>
  <c r="G24" i="40" s="1"/>
  <c r="C17" i="40"/>
  <c r="C16" i="40"/>
  <c r="B23" i="40"/>
  <c r="B18" i="40"/>
  <c r="G18" i="40" s="1"/>
  <c r="I52" i="28" s="1"/>
  <c r="M52" i="28" s="1"/>
  <c r="B17" i="40"/>
  <c r="G17" i="40" s="1"/>
  <c r="I48" i="28" s="1"/>
  <c r="M48" i="28" s="1"/>
  <c r="B14" i="40"/>
  <c r="G14" i="40" s="1"/>
  <c r="C7" i="40"/>
  <c r="C8" i="40" s="1"/>
  <c r="I22" i="28" s="1"/>
  <c r="M22" i="28" s="1"/>
  <c r="M7" i="40"/>
  <c r="C16" i="38"/>
  <c r="B7" i="38"/>
  <c r="B6" i="38"/>
  <c r="B8" i="38" s="1"/>
  <c r="B7" i="40" s="1"/>
  <c r="S6" i="40"/>
  <c r="R6" i="40"/>
  <c r="Q6" i="40"/>
  <c r="P6" i="40"/>
  <c r="O6" i="40"/>
  <c r="N6" i="40"/>
  <c r="M6" i="40"/>
  <c r="L6" i="40"/>
  <c r="J6" i="40"/>
  <c r="H5" i="40"/>
  <c r="H8" i="40" s="1"/>
  <c r="I41" i="29" s="1"/>
  <c r="F5" i="40"/>
  <c r="G20" i="40"/>
  <c r="G19" i="40"/>
  <c r="G13" i="40"/>
  <c r="T8" i="40"/>
  <c r="I46" i="29" s="1"/>
  <c r="E27" i="39"/>
  <c r="Q21" i="39"/>
  <c r="P21" i="39"/>
  <c r="O21" i="39"/>
  <c r="N21" i="39"/>
  <c r="M21" i="39"/>
  <c r="L21" i="39"/>
  <c r="C26" i="39" s="1"/>
  <c r="E26" i="39" s="1"/>
  <c r="K21" i="39"/>
  <c r="J21" i="39"/>
  <c r="I21" i="39"/>
  <c r="K6" i="40" s="1"/>
  <c r="H21" i="39"/>
  <c r="G21" i="39"/>
  <c r="I6" i="40" s="1"/>
  <c r="I8" i="40" s="1"/>
  <c r="I42" i="29" s="1"/>
  <c r="F21" i="39"/>
  <c r="H6" i="40" s="1"/>
  <c r="E21" i="39"/>
  <c r="F6" i="40" s="1"/>
  <c r="F8" i="40" s="1"/>
  <c r="I37" i="29" s="1"/>
  <c r="D21" i="39"/>
  <c r="E6" i="40" s="1"/>
  <c r="C21" i="39"/>
  <c r="D6" i="40" s="1"/>
  <c r="B20" i="39"/>
  <c r="B19" i="39"/>
  <c r="B18" i="39"/>
  <c r="B17" i="39"/>
  <c r="B16" i="39"/>
  <c r="B15" i="39"/>
  <c r="B14" i="39"/>
  <c r="B13" i="39"/>
  <c r="B12" i="39"/>
  <c r="B11" i="39"/>
  <c r="B10" i="39"/>
  <c r="B9" i="39"/>
  <c r="B8" i="39"/>
  <c r="B7" i="39"/>
  <c r="B6" i="39"/>
  <c r="B5" i="39"/>
  <c r="B4" i="39"/>
  <c r="G16" i="38"/>
  <c r="F23" i="40" s="1"/>
  <c r="G23" i="40" s="1"/>
  <c r="I40" i="28" s="1"/>
  <c r="M40" i="28" s="1"/>
  <c r="E16" i="38"/>
  <c r="F22" i="40" s="1"/>
  <c r="G22" i="40" s="1"/>
  <c r="I50" i="28" s="1"/>
  <c r="M50" i="28" s="1"/>
  <c r="D16" i="38"/>
  <c r="F21" i="40" s="1"/>
  <c r="G21" i="40" s="1"/>
  <c r="I58" i="28" s="1"/>
  <c r="M58" i="28" s="1"/>
  <c r="H8" i="38"/>
  <c r="W7" i="40" s="1"/>
  <c r="W8" i="40" s="1"/>
  <c r="G8" i="38"/>
  <c r="V7" i="40" s="1"/>
  <c r="V8" i="40" s="1"/>
  <c r="I34" i="29" s="1"/>
  <c r="F8" i="38"/>
  <c r="U7" i="40" s="1"/>
  <c r="U8" i="40" s="1"/>
  <c r="I40" i="29" s="1"/>
  <c r="E8" i="38"/>
  <c r="D8" i="38"/>
  <c r="C8" i="38"/>
  <c r="E7" i="40" s="1"/>
  <c r="B5" i="37"/>
  <c r="I25" i="37"/>
  <c r="C25" i="37"/>
  <c r="D25" i="37" s="1"/>
  <c r="E25" i="37" s="1"/>
  <c r="I24" i="37"/>
  <c r="I26" i="37" s="1"/>
  <c r="I28" i="37" s="1"/>
  <c r="R20" i="37"/>
  <c r="S5" i="40" s="1"/>
  <c r="S8" i="40" s="1"/>
  <c r="Q20" i="37"/>
  <c r="R5" i="40" s="1"/>
  <c r="R8" i="40" s="1"/>
  <c r="I44" i="29" s="1"/>
  <c r="K44" i="29" s="1"/>
  <c r="L44" i="29" s="1"/>
  <c r="M44" i="29" s="1"/>
  <c r="P20" i="37"/>
  <c r="Q5" i="40" s="1"/>
  <c r="O20" i="37"/>
  <c r="P5" i="40" s="1"/>
  <c r="N20" i="37"/>
  <c r="O5" i="40" s="1"/>
  <c r="O8" i="40" s="1"/>
  <c r="I26" i="28" s="1"/>
  <c r="M26" i="28" s="1"/>
  <c r="M20" i="37"/>
  <c r="N5" i="40" s="1"/>
  <c r="N8" i="40" s="1"/>
  <c r="I25" i="28" s="1"/>
  <c r="L20" i="37"/>
  <c r="M5" i="40" s="1"/>
  <c r="K20" i="37"/>
  <c r="L5" i="40" s="1"/>
  <c r="L8" i="40" s="1"/>
  <c r="J20" i="37"/>
  <c r="K5" i="40" s="1"/>
  <c r="I20" i="37"/>
  <c r="J5" i="40" s="1"/>
  <c r="D20" i="37"/>
  <c r="E5" i="40" s="1"/>
  <c r="R19" i="37"/>
  <c r="Q19" i="37"/>
  <c r="P19" i="37"/>
  <c r="O19" i="37"/>
  <c r="N19" i="37"/>
  <c r="M19" i="37"/>
  <c r="L19" i="37"/>
  <c r="K19" i="37"/>
  <c r="J19" i="37"/>
  <c r="I19" i="37"/>
  <c r="H19" i="37"/>
  <c r="H20" i="37" s="1"/>
  <c r="I5" i="40" s="1"/>
  <c r="G19" i="37"/>
  <c r="G20" i="37" s="1"/>
  <c r="F19" i="37"/>
  <c r="F20" i="37" s="1"/>
  <c r="G5" i="40" s="1"/>
  <c r="G8" i="40" s="1"/>
  <c r="I38" i="29" s="1"/>
  <c r="E19" i="37"/>
  <c r="E20" i="37" s="1"/>
  <c r="D19" i="37"/>
  <c r="C19" i="37"/>
  <c r="C20" i="37" s="1"/>
  <c r="D5" i="40" s="1"/>
  <c r="B18" i="37"/>
  <c r="B16" i="37"/>
  <c r="B15" i="37"/>
  <c r="B19" i="37" s="1"/>
  <c r="B20" i="37" s="1"/>
  <c r="B5" i="40" s="1"/>
  <c r="B14" i="37"/>
  <c r="B13" i="37"/>
  <c r="B12" i="37"/>
  <c r="B11" i="37"/>
  <c r="B10" i="37"/>
  <c r="B9" i="37"/>
  <c r="B8" i="37"/>
  <c r="B7" i="37"/>
  <c r="B6" i="37"/>
  <c r="D8" i="40" l="1"/>
  <c r="Q8" i="40"/>
  <c r="I45" i="29" s="1"/>
  <c r="D24" i="37"/>
  <c r="E24" i="37" s="1"/>
  <c r="B16" i="40" s="1"/>
  <c r="G16" i="40" s="1"/>
  <c r="I49" i="28" s="1"/>
  <c r="C24" i="37"/>
  <c r="M8" i="40"/>
  <c r="J8" i="40"/>
  <c r="I36" i="29" s="1"/>
  <c r="B21" i="39"/>
  <c r="B6" i="40" s="1"/>
  <c r="P8" i="40"/>
  <c r="K8" i="40"/>
  <c r="I33" i="28" s="1"/>
  <c r="M33" i="28" s="1"/>
  <c r="E8" i="40"/>
  <c r="I39" i="29" s="1"/>
  <c r="M21" i="28" l="1"/>
  <c r="I24" i="28"/>
  <c r="M24" i="28" s="1"/>
  <c r="I43" i="29"/>
  <c r="I23" i="28"/>
  <c r="M23" i="28" s="1"/>
  <c r="P303" i="7"/>
  <c r="Q303" i="7" s="1"/>
  <c r="R303" i="7" s="1"/>
  <c r="S303" i="7" s="1"/>
  <c r="P300" i="7"/>
  <c r="M303" i="7"/>
  <c r="M300" i="7"/>
  <c r="P298" i="7"/>
  <c r="M298" i="7"/>
  <c r="P279" i="7"/>
  <c r="M279" i="7"/>
  <c r="Q300" i="7" l="1"/>
  <c r="R300" i="7" s="1"/>
  <c r="S300" i="7" s="1"/>
  <c r="N21" i="28"/>
  <c r="Q298" i="7"/>
  <c r="R298" i="7" s="1"/>
  <c r="S298" i="7" s="1"/>
  <c r="Q279" i="7"/>
  <c r="R279" i="7" s="1"/>
  <c r="S279" i="7" s="1"/>
  <c r="P65" i="7"/>
  <c r="P68" i="7"/>
  <c r="J22" i="36"/>
  <c r="J21" i="36"/>
  <c r="J20" i="36"/>
  <c r="J19" i="36"/>
  <c r="J18" i="36"/>
  <c r="J17" i="36"/>
  <c r="J16" i="36"/>
  <c r="H13" i="36"/>
  <c r="J13" i="36" s="1"/>
  <c r="J12" i="36"/>
  <c r="J11" i="36"/>
  <c r="G10" i="36"/>
  <c r="J10" i="36" s="1"/>
  <c r="G9" i="36"/>
  <c r="J9" i="36" s="1"/>
  <c r="J8" i="36"/>
  <c r="J7" i="36"/>
  <c r="J6" i="36"/>
  <c r="G5" i="36"/>
  <c r="J5" i="36" s="1"/>
  <c r="P448" i="7"/>
  <c r="P445" i="7"/>
  <c r="P444" i="7"/>
  <c r="P441" i="7"/>
  <c r="P440" i="7"/>
  <c r="F448" i="7"/>
  <c r="F445" i="7"/>
  <c r="F444" i="7"/>
  <c r="F441" i="7"/>
  <c r="F440" i="7"/>
  <c r="P411" i="7"/>
  <c r="P401" i="7"/>
  <c r="P394" i="7"/>
  <c r="P393" i="7"/>
  <c r="F370" i="7"/>
  <c r="P370" i="7"/>
  <c r="P360" i="7"/>
  <c r="P359" i="7"/>
  <c r="P356" i="7"/>
  <c r="P355" i="7"/>
  <c r="P352" i="7"/>
  <c r="P351" i="7"/>
  <c r="F360" i="7"/>
  <c r="F359" i="7"/>
  <c r="F356" i="7"/>
  <c r="F355" i="7"/>
  <c r="F352" i="7"/>
  <c r="F351" i="7"/>
  <c r="M360" i="7"/>
  <c r="M359" i="7"/>
  <c r="M356" i="7"/>
  <c r="M355" i="7"/>
  <c r="M352" i="7"/>
  <c r="M351" i="7"/>
  <c r="P342" i="7"/>
  <c r="P341" i="7"/>
  <c r="F342" i="7"/>
  <c r="F341" i="7"/>
  <c r="F334" i="7"/>
  <c r="F333" i="7"/>
  <c r="F332" i="7"/>
  <c r="P334" i="7"/>
  <c r="P333" i="7"/>
  <c r="P332" i="7"/>
  <c r="P327" i="7"/>
  <c r="P326" i="7"/>
  <c r="P325" i="7"/>
  <c r="P324" i="7"/>
  <c r="F327" i="7"/>
  <c r="F326" i="7"/>
  <c r="F325" i="7"/>
  <c r="F324" i="7"/>
  <c r="P285" i="7"/>
  <c r="P269" i="7"/>
  <c r="P254" i="7"/>
  <c r="P246" i="7"/>
  <c r="P243" i="7"/>
  <c r="P241" i="7"/>
  <c r="P197" i="7"/>
  <c r="P196" i="7"/>
  <c r="P193" i="7"/>
  <c r="P188" i="7"/>
  <c r="P168" i="7"/>
  <c r="P160" i="7"/>
  <c r="P158" i="7"/>
  <c r="P156" i="7"/>
  <c r="P154" i="7"/>
  <c r="P125" i="7"/>
  <c r="F127" i="7"/>
  <c r="F125" i="7"/>
  <c r="P112" i="7"/>
  <c r="P111" i="7"/>
  <c r="P108" i="7"/>
  <c r="P107" i="7"/>
  <c r="F112" i="7"/>
  <c r="F111" i="7"/>
  <c r="F108" i="7"/>
  <c r="F107" i="7"/>
  <c r="F104" i="7"/>
  <c r="F101" i="7"/>
  <c r="P104" i="7"/>
  <c r="P101" i="7"/>
  <c r="P62" i="7"/>
  <c r="F62" i="7"/>
  <c r="F58" i="7"/>
  <c r="F56" i="7"/>
  <c r="P58" i="7"/>
  <c r="P56" i="7"/>
  <c r="I255" i="33"/>
  <c r="J45" i="12"/>
  <c r="I45" i="12"/>
  <c r="J43" i="12"/>
  <c r="I43" i="12"/>
  <c r="J40" i="12"/>
  <c r="J39" i="12"/>
  <c r="I39" i="12"/>
  <c r="J38" i="12"/>
  <c r="I38" i="12"/>
  <c r="I35" i="12"/>
  <c r="I29" i="12"/>
  <c r="I27" i="12"/>
  <c r="J22" i="12"/>
  <c r="I22" i="12"/>
  <c r="I20" i="12"/>
  <c r="L428" i="7"/>
  <c r="L394" i="7"/>
  <c r="L393" i="7"/>
  <c r="L370" i="7"/>
  <c r="L331" i="7"/>
  <c r="L330" i="7"/>
  <c r="L321" i="7"/>
  <c r="L320" i="7"/>
  <c r="L318" i="7"/>
  <c r="L317" i="7"/>
  <c r="L316" i="7"/>
  <c r="L294" i="7"/>
  <c r="M294" i="7" s="1"/>
  <c r="L269" i="7"/>
  <c r="L246" i="7"/>
  <c r="L239" i="7"/>
  <c r="L229" i="7"/>
  <c r="L197" i="7"/>
  <c r="L160" i="7"/>
  <c r="L158" i="7"/>
  <c r="L156" i="7"/>
  <c r="L154" i="7"/>
  <c r="L101" i="7"/>
  <c r="M94" i="7"/>
  <c r="L91" i="7"/>
  <c r="L62" i="7"/>
  <c r="K437" i="7"/>
  <c r="K431" i="7"/>
  <c r="K428" i="7"/>
  <c r="K394" i="7"/>
  <c r="K393" i="7"/>
  <c r="J995" i="32"/>
  <c r="K334" i="7" s="1"/>
  <c r="M334" i="7" s="1"/>
  <c r="K321" i="7"/>
  <c r="K320" i="7"/>
  <c r="K318" i="7"/>
  <c r="K317" i="7"/>
  <c r="K316" i="7"/>
  <c r="K246" i="7"/>
  <c r="K239" i="7"/>
  <c r="K237" i="7"/>
  <c r="M237" i="7" s="1"/>
  <c r="K197" i="7"/>
  <c r="K160" i="7"/>
  <c r="K158" i="7"/>
  <c r="K156" i="7"/>
  <c r="K154" i="7"/>
  <c r="K114" i="7"/>
  <c r="K101" i="7"/>
  <c r="K70" i="7"/>
  <c r="L38" i="7"/>
  <c r="J1041" i="33"/>
  <c r="J1048" i="33"/>
  <c r="J1049" i="33"/>
  <c r="I1047" i="33"/>
  <c r="G1047" i="33"/>
  <c r="I1046" i="33"/>
  <c r="G1046" i="33"/>
  <c r="I1045" i="33"/>
  <c r="G1045" i="33"/>
  <c r="I1044" i="33"/>
  <c r="G1044" i="33"/>
  <c r="I1043" i="33"/>
  <c r="G1043" i="33"/>
  <c r="I1042" i="33"/>
  <c r="G1042" i="33"/>
  <c r="I1040" i="33"/>
  <c r="G1040" i="33"/>
  <c r="J1035" i="33"/>
  <c r="J1014" i="33"/>
  <c r="J1015" i="33"/>
  <c r="J1016" i="33"/>
  <c r="J1017" i="33"/>
  <c r="J1018" i="33"/>
  <c r="J1013" i="33"/>
  <c r="F998" i="33"/>
  <c r="J998" i="33" s="1"/>
  <c r="J991" i="33"/>
  <c r="J992" i="33"/>
  <c r="J990" i="33"/>
  <c r="J987" i="33"/>
  <c r="J986" i="33"/>
  <c r="J988" i="33" s="1"/>
  <c r="L444" i="7" s="1"/>
  <c r="G981" i="33"/>
  <c r="J981" i="33" s="1"/>
  <c r="G980" i="33"/>
  <c r="J980" i="33" s="1"/>
  <c r="G975" i="33"/>
  <c r="J975" i="33" s="1"/>
  <c r="G974" i="33"/>
  <c r="J974" i="33" s="1"/>
  <c r="J997" i="33"/>
  <c r="G976" i="33"/>
  <c r="J976" i="33" s="1"/>
  <c r="G943" i="33"/>
  <c r="J943" i="33" s="1"/>
  <c r="G942" i="33"/>
  <c r="J942" i="33" s="1"/>
  <c r="G941" i="33"/>
  <c r="J941" i="33" s="1"/>
  <c r="G940" i="33"/>
  <c r="J940" i="33" s="1"/>
  <c r="G939" i="33"/>
  <c r="J939" i="33" s="1"/>
  <c r="G938" i="33"/>
  <c r="J938" i="33" s="1"/>
  <c r="G937" i="33"/>
  <c r="J937" i="33" s="1"/>
  <c r="G936" i="33"/>
  <c r="J936" i="33" s="1"/>
  <c r="G935" i="33"/>
  <c r="J935" i="33" s="1"/>
  <c r="G934" i="33"/>
  <c r="J934" i="33" s="1"/>
  <c r="J927" i="33"/>
  <c r="J928" i="33"/>
  <c r="H926" i="33"/>
  <c r="G926" i="33"/>
  <c r="H925" i="33"/>
  <c r="G925" i="33"/>
  <c r="H924" i="33"/>
  <c r="G924" i="33"/>
  <c r="H923" i="33"/>
  <c r="G923" i="33"/>
  <c r="H922" i="33"/>
  <c r="G922" i="33"/>
  <c r="H921" i="33"/>
  <c r="G921" i="33"/>
  <c r="F920" i="33"/>
  <c r="J920" i="33" s="1"/>
  <c r="P922" i="33"/>
  <c r="P921" i="33"/>
  <c r="F919" i="33"/>
  <c r="H919" i="33"/>
  <c r="G919" i="33"/>
  <c r="E165" i="35"/>
  <c r="E159" i="35"/>
  <c r="E154" i="35"/>
  <c r="E153" i="35"/>
  <c r="E148" i="35"/>
  <c r="E147" i="35"/>
  <c r="D169" i="35"/>
  <c r="D168" i="35"/>
  <c r="D167" i="35"/>
  <c r="E166" i="35"/>
  <c r="D166" i="35"/>
  <c r="D165" i="35"/>
  <c r="D163" i="35"/>
  <c r="D162" i="35"/>
  <c r="D161" i="35"/>
  <c r="E160" i="35"/>
  <c r="D160" i="35"/>
  <c r="D159" i="35"/>
  <c r="D157" i="35"/>
  <c r="D156" i="35"/>
  <c r="D155" i="35"/>
  <c r="D154" i="35"/>
  <c r="D153" i="35"/>
  <c r="D151" i="35"/>
  <c r="D150" i="35"/>
  <c r="D149" i="35"/>
  <c r="D148" i="35"/>
  <c r="D147" i="35"/>
  <c r="E142" i="35"/>
  <c r="E141" i="35"/>
  <c r="E143" i="35" s="1"/>
  <c r="D145" i="35"/>
  <c r="D144" i="35"/>
  <c r="D143" i="35"/>
  <c r="D142" i="35"/>
  <c r="D141" i="35"/>
  <c r="E136" i="35"/>
  <c r="E135" i="35"/>
  <c r="D139" i="35"/>
  <c r="D138" i="35"/>
  <c r="D137" i="35"/>
  <c r="D136" i="35"/>
  <c r="D135" i="35"/>
  <c r="E130" i="35"/>
  <c r="E129" i="35"/>
  <c r="E131" i="35" s="1"/>
  <c r="D133" i="35"/>
  <c r="D132" i="35"/>
  <c r="D131" i="35"/>
  <c r="D130" i="35"/>
  <c r="D129" i="35"/>
  <c r="E124" i="35"/>
  <c r="E123" i="35"/>
  <c r="D127" i="35"/>
  <c r="D126" i="35"/>
  <c r="D125" i="35"/>
  <c r="D124" i="35"/>
  <c r="D123" i="35"/>
  <c r="E114" i="35"/>
  <c r="E113" i="35"/>
  <c r="E115" i="35" s="1"/>
  <c r="D114" i="35"/>
  <c r="D113" i="35"/>
  <c r="D107" i="35"/>
  <c r="D106" i="35"/>
  <c r="D110" i="35" s="1"/>
  <c r="E103" i="35"/>
  <c r="D104" i="35"/>
  <c r="F104" i="35" s="1"/>
  <c r="H104" i="35" s="1"/>
  <c r="D103" i="35"/>
  <c r="E100" i="35"/>
  <c r="E97" i="35"/>
  <c r="E94" i="35"/>
  <c r="D101" i="35"/>
  <c r="F101" i="35" s="1"/>
  <c r="H101" i="35" s="1"/>
  <c r="D100" i="35"/>
  <c r="D98" i="35"/>
  <c r="F98" i="35" s="1"/>
  <c r="H98" i="35" s="1"/>
  <c r="D97" i="35"/>
  <c r="D95" i="35"/>
  <c r="F95" i="35" s="1"/>
  <c r="H95" i="35" s="1"/>
  <c r="D94" i="35"/>
  <c r="E91" i="35"/>
  <c r="D92" i="35"/>
  <c r="D91" i="35"/>
  <c r="D89" i="35"/>
  <c r="E88" i="35"/>
  <c r="D88" i="35"/>
  <c r="E85" i="35"/>
  <c r="D86" i="35"/>
  <c r="D85" i="35"/>
  <c r="D83" i="35"/>
  <c r="E82" i="35"/>
  <c r="D82" i="35"/>
  <c r="D118" i="35"/>
  <c r="D117" i="35"/>
  <c r="E109" i="35"/>
  <c r="E106" i="35"/>
  <c r="F89" i="35"/>
  <c r="H89" i="35" s="1"/>
  <c r="J897" i="33"/>
  <c r="F879" i="33"/>
  <c r="J879" i="33" s="1"/>
  <c r="F878" i="33"/>
  <c r="J878" i="33" s="1"/>
  <c r="J881" i="33"/>
  <c r="J880" i="33"/>
  <c r="J852" i="33"/>
  <c r="J800" i="33"/>
  <c r="J798" i="33"/>
  <c r="J794" i="33"/>
  <c r="L287" i="7" s="1"/>
  <c r="J787" i="33"/>
  <c r="J779" i="33"/>
  <c r="J776" i="33"/>
  <c r="J774" i="33"/>
  <c r="G713" i="33"/>
  <c r="J713" i="33" s="1"/>
  <c r="J715" i="33" s="1"/>
  <c r="J684" i="33"/>
  <c r="I675" i="33"/>
  <c r="G675" i="33"/>
  <c r="J661" i="33"/>
  <c r="H660" i="33"/>
  <c r="G660" i="33"/>
  <c r="G659" i="33"/>
  <c r="J659" i="33" s="1"/>
  <c r="H658" i="33"/>
  <c r="G658" i="33"/>
  <c r="H657" i="33"/>
  <c r="G657" i="33"/>
  <c r="J685" i="33"/>
  <c r="J686" i="33"/>
  <c r="J687" i="33"/>
  <c r="J688" i="33"/>
  <c r="J689" i="33"/>
  <c r="J690" i="33"/>
  <c r="J691" i="33"/>
  <c r="J692" i="33"/>
  <c r="J693" i="33"/>
  <c r="J694" i="33"/>
  <c r="J695" i="33"/>
  <c r="J696" i="33"/>
  <c r="J697" i="33"/>
  <c r="J698" i="33"/>
  <c r="J699" i="33"/>
  <c r="J700" i="33"/>
  <c r="J701" i="33"/>
  <c r="I682" i="33"/>
  <c r="I705" i="33" s="1"/>
  <c r="J705" i="33" s="1"/>
  <c r="J707" i="33" s="1"/>
  <c r="L226" i="7" s="1"/>
  <c r="G682" i="33"/>
  <c r="I681" i="33"/>
  <c r="G681" i="33"/>
  <c r="I680" i="33"/>
  <c r="G680" i="33"/>
  <c r="I679" i="33"/>
  <c r="G679" i="33"/>
  <c r="I678" i="33"/>
  <c r="G678" i="33"/>
  <c r="I677" i="33"/>
  <c r="G677" i="33"/>
  <c r="I676" i="33"/>
  <c r="G676" i="33"/>
  <c r="I674" i="33"/>
  <c r="G674" i="33"/>
  <c r="I673" i="33"/>
  <c r="G673" i="33"/>
  <c r="I672" i="33"/>
  <c r="G672" i="33"/>
  <c r="I671" i="33"/>
  <c r="G671" i="33"/>
  <c r="G634" i="33"/>
  <c r="J627" i="33"/>
  <c r="J628" i="33" s="1"/>
  <c r="L200" i="7" s="1"/>
  <c r="G608" i="33"/>
  <c r="J608" i="33" s="1"/>
  <c r="G607" i="33"/>
  <c r="J607" i="33" s="1"/>
  <c r="G606" i="33"/>
  <c r="J606" i="33" s="1"/>
  <c r="G605" i="33"/>
  <c r="J605" i="33" s="1"/>
  <c r="G604" i="33"/>
  <c r="J604" i="33" s="1"/>
  <c r="G603" i="33"/>
  <c r="J603" i="33" s="1"/>
  <c r="G602" i="33"/>
  <c r="J602" i="33" s="1"/>
  <c r="G601" i="33"/>
  <c r="J601" i="33" s="1"/>
  <c r="J621" i="33"/>
  <c r="J592" i="33"/>
  <c r="J593" i="33"/>
  <c r="J619" i="33"/>
  <c r="J620" i="33"/>
  <c r="J594" i="33"/>
  <c r="J595" i="33"/>
  <c r="J591" i="33"/>
  <c r="J582" i="33"/>
  <c r="J583" i="33"/>
  <c r="J584" i="33"/>
  <c r="J585" i="33"/>
  <c r="J586" i="33"/>
  <c r="J581" i="33"/>
  <c r="G574" i="33"/>
  <c r="G576" i="33" s="1"/>
  <c r="J576" i="33" s="1"/>
  <c r="J577" i="33" s="1"/>
  <c r="J578" i="33" s="1"/>
  <c r="L178" i="7" s="1"/>
  <c r="G571" i="33"/>
  <c r="J571" i="33" s="1"/>
  <c r="J567" i="33"/>
  <c r="J556" i="33"/>
  <c r="L168" i="7" s="1"/>
  <c r="J550" i="33"/>
  <c r="J514" i="33"/>
  <c r="L114" i="7" s="1"/>
  <c r="F510" i="33"/>
  <c r="J510" i="33" s="1"/>
  <c r="L104" i="7" s="1"/>
  <c r="J533" i="33"/>
  <c r="L149" i="7" s="1"/>
  <c r="J532" i="33"/>
  <c r="L146" i="7" s="1"/>
  <c r="J531" i="33"/>
  <c r="L145" i="7" s="1"/>
  <c r="J530" i="33"/>
  <c r="L144" i="7" s="1"/>
  <c r="J528" i="33"/>
  <c r="L140" i="7" s="1"/>
  <c r="J526" i="33"/>
  <c r="L108" i="7" s="1"/>
  <c r="J525" i="33"/>
  <c r="L107" i="7" s="1"/>
  <c r="J523" i="33"/>
  <c r="L112" i="7" s="1"/>
  <c r="J522" i="33"/>
  <c r="L111" i="7" s="1"/>
  <c r="J520" i="33"/>
  <c r="L125" i="7" s="1"/>
  <c r="J518" i="33"/>
  <c r="L122" i="7" s="1"/>
  <c r="J517" i="33"/>
  <c r="L119" i="7" s="1"/>
  <c r="J515" i="33"/>
  <c r="L117" i="7" s="1"/>
  <c r="J501" i="33"/>
  <c r="J502" i="33"/>
  <c r="J500" i="33"/>
  <c r="J488" i="33"/>
  <c r="J489" i="33"/>
  <c r="J490" i="33"/>
  <c r="J487" i="33"/>
  <c r="J386" i="33"/>
  <c r="G451" i="33"/>
  <c r="J451" i="33" s="1"/>
  <c r="G450" i="33"/>
  <c r="J450" i="33" s="1"/>
  <c r="G449" i="33"/>
  <c r="J449" i="33" s="1"/>
  <c r="G447" i="33"/>
  <c r="J447" i="33" s="1"/>
  <c r="G448" i="33"/>
  <c r="J448" i="33" s="1"/>
  <c r="I452" i="33"/>
  <c r="G452" i="33"/>
  <c r="F438" i="33"/>
  <c r="J438" i="33" s="1"/>
  <c r="J437" i="33"/>
  <c r="J441" i="33"/>
  <c r="H418" i="33"/>
  <c r="G418" i="33"/>
  <c r="H417" i="33"/>
  <c r="H415" i="33"/>
  <c r="G415" i="33"/>
  <c r="H416" i="33" s="1"/>
  <c r="H414" i="33"/>
  <c r="G414" i="33"/>
  <c r="H413" i="33"/>
  <c r="G413" i="33"/>
  <c r="J400" i="33"/>
  <c r="J383" i="33"/>
  <c r="J384" i="33"/>
  <c r="J385" i="33"/>
  <c r="J388" i="33"/>
  <c r="J389" i="33"/>
  <c r="J390" i="33"/>
  <c r="J391" i="33"/>
  <c r="J392" i="33"/>
  <c r="J393" i="33"/>
  <c r="J394" i="33"/>
  <c r="J395" i="33"/>
  <c r="J396" i="33"/>
  <c r="J397" i="33"/>
  <c r="J398" i="33"/>
  <c r="J399" i="33"/>
  <c r="I380" i="33"/>
  <c r="J380" i="33" s="1"/>
  <c r="J382" i="33"/>
  <c r="I379" i="33"/>
  <c r="J379" i="33" s="1"/>
  <c r="I378" i="33"/>
  <c r="I377" i="33"/>
  <c r="J377" i="33" s="1"/>
  <c r="I376" i="33"/>
  <c r="I375" i="33"/>
  <c r="I374" i="33"/>
  <c r="J374" i="33" s="1"/>
  <c r="I373" i="33"/>
  <c r="J373" i="33" s="1"/>
  <c r="I372" i="33"/>
  <c r="I371" i="33"/>
  <c r="I370" i="33"/>
  <c r="I369" i="33"/>
  <c r="I368" i="33"/>
  <c r="I367" i="33"/>
  <c r="I366" i="33"/>
  <c r="J366" i="33" s="1"/>
  <c r="I365" i="33"/>
  <c r="I364" i="33"/>
  <c r="G404" i="33" s="1"/>
  <c r="J404" i="33" s="1"/>
  <c r="G378" i="33"/>
  <c r="G376" i="33"/>
  <c r="G375" i="33"/>
  <c r="G372" i="33"/>
  <c r="G371" i="33"/>
  <c r="G369" i="33"/>
  <c r="G370" i="33"/>
  <c r="G368" i="33"/>
  <c r="G367" i="33"/>
  <c r="G365" i="33"/>
  <c r="G364" i="33"/>
  <c r="J359" i="33"/>
  <c r="I344" i="33"/>
  <c r="J344" i="33" s="1"/>
  <c r="I345" i="33"/>
  <c r="J345" i="33" s="1"/>
  <c r="J240" i="33"/>
  <c r="L58" i="7" s="1"/>
  <c r="M58" i="7" s="1"/>
  <c r="J238" i="33"/>
  <c r="L56" i="7" s="1"/>
  <c r="M56" i="7" s="1"/>
  <c r="I215" i="33"/>
  <c r="I214" i="33"/>
  <c r="I213" i="33"/>
  <c r="J213" i="33" s="1"/>
  <c r="I212" i="33"/>
  <c r="J212" i="33" s="1"/>
  <c r="I211" i="33"/>
  <c r="J211" i="33" s="1"/>
  <c r="I210" i="33"/>
  <c r="J210" i="33" s="1"/>
  <c r="I209" i="33"/>
  <c r="J209" i="33" s="1"/>
  <c r="I208" i="33"/>
  <c r="J208" i="33" s="1"/>
  <c r="I207" i="33"/>
  <c r="J207" i="33" s="1"/>
  <c r="I206" i="33"/>
  <c r="J206" i="33" s="1"/>
  <c r="I205" i="33"/>
  <c r="J205" i="33" s="1"/>
  <c r="I193" i="33"/>
  <c r="J193" i="33" s="1"/>
  <c r="I194" i="33"/>
  <c r="J194" i="33" s="1"/>
  <c r="I195" i="33"/>
  <c r="I196" i="33"/>
  <c r="J196" i="33" s="1"/>
  <c r="I197" i="33"/>
  <c r="J197" i="33" s="1"/>
  <c r="I198" i="33"/>
  <c r="J198" i="33" s="1"/>
  <c r="I199" i="33"/>
  <c r="I200" i="33"/>
  <c r="I201" i="33"/>
  <c r="I202" i="33"/>
  <c r="I192" i="33"/>
  <c r="I295" i="33"/>
  <c r="J295" i="33" s="1"/>
  <c r="I296" i="33"/>
  <c r="J296" i="33" s="1"/>
  <c r="I297" i="33"/>
  <c r="J297" i="33" s="1"/>
  <c r="I294" i="33"/>
  <c r="J294" i="33" s="1"/>
  <c r="J283" i="33"/>
  <c r="J284" i="33"/>
  <c r="J285" i="33"/>
  <c r="J286" i="33"/>
  <c r="J287" i="33"/>
  <c r="J282" i="33"/>
  <c r="I292" i="33"/>
  <c r="J292" i="33" s="1"/>
  <c r="I291" i="33"/>
  <c r="J291" i="33" s="1"/>
  <c r="I289" i="33"/>
  <c r="J289" i="33" s="1"/>
  <c r="I290" i="33"/>
  <c r="J290" i="33" s="1"/>
  <c r="I221" i="33"/>
  <c r="G221" i="33"/>
  <c r="I220" i="33"/>
  <c r="G220" i="33"/>
  <c r="J162" i="33"/>
  <c r="J163" i="33"/>
  <c r="J164" i="33"/>
  <c r="J165" i="33"/>
  <c r="J167" i="33"/>
  <c r="J168" i="33"/>
  <c r="J169" i="33"/>
  <c r="J170" i="33"/>
  <c r="J171" i="33"/>
  <c r="J172" i="33"/>
  <c r="J173" i="33"/>
  <c r="J174" i="33"/>
  <c r="J176" i="33"/>
  <c r="J177" i="33"/>
  <c r="J178" i="33"/>
  <c r="J179" i="33"/>
  <c r="J180" i="33"/>
  <c r="J185" i="33"/>
  <c r="J186" i="33"/>
  <c r="J161" i="33"/>
  <c r="G184" i="33"/>
  <c r="J184" i="33" s="1"/>
  <c r="G183" i="33"/>
  <c r="J183" i="33" s="1"/>
  <c r="G182" i="33"/>
  <c r="J182" i="33" s="1"/>
  <c r="G181" i="33"/>
  <c r="J181" i="33" s="1"/>
  <c r="H175" i="33"/>
  <c r="J175" i="33" s="1"/>
  <c r="H166" i="33"/>
  <c r="J166" i="33" s="1"/>
  <c r="I152" i="33"/>
  <c r="I151" i="33"/>
  <c r="I150" i="33"/>
  <c r="I149" i="33"/>
  <c r="G152" i="33"/>
  <c r="G151" i="33"/>
  <c r="G150" i="33"/>
  <c r="G149" i="33"/>
  <c r="G148" i="33"/>
  <c r="J148" i="33" s="1"/>
  <c r="G147" i="33"/>
  <c r="J147" i="33" s="1"/>
  <c r="G146" i="33"/>
  <c r="J146" i="33" s="1"/>
  <c r="G145" i="33"/>
  <c r="J145" i="33" s="1"/>
  <c r="G144" i="33"/>
  <c r="J144" i="33" s="1"/>
  <c r="G143" i="33"/>
  <c r="J143" i="33" s="1"/>
  <c r="G124" i="33"/>
  <c r="J124" i="33" s="1"/>
  <c r="G123" i="33"/>
  <c r="J123" i="33" s="1"/>
  <c r="G122" i="33"/>
  <c r="J122" i="33" s="1"/>
  <c r="G120" i="33"/>
  <c r="J120" i="33" s="1"/>
  <c r="G121" i="33"/>
  <c r="J121" i="33" s="1"/>
  <c r="G119" i="33"/>
  <c r="J119" i="33" s="1"/>
  <c r="J94" i="33"/>
  <c r="J93" i="33"/>
  <c r="J92" i="33"/>
  <c r="J91" i="33"/>
  <c r="J89" i="33"/>
  <c r="J88" i="33"/>
  <c r="J87" i="33"/>
  <c r="J86" i="33"/>
  <c r="J85" i="33"/>
  <c r="J84" i="33"/>
  <c r="J83" i="33"/>
  <c r="J82" i="33"/>
  <c r="J80" i="33"/>
  <c r="J79" i="33"/>
  <c r="J78" i="33"/>
  <c r="J77" i="33"/>
  <c r="J76" i="33"/>
  <c r="H90" i="33"/>
  <c r="J90" i="33" s="1"/>
  <c r="H81" i="33"/>
  <c r="J81" i="33" s="1"/>
  <c r="H40" i="33"/>
  <c r="H73" i="33"/>
  <c r="G73" i="33"/>
  <c r="H72" i="33"/>
  <c r="H70" i="33"/>
  <c r="G70" i="33"/>
  <c r="H71" i="33" s="1"/>
  <c r="H69" i="33"/>
  <c r="G71" i="33" s="1"/>
  <c r="G69" i="33"/>
  <c r="H68" i="33"/>
  <c r="G68" i="33"/>
  <c r="I40" i="33"/>
  <c r="G40" i="33"/>
  <c r="H20" i="33"/>
  <c r="G20" i="33"/>
  <c r="H19" i="33"/>
  <c r="H17" i="33"/>
  <c r="G17" i="33"/>
  <c r="H18" i="33" s="1"/>
  <c r="H16" i="33"/>
  <c r="G16" i="33"/>
  <c r="H15" i="33"/>
  <c r="G15" i="33"/>
  <c r="J1233" i="32"/>
  <c r="I31" i="12" s="1"/>
  <c r="J936" i="32"/>
  <c r="K292" i="7" s="1"/>
  <c r="M292" i="7" s="1"/>
  <c r="J929" i="32"/>
  <c r="K287" i="7" s="1"/>
  <c r="J927" i="32"/>
  <c r="K285" i="7" s="1"/>
  <c r="F625" i="32"/>
  <c r="J625" i="32" s="1"/>
  <c r="K104" i="7" s="1"/>
  <c r="F1194" i="32"/>
  <c r="J1194" i="32" s="1"/>
  <c r="J1193" i="32"/>
  <c r="J1183" i="32"/>
  <c r="J1187" i="32"/>
  <c r="J1188" i="32"/>
  <c r="J1186" i="32"/>
  <c r="G1172" i="32"/>
  <c r="J1172" i="32" s="1"/>
  <c r="J1182" i="32"/>
  <c r="G1173" i="32"/>
  <c r="J1173" i="32" s="1"/>
  <c r="G1171" i="32"/>
  <c r="J1171" i="32" s="1"/>
  <c r="G1177" i="32"/>
  <c r="J1177" i="32" s="1"/>
  <c r="J1178" i="32" s="1"/>
  <c r="K441" i="7" s="1"/>
  <c r="G1170" i="32"/>
  <c r="J1170" i="32" s="1"/>
  <c r="F648" i="32"/>
  <c r="J648" i="32" s="1"/>
  <c r="K149" i="7" s="1"/>
  <c r="J646" i="32"/>
  <c r="K145" i="7" s="1"/>
  <c r="J1254" i="32"/>
  <c r="I40" i="12" s="1"/>
  <c r="J1263" i="32"/>
  <c r="I47" i="12" s="1"/>
  <c r="J1238" i="32"/>
  <c r="J1240" i="32" s="1"/>
  <c r="I33" i="12" s="1"/>
  <c r="J1212" i="32"/>
  <c r="J1213" i="32"/>
  <c r="J1214" i="32"/>
  <c r="J1211" i="32"/>
  <c r="J668" i="32"/>
  <c r="G667" i="32"/>
  <c r="J674" i="32"/>
  <c r="K168" i="7" s="1"/>
  <c r="J1119" i="32"/>
  <c r="G1131" i="32"/>
  <c r="J1131" i="32" s="1"/>
  <c r="D37" i="35"/>
  <c r="D36" i="35"/>
  <c r="D34" i="35"/>
  <c r="F34" i="35" s="1"/>
  <c r="H34" i="35" s="1"/>
  <c r="D33" i="35"/>
  <c r="D32" i="35"/>
  <c r="F37" i="35"/>
  <c r="H37" i="35" s="1"/>
  <c r="F36" i="35"/>
  <c r="H36" i="35" s="1"/>
  <c r="F35" i="35"/>
  <c r="H35" i="35" s="1"/>
  <c r="F33" i="35"/>
  <c r="H33" i="35" s="1"/>
  <c r="F32" i="35"/>
  <c r="H32" i="35" s="1"/>
  <c r="G1130" i="32"/>
  <c r="J1130" i="32" s="1"/>
  <c r="G1129" i="32"/>
  <c r="J1129" i="32" s="1"/>
  <c r="G1128" i="32"/>
  <c r="J1128" i="32" s="1"/>
  <c r="G1127" i="32"/>
  <c r="J1127" i="32" s="1"/>
  <c r="G1126" i="32"/>
  <c r="J1126" i="32" s="1"/>
  <c r="G1125" i="32"/>
  <c r="J1125" i="32" s="1"/>
  <c r="J1117" i="32"/>
  <c r="J1118" i="32"/>
  <c r="F1116" i="32"/>
  <c r="J1116" i="32" s="1"/>
  <c r="F1115" i="32"/>
  <c r="J1115" i="32" s="1"/>
  <c r="F1114" i="32"/>
  <c r="J1114" i="32" s="1"/>
  <c r="F1113" i="32"/>
  <c r="J1113" i="32" s="1"/>
  <c r="D74" i="35"/>
  <c r="D73" i="35"/>
  <c r="D72" i="35"/>
  <c r="E71" i="35"/>
  <c r="D71" i="35"/>
  <c r="E70" i="35"/>
  <c r="D70" i="35"/>
  <c r="E65" i="35"/>
  <c r="E68" i="35" s="1"/>
  <c r="F68" i="35" s="1"/>
  <c r="H68" i="35" s="1"/>
  <c r="E64" i="35"/>
  <c r="D68" i="35"/>
  <c r="D67" i="35"/>
  <c r="D66" i="35"/>
  <c r="D65" i="35"/>
  <c r="F65" i="35" s="1"/>
  <c r="H65" i="35" s="1"/>
  <c r="D64" i="35"/>
  <c r="E59" i="35"/>
  <c r="E62" i="35" s="1"/>
  <c r="F62" i="35" s="1"/>
  <c r="H62" i="35" s="1"/>
  <c r="E58" i="35"/>
  <c r="D62" i="35"/>
  <c r="D61" i="35"/>
  <c r="D60" i="35"/>
  <c r="D59" i="35"/>
  <c r="D58" i="35"/>
  <c r="E53" i="35"/>
  <c r="E52" i="35"/>
  <c r="E54" i="35" s="1"/>
  <c r="D55" i="35"/>
  <c r="D54" i="35"/>
  <c r="D52" i="35"/>
  <c r="E46" i="35"/>
  <c r="D50" i="35"/>
  <c r="D49" i="35"/>
  <c r="D48" i="35"/>
  <c r="E47" i="35"/>
  <c r="D47" i="35"/>
  <c r="D46" i="35"/>
  <c r="E26" i="35"/>
  <c r="E28" i="35" s="1"/>
  <c r="E25" i="35"/>
  <c r="E27" i="35" s="1"/>
  <c r="D26" i="35"/>
  <c r="D25" i="35"/>
  <c r="D29" i="35"/>
  <c r="E21" i="35"/>
  <c r="E23" i="35" s="1"/>
  <c r="E18" i="35"/>
  <c r="E20" i="35" s="1"/>
  <c r="D19" i="35"/>
  <c r="D23" i="35" s="1"/>
  <c r="D18" i="35"/>
  <c r="D22" i="35" s="1"/>
  <c r="E16" i="35"/>
  <c r="E15" i="35"/>
  <c r="D16" i="35"/>
  <c r="F16" i="35" s="1"/>
  <c r="H16" i="35" s="1"/>
  <c r="D15" i="35"/>
  <c r="E12" i="35"/>
  <c r="D13" i="35"/>
  <c r="D12" i="35"/>
  <c r="D10" i="35"/>
  <c r="D9" i="35"/>
  <c r="E10" i="35"/>
  <c r="F10" i="35" s="1"/>
  <c r="H10" i="35" s="1"/>
  <c r="E9" i="35"/>
  <c r="F9" i="35" s="1"/>
  <c r="H9" i="35" s="1"/>
  <c r="E7" i="35"/>
  <c r="F7" i="35" s="1"/>
  <c r="H7" i="35" s="1"/>
  <c r="E6" i="35"/>
  <c r="F6" i="35" s="1"/>
  <c r="H6" i="35" s="1"/>
  <c r="D7" i="35"/>
  <c r="D6" i="35"/>
  <c r="F54" i="35"/>
  <c r="H54" i="35" s="1"/>
  <c r="F53" i="35"/>
  <c r="H53" i="35" s="1"/>
  <c r="F23" i="35"/>
  <c r="H23" i="35" s="1"/>
  <c r="D21" i="35"/>
  <c r="F15" i="35"/>
  <c r="H15" i="35" s="1"/>
  <c r="F13" i="35"/>
  <c r="H13" i="35" s="1"/>
  <c r="F12" i="35"/>
  <c r="H12" i="35" s="1"/>
  <c r="F581" i="32"/>
  <c r="J581" i="32" s="1"/>
  <c r="J1098" i="32"/>
  <c r="J1097" i="32"/>
  <c r="J1084" i="32"/>
  <c r="K401" i="7" s="1"/>
  <c r="M401" i="7" s="1"/>
  <c r="J1033" i="32"/>
  <c r="K370" i="7" s="1"/>
  <c r="J1020" i="32"/>
  <c r="J1019" i="32"/>
  <c r="J1016" i="32"/>
  <c r="J1015" i="32"/>
  <c r="J1012" i="32"/>
  <c r="J1011" i="32"/>
  <c r="J1004" i="32"/>
  <c r="K342" i="7" s="1"/>
  <c r="J1003" i="32"/>
  <c r="K341" i="7" s="1"/>
  <c r="J994" i="32"/>
  <c r="K333" i="7" s="1"/>
  <c r="M333" i="7" s="1"/>
  <c r="J993" i="32"/>
  <c r="K332" i="7" s="1"/>
  <c r="M332" i="7" s="1"/>
  <c r="J999" i="32"/>
  <c r="K336" i="7" s="1"/>
  <c r="J960" i="32"/>
  <c r="K312" i="7" s="1"/>
  <c r="M312" i="7" s="1"/>
  <c r="G752" i="32"/>
  <c r="J752" i="32" s="1"/>
  <c r="G751" i="32"/>
  <c r="J751" i="32" s="1"/>
  <c r="G744" i="32"/>
  <c r="J744" i="32" s="1"/>
  <c r="H743" i="32"/>
  <c r="G743" i="32"/>
  <c r="G731" i="32"/>
  <c r="J731" i="32" s="1"/>
  <c r="G730" i="32"/>
  <c r="J730" i="32" s="1"/>
  <c r="G729" i="32"/>
  <c r="J729" i="32" s="1"/>
  <c r="G728" i="32"/>
  <c r="J728" i="32" s="1"/>
  <c r="G727" i="32"/>
  <c r="J727" i="32" s="1"/>
  <c r="G726" i="32"/>
  <c r="J726" i="32" s="1"/>
  <c r="G725" i="32"/>
  <c r="J725" i="32" s="1"/>
  <c r="G724" i="32"/>
  <c r="J724" i="32" s="1"/>
  <c r="G723" i="32"/>
  <c r="J723" i="32" s="1"/>
  <c r="F1094" i="32"/>
  <c r="J1094" i="32" s="1"/>
  <c r="K411" i="7" s="1"/>
  <c r="M411" i="7" s="1"/>
  <c r="F1092" i="32"/>
  <c r="J1092" i="32" s="1"/>
  <c r="K407" i="7" s="1"/>
  <c r="J1088" i="32"/>
  <c r="K403" i="7" s="1"/>
  <c r="F1081" i="32"/>
  <c r="J1081" i="32" s="1"/>
  <c r="K396" i="7" s="1"/>
  <c r="F1067" i="32"/>
  <c r="J1067" i="32" s="1"/>
  <c r="J1068" i="32"/>
  <c r="J1070" i="32"/>
  <c r="J1069" i="32"/>
  <c r="F1066" i="32"/>
  <c r="J1066" i="32" s="1"/>
  <c r="J1062" i="32"/>
  <c r="J1063" i="32"/>
  <c r="F1061" i="32"/>
  <c r="J1061" i="32" s="1"/>
  <c r="F1073" i="32"/>
  <c r="J1073" i="32" s="1"/>
  <c r="K390" i="7" s="1"/>
  <c r="M390" i="7" s="1"/>
  <c r="J1055" i="32"/>
  <c r="F1052" i="32"/>
  <c r="J1052" i="32" s="1"/>
  <c r="F1049" i="32"/>
  <c r="J1049" i="32" s="1"/>
  <c r="J1046" i="32"/>
  <c r="K372" i="7" s="1"/>
  <c r="J1030" i="32"/>
  <c r="K366" i="7" s="1"/>
  <c r="J1027" i="32"/>
  <c r="J1024" i="32"/>
  <c r="K362" i="7" s="1"/>
  <c r="J1008" i="32"/>
  <c r="K348" i="7" s="1"/>
  <c r="M348" i="7" s="1"/>
  <c r="J1007" i="32"/>
  <c r="K347" i="7" s="1"/>
  <c r="M347" i="7" s="1"/>
  <c r="J992" i="32"/>
  <c r="K331" i="7" s="1"/>
  <c r="J991" i="32"/>
  <c r="K330" i="7" s="1"/>
  <c r="J974" i="32"/>
  <c r="K325" i="7" s="1"/>
  <c r="M325" i="7" s="1"/>
  <c r="J975" i="32"/>
  <c r="K326" i="7" s="1"/>
  <c r="M326" i="7" s="1"/>
  <c r="J976" i="32"/>
  <c r="K327" i="7" s="1"/>
  <c r="M327" i="7" s="1"/>
  <c r="J973" i="32"/>
  <c r="K324" i="7" s="1"/>
  <c r="M324" i="7" s="1"/>
  <c r="J945" i="32"/>
  <c r="J934" i="32"/>
  <c r="J925" i="32"/>
  <c r="F957" i="32"/>
  <c r="J957" i="32" s="1"/>
  <c r="J954" i="32"/>
  <c r="K307" i="7" s="1"/>
  <c r="F953" i="32"/>
  <c r="J953" i="32" s="1"/>
  <c r="K305" i="7" s="1"/>
  <c r="M305" i="7" s="1"/>
  <c r="F951" i="32"/>
  <c r="J951" i="32" s="1"/>
  <c r="J948" i="32"/>
  <c r="F939" i="32"/>
  <c r="J939" i="32" s="1"/>
  <c r="J647" i="32"/>
  <c r="K146" i="7" s="1"/>
  <c r="J643" i="32"/>
  <c r="K140" i="7" s="1"/>
  <c r="J645" i="32"/>
  <c r="K144" i="7" s="1"/>
  <c r="J641" i="32"/>
  <c r="K108" i="7" s="1"/>
  <c r="F640" i="32"/>
  <c r="J640" i="32" s="1"/>
  <c r="K107" i="7" s="1"/>
  <c r="J638" i="32"/>
  <c r="K112" i="7" s="1"/>
  <c r="J637" i="32"/>
  <c r="K111" i="7" s="1"/>
  <c r="F635" i="32"/>
  <c r="J635" i="32" s="1"/>
  <c r="K125" i="7" s="1"/>
  <c r="J633" i="32"/>
  <c r="K122" i="7" s="1"/>
  <c r="J632" i="32"/>
  <c r="K119" i="7" s="1"/>
  <c r="J630" i="32"/>
  <c r="K117" i="7" s="1"/>
  <c r="F943" i="32"/>
  <c r="J943" i="32" s="1"/>
  <c r="J922" i="32"/>
  <c r="K281" i="7" s="1"/>
  <c r="J918" i="32"/>
  <c r="K274" i="7" s="1"/>
  <c r="J915" i="32"/>
  <c r="J900" i="32"/>
  <c r="J911" i="32"/>
  <c r="G904" i="32"/>
  <c r="H904" i="32"/>
  <c r="J897" i="32"/>
  <c r="J895" i="32"/>
  <c r="G893" i="32"/>
  <c r="J893" i="32" s="1"/>
  <c r="G891" i="32"/>
  <c r="J891" i="32" s="1"/>
  <c r="J887" i="32"/>
  <c r="G886" i="32"/>
  <c r="J886" i="32" s="1"/>
  <c r="J883" i="32"/>
  <c r="J884" i="32"/>
  <c r="J885" i="32"/>
  <c r="J882" i="32"/>
  <c r="J853" i="32"/>
  <c r="J845" i="32"/>
  <c r="J844" i="32"/>
  <c r="J842" i="32"/>
  <c r="J841" i="32"/>
  <c r="J840" i="32"/>
  <c r="J839" i="32"/>
  <c r="J837" i="32"/>
  <c r="J836" i="32"/>
  <c r="G846" i="32"/>
  <c r="J846" i="32" s="1"/>
  <c r="F843" i="32"/>
  <c r="J843" i="32" s="1"/>
  <c r="F838" i="32"/>
  <c r="J838" i="32" s="1"/>
  <c r="I461" i="32"/>
  <c r="J461" i="32" s="1"/>
  <c r="I835" i="32"/>
  <c r="I834" i="32"/>
  <c r="G833" i="32"/>
  <c r="J833" i="32" s="1"/>
  <c r="I832" i="32"/>
  <c r="J832" i="32" s="1"/>
  <c r="G835" i="32"/>
  <c r="G834" i="32"/>
  <c r="I831" i="32"/>
  <c r="G831" i="32"/>
  <c r="J823" i="32"/>
  <c r="I825" i="32"/>
  <c r="I824" i="32"/>
  <c r="I822" i="32"/>
  <c r="J822" i="32" s="1"/>
  <c r="I821" i="32"/>
  <c r="J821" i="32" s="1"/>
  <c r="G812" i="32"/>
  <c r="J812" i="32" s="1"/>
  <c r="J817" i="32" s="1"/>
  <c r="K226" i="7" s="1"/>
  <c r="J797" i="32"/>
  <c r="I796" i="32"/>
  <c r="J796" i="32" s="1"/>
  <c r="J794" i="32"/>
  <c r="J795" i="32"/>
  <c r="J799" i="32"/>
  <c r="J800" i="32"/>
  <c r="J801" i="32"/>
  <c r="J803" i="32"/>
  <c r="J804" i="32"/>
  <c r="J805" i="32"/>
  <c r="J806" i="32"/>
  <c r="J807" i="32"/>
  <c r="J808" i="32"/>
  <c r="G802" i="32"/>
  <c r="J802" i="32" s="1"/>
  <c r="E798" i="32"/>
  <c r="J798" i="32" s="1"/>
  <c r="I793" i="32"/>
  <c r="I792" i="32"/>
  <c r="I791" i="32"/>
  <c r="I790" i="32"/>
  <c r="I789" i="32"/>
  <c r="G793" i="32"/>
  <c r="G792" i="32"/>
  <c r="G791" i="32"/>
  <c r="G790" i="32"/>
  <c r="G789" i="32"/>
  <c r="I788" i="32"/>
  <c r="G788" i="32"/>
  <c r="I787" i="32"/>
  <c r="G787" i="32"/>
  <c r="J760" i="32"/>
  <c r="J710" i="32"/>
  <c r="J711" i="32"/>
  <c r="J712" i="32"/>
  <c r="J713" i="32"/>
  <c r="J714" i="32"/>
  <c r="J715" i="32"/>
  <c r="J716" i="32"/>
  <c r="J717" i="32"/>
  <c r="J709" i="32"/>
  <c r="J701" i="32"/>
  <c r="J702" i="32"/>
  <c r="J703" i="32"/>
  <c r="J700" i="32"/>
  <c r="I558" i="32"/>
  <c r="G558" i="32"/>
  <c r="G557" i="32"/>
  <c r="J557" i="32" s="1"/>
  <c r="G556" i="32"/>
  <c r="J556" i="32" s="1"/>
  <c r="G555" i="32"/>
  <c r="J555" i="32" s="1"/>
  <c r="J611" i="32"/>
  <c r="E518" i="32"/>
  <c r="J518" i="32"/>
  <c r="J610" i="32"/>
  <c r="J612" i="32"/>
  <c r="J609" i="32"/>
  <c r="F594" i="32"/>
  <c r="J594" i="32" s="1"/>
  <c r="F593" i="32"/>
  <c r="J593" i="32" s="1"/>
  <c r="G592" i="32"/>
  <c r="J592" i="32" s="1"/>
  <c r="F589" i="32"/>
  <c r="J589" i="32" s="1"/>
  <c r="G588" i="32"/>
  <c r="J588" i="32" s="1"/>
  <c r="F586" i="32"/>
  <c r="J586" i="32" s="1"/>
  <c r="F585" i="32"/>
  <c r="J585" i="32" s="1"/>
  <c r="G584" i="32"/>
  <c r="J584" i="32" s="1"/>
  <c r="F582" i="32"/>
  <c r="J582" i="32" s="1"/>
  <c r="J580" i="32"/>
  <c r="G548" i="32"/>
  <c r="J548" i="32" s="1"/>
  <c r="F534" i="32"/>
  <c r="J534" i="32" s="1"/>
  <c r="J535" i="32" s="1"/>
  <c r="K87" i="7" s="1"/>
  <c r="J550" i="32"/>
  <c r="K91" i="7" s="1"/>
  <c r="I544" i="32"/>
  <c r="I543" i="32"/>
  <c r="I542" i="32"/>
  <c r="I541" i="32"/>
  <c r="I540" i="32"/>
  <c r="I539" i="32"/>
  <c r="G544" i="32"/>
  <c r="G543" i="32"/>
  <c r="G542" i="32"/>
  <c r="G541" i="32"/>
  <c r="G540" i="32"/>
  <c r="G539" i="32"/>
  <c r="F541" i="32"/>
  <c r="E517" i="32"/>
  <c r="J517" i="32" s="1"/>
  <c r="F515" i="32"/>
  <c r="F514" i="32"/>
  <c r="F513" i="32"/>
  <c r="F512" i="32"/>
  <c r="F510" i="32"/>
  <c r="F508" i="32"/>
  <c r="F501" i="32"/>
  <c r="J501" i="32" s="1"/>
  <c r="F496" i="32"/>
  <c r="J496" i="32" s="1"/>
  <c r="G504" i="32"/>
  <c r="J504" i="32" s="1"/>
  <c r="J503" i="32"/>
  <c r="J502" i="32"/>
  <c r="J500" i="32"/>
  <c r="J499" i="32"/>
  <c r="J498" i="32"/>
  <c r="J497" i="32"/>
  <c r="J495" i="32"/>
  <c r="J494" i="32"/>
  <c r="I493" i="32"/>
  <c r="G493" i="32"/>
  <c r="G492" i="32"/>
  <c r="J492" i="32" s="1"/>
  <c r="G491" i="32"/>
  <c r="J491" i="32" s="1"/>
  <c r="G489" i="32"/>
  <c r="G487" i="32"/>
  <c r="G486" i="32"/>
  <c r="G482" i="32"/>
  <c r="G481" i="32"/>
  <c r="G480" i="32"/>
  <c r="G479" i="32"/>
  <c r="I477" i="32"/>
  <c r="G477" i="32"/>
  <c r="F477" i="32"/>
  <c r="G475" i="32"/>
  <c r="F475" i="32"/>
  <c r="J483" i="32"/>
  <c r="J484" i="32"/>
  <c r="F468" i="32"/>
  <c r="F473" i="32" s="1"/>
  <c r="F474" i="32"/>
  <c r="J474" i="32" s="1"/>
  <c r="G473" i="32"/>
  <c r="J472" i="32"/>
  <c r="G470" i="32"/>
  <c r="I468" i="32"/>
  <c r="I475" i="32" s="1"/>
  <c r="G468" i="32"/>
  <c r="G463" i="32"/>
  <c r="J463" i="32" s="1"/>
  <c r="G462" i="32"/>
  <c r="I462" i="32"/>
  <c r="J447" i="32"/>
  <c r="J446" i="32"/>
  <c r="G442" i="32"/>
  <c r="J442" i="32" s="1"/>
  <c r="G444" i="32"/>
  <c r="J444" i="32" s="1"/>
  <c r="G443" i="32"/>
  <c r="J443" i="32" s="1"/>
  <c r="H87" i="32"/>
  <c r="G87" i="32"/>
  <c r="H372" i="32"/>
  <c r="G372" i="32"/>
  <c r="H434" i="32"/>
  <c r="H432" i="32"/>
  <c r="H431" i="32"/>
  <c r="H430" i="32"/>
  <c r="H429" i="32"/>
  <c r="H428" i="32"/>
  <c r="H427" i="32"/>
  <c r="H426" i="32"/>
  <c r="H425" i="32"/>
  <c r="G435" i="32"/>
  <c r="G431" i="32"/>
  <c r="G430" i="32"/>
  <c r="G429" i="32"/>
  <c r="G428" i="32"/>
  <c r="G427" i="32"/>
  <c r="G426" i="32"/>
  <c r="G425" i="32"/>
  <c r="F435" i="32"/>
  <c r="F434" i="32"/>
  <c r="F433" i="32"/>
  <c r="G424" i="32"/>
  <c r="H424" i="32"/>
  <c r="G423" i="32"/>
  <c r="H422" i="32"/>
  <c r="G422" i="32"/>
  <c r="H421" i="32"/>
  <c r="G421" i="32"/>
  <c r="G418" i="32"/>
  <c r="J418" i="32" s="1"/>
  <c r="G417" i="32"/>
  <c r="F417" i="32"/>
  <c r="G416" i="32"/>
  <c r="F416" i="32"/>
  <c r="G415" i="32"/>
  <c r="J415" i="32" s="1"/>
  <c r="F414" i="32"/>
  <c r="G413" i="32"/>
  <c r="J413" i="32" s="1"/>
  <c r="G412" i="32"/>
  <c r="G414" i="32" s="1"/>
  <c r="J411" i="32"/>
  <c r="F410" i="32"/>
  <c r="J410" i="32" s="1"/>
  <c r="G409" i="32"/>
  <c r="F409" i="32"/>
  <c r="G408" i="32"/>
  <c r="F408" i="32"/>
  <c r="G407" i="32"/>
  <c r="F407" i="32"/>
  <c r="G406" i="32"/>
  <c r="F406" i="32"/>
  <c r="G405" i="32"/>
  <c r="F405" i="32"/>
  <c r="F404" i="32"/>
  <c r="J404" i="32" s="1"/>
  <c r="G403" i="32"/>
  <c r="F403" i="32"/>
  <c r="G402" i="32"/>
  <c r="F402" i="32"/>
  <c r="F401" i="32"/>
  <c r="G400" i="32"/>
  <c r="F400" i="32"/>
  <c r="G399" i="32"/>
  <c r="F399" i="32"/>
  <c r="G398" i="32"/>
  <c r="F398" i="32"/>
  <c r="G397" i="32"/>
  <c r="J397" i="32" s="1"/>
  <c r="G396" i="32"/>
  <c r="G401" i="32" s="1"/>
  <c r="G395" i="32"/>
  <c r="J395" i="32" s="1"/>
  <c r="G394" i="32"/>
  <c r="J394" i="32" s="1"/>
  <c r="G393" i="32"/>
  <c r="F393" i="32"/>
  <c r="J377" i="32"/>
  <c r="J385" i="32"/>
  <c r="J384" i="32"/>
  <c r="J383" i="32"/>
  <c r="J382" i="32"/>
  <c r="J381" i="32"/>
  <c r="J380" i="32"/>
  <c r="J379" i="32"/>
  <c r="J378" i="32"/>
  <c r="J374" i="32"/>
  <c r="J352" i="32"/>
  <c r="H370" i="32"/>
  <c r="H369" i="32"/>
  <c r="G369" i="32"/>
  <c r="H368" i="32"/>
  <c r="G368" i="32"/>
  <c r="H367" i="32"/>
  <c r="G367" i="32"/>
  <c r="H366" i="32"/>
  <c r="G366" i="32"/>
  <c r="H365" i="32"/>
  <c r="G365" i="32"/>
  <c r="H364" i="32"/>
  <c r="J364" i="32" s="1"/>
  <c r="H363" i="32"/>
  <c r="J363" i="32" s="1"/>
  <c r="H362" i="32"/>
  <c r="J362" i="32" s="1"/>
  <c r="H361" i="32"/>
  <c r="J361" i="32" s="1"/>
  <c r="H360" i="32"/>
  <c r="G360" i="32"/>
  <c r="H359" i="32"/>
  <c r="G359" i="32"/>
  <c r="H358" i="32"/>
  <c r="G358" i="32"/>
  <c r="H357" i="32"/>
  <c r="J357" i="32" s="1"/>
  <c r="H356" i="32"/>
  <c r="G356" i="32"/>
  <c r="H355" i="32"/>
  <c r="J355" i="32" s="1"/>
  <c r="H354" i="32"/>
  <c r="J354" i="32" s="1"/>
  <c r="H353" i="32"/>
  <c r="J353" i="32" s="1"/>
  <c r="J348" i="32"/>
  <c r="J341" i="32"/>
  <c r="J342" i="32"/>
  <c r="J343" i="32"/>
  <c r="J344" i="32"/>
  <c r="J345" i="32"/>
  <c r="J346" i="32"/>
  <c r="J347" i="32"/>
  <c r="J340" i="32"/>
  <c r="H300" i="32"/>
  <c r="G300" i="32"/>
  <c r="I269" i="32"/>
  <c r="G269" i="32"/>
  <c r="I268" i="32"/>
  <c r="G268" i="32"/>
  <c r="I267" i="32"/>
  <c r="G267" i="32"/>
  <c r="I259" i="32"/>
  <c r="I257" i="32"/>
  <c r="I258" i="32"/>
  <c r="G258" i="32"/>
  <c r="I255" i="32"/>
  <c r="G254" i="32"/>
  <c r="F254" i="32"/>
  <c r="G253" i="32"/>
  <c r="F250" i="32"/>
  <c r="G251" i="32"/>
  <c r="F251" i="32"/>
  <c r="G245" i="32"/>
  <c r="F245" i="32"/>
  <c r="F244" i="32"/>
  <c r="I243" i="32"/>
  <c r="I245" i="32"/>
  <c r="I247" i="32" s="1"/>
  <c r="I248" i="32" s="1"/>
  <c r="I252" i="32" s="1"/>
  <c r="I253" i="32" s="1"/>
  <c r="G243" i="32"/>
  <c r="F243" i="32"/>
  <c r="I262" i="32"/>
  <c r="G262" i="32"/>
  <c r="F262" i="32"/>
  <c r="I261" i="32"/>
  <c r="G261" i="32"/>
  <c r="F261" i="32"/>
  <c r="I260" i="32"/>
  <c r="G260" i="32"/>
  <c r="F259" i="32"/>
  <c r="G257" i="32"/>
  <c r="G259" i="32" s="1"/>
  <c r="I256" i="32"/>
  <c r="J256" i="32" s="1"/>
  <c r="F255" i="32"/>
  <c r="F253" i="32"/>
  <c r="G252" i="32"/>
  <c r="F252" i="32"/>
  <c r="G250" i="32"/>
  <c r="I249" i="32"/>
  <c r="I251" i="32" s="1"/>
  <c r="F249" i="32"/>
  <c r="G248" i="32"/>
  <c r="F248" i="32"/>
  <c r="G247" i="32"/>
  <c r="F247" i="32"/>
  <c r="I246" i="32"/>
  <c r="F246" i="32"/>
  <c r="I244" i="32"/>
  <c r="G244" i="32"/>
  <c r="I242" i="32"/>
  <c r="G242" i="32"/>
  <c r="I241" i="32"/>
  <c r="G241" i="32"/>
  <c r="G246" i="32" s="1"/>
  <c r="I240" i="32"/>
  <c r="G240" i="32"/>
  <c r="I239" i="32"/>
  <c r="G239" i="32"/>
  <c r="I238" i="32"/>
  <c r="G238" i="32"/>
  <c r="F238" i="32"/>
  <c r="H212" i="32"/>
  <c r="H435" i="32" s="1"/>
  <c r="G211" i="32"/>
  <c r="G434" i="32" s="1"/>
  <c r="H210" i="32"/>
  <c r="G210" i="32"/>
  <c r="G433" i="32" s="1"/>
  <c r="F209" i="32"/>
  <c r="F432" i="32" s="1"/>
  <c r="F208" i="32"/>
  <c r="F431" i="32" s="1"/>
  <c r="F207" i="32"/>
  <c r="F430" i="32" s="1"/>
  <c r="F206" i="32"/>
  <c r="J206" i="32" s="1"/>
  <c r="F205" i="32"/>
  <c r="F428" i="32" s="1"/>
  <c r="F204" i="32"/>
  <c r="J204" i="32" s="1"/>
  <c r="F203" i="32"/>
  <c r="J203" i="32" s="1"/>
  <c r="F202" i="32"/>
  <c r="J202" i="32" s="1"/>
  <c r="F201" i="32"/>
  <c r="J201" i="32" s="1"/>
  <c r="F200" i="32"/>
  <c r="F423" i="32" s="1"/>
  <c r="F199" i="32"/>
  <c r="J199" i="32" s="1"/>
  <c r="F422" i="32"/>
  <c r="F198" i="32"/>
  <c r="F421" i="32" s="1"/>
  <c r="G209" i="32"/>
  <c r="G432" i="32" s="1"/>
  <c r="H200" i="32"/>
  <c r="H423" i="32" s="1"/>
  <c r="J89" i="32"/>
  <c r="I189" i="32"/>
  <c r="G189" i="32"/>
  <c r="I188" i="32"/>
  <c r="G188" i="32"/>
  <c r="I187" i="32"/>
  <c r="G187" i="32"/>
  <c r="I186" i="32"/>
  <c r="G186" i="32"/>
  <c r="I185" i="32"/>
  <c r="G185" i="32"/>
  <c r="I184" i="32"/>
  <c r="G184" i="32"/>
  <c r="I183" i="32"/>
  <c r="G183" i="32"/>
  <c r="I182" i="32"/>
  <c r="G182" i="32"/>
  <c r="I181" i="32"/>
  <c r="G181" i="32"/>
  <c r="G179" i="32"/>
  <c r="J179" i="32" s="1"/>
  <c r="G178" i="32"/>
  <c r="J178" i="32" s="1"/>
  <c r="G177" i="32"/>
  <c r="J177" i="32" s="1"/>
  <c r="G176" i="32"/>
  <c r="J176" i="32" s="1"/>
  <c r="G175" i="32"/>
  <c r="J175" i="32" s="1"/>
  <c r="G174" i="32"/>
  <c r="J174" i="32" s="1"/>
  <c r="G173" i="32"/>
  <c r="J173" i="32" s="1"/>
  <c r="G171" i="32"/>
  <c r="J171" i="32" s="1"/>
  <c r="G172" i="32"/>
  <c r="J172" i="32" s="1"/>
  <c r="G146" i="32"/>
  <c r="G145" i="32"/>
  <c r="G228" i="32" s="1"/>
  <c r="J228" i="32" s="1"/>
  <c r="G144" i="32"/>
  <c r="G227" i="32" s="1"/>
  <c r="J227" i="32" s="1"/>
  <c r="G143" i="32"/>
  <c r="G226" i="32" s="1"/>
  <c r="J226" i="32" s="1"/>
  <c r="G139" i="32"/>
  <c r="G222" i="32" s="1"/>
  <c r="J222" i="32" s="1"/>
  <c r="G137" i="32"/>
  <c r="G220" i="32" s="1"/>
  <c r="J220" i="32" s="1"/>
  <c r="G136" i="32"/>
  <c r="G219" i="32" s="1"/>
  <c r="J219" i="32" s="1"/>
  <c r="G135" i="32"/>
  <c r="G218" i="32" s="1"/>
  <c r="J218" i="32" s="1"/>
  <c r="G134" i="32"/>
  <c r="G217" i="32" s="1"/>
  <c r="H85" i="32"/>
  <c r="I153" i="32"/>
  <c r="H153" i="32"/>
  <c r="I152" i="32"/>
  <c r="I151" i="32"/>
  <c r="I150" i="32"/>
  <c r="I149" i="32"/>
  <c r="I148" i="32"/>
  <c r="I147" i="32"/>
  <c r="I146" i="32"/>
  <c r="I145" i="32"/>
  <c r="I144" i="32"/>
  <c r="I143" i="32"/>
  <c r="I142" i="32"/>
  <c r="I141" i="32"/>
  <c r="I140" i="32"/>
  <c r="I139" i="32"/>
  <c r="I138" i="32"/>
  <c r="I137" i="32"/>
  <c r="I136" i="32"/>
  <c r="I135" i="32"/>
  <c r="I134" i="32"/>
  <c r="G111" i="32"/>
  <c r="L111" i="32" s="1"/>
  <c r="H110" i="32"/>
  <c r="I110" i="32"/>
  <c r="I109" i="32"/>
  <c r="H109" i="32"/>
  <c r="I108" i="32"/>
  <c r="H108" i="32"/>
  <c r="I107" i="32"/>
  <c r="H107" i="32"/>
  <c r="I106" i="32"/>
  <c r="H106" i="32"/>
  <c r="I105" i="32"/>
  <c r="H105" i="32"/>
  <c r="I104" i="32"/>
  <c r="H104" i="32"/>
  <c r="I103" i="32"/>
  <c r="H103" i="32"/>
  <c r="I102" i="32"/>
  <c r="H102" i="32"/>
  <c r="I101" i="32"/>
  <c r="H101" i="32"/>
  <c r="J101" i="32" s="1"/>
  <c r="I100" i="32"/>
  <c r="H100" i="32"/>
  <c r="I99" i="32"/>
  <c r="H99" i="32"/>
  <c r="I98" i="32"/>
  <c r="H98" i="32"/>
  <c r="I97" i="32"/>
  <c r="H97" i="32"/>
  <c r="I96" i="32"/>
  <c r="H96" i="32"/>
  <c r="I95" i="32"/>
  <c r="H95" i="32"/>
  <c r="I94" i="32"/>
  <c r="H94" i="32"/>
  <c r="I93" i="32"/>
  <c r="H93" i="32"/>
  <c r="I92" i="32"/>
  <c r="H92" i="32"/>
  <c r="I91" i="32"/>
  <c r="H91" i="32"/>
  <c r="J91" i="32" s="1"/>
  <c r="G110" i="32"/>
  <c r="L110" i="32" s="1"/>
  <c r="G108" i="32"/>
  <c r="G151" i="32" s="1"/>
  <c r="G234" i="32" s="1"/>
  <c r="J234" i="32" s="1"/>
  <c r="G107" i="32"/>
  <c r="L107" i="32" s="1"/>
  <c r="G106" i="32"/>
  <c r="L106" i="32" s="1"/>
  <c r="G105" i="32"/>
  <c r="L105" i="32" s="1"/>
  <c r="G104" i="32"/>
  <c r="G147" i="32" s="1"/>
  <c r="G99" i="32"/>
  <c r="G142" i="32" s="1"/>
  <c r="G98" i="32"/>
  <c r="G141" i="32" s="1"/>
  <c r="G97" i="32"/>
  <c r="G140" i="32" s="1"/>
  <c r="G223" i="32" s="1"/>
  <c r="J223" i="32" s="1"/>
  <c r="G95" i="32"/>
  <c r="G138" i="32" s="1"/>
  <c r="H86" i="32"/>
  <c r="H84" i="32"/>
  <c r="H83" i="32"/>
  <c r="H82" i="32"/>
  <c r="H81" i="32"/>
  <c r="H80" i="32"/>
  <c r="H79" i="32"/>
  <c r="H78" i="32"/>
  <c r="G86" i="32"/>
  <c r="G85" i="32"/>
  <c r="G84" i="32"/>
  <c r="G83" i="32"/>
  <c r="G82" i="32"/>
  <c r="G81" i="32"/>
  <c r="G80" i="32"/>
  <c r="G79" i="32"/>
  <c r="G78" i="32"/>
  <c r="J58" i="32"/>
  <c r="K29" i="7" s="1"/>
  <c r="I51" i="32"/>
  <c r="H51" i="32"/>
  <c r="G51" i="32"/>
  <c r="G164" i="32" s="1"/>
  <c r="J164" i="32" s="1"/>
  <c r="J165" i="32" s="1"/>
  <c r="K46" i="7" s="1"/>
  <c r="I50" i="32"/>
  <c r="H50" i="32"/>
  <c r="I49" i="32"/>
  <c r="H49" i="32"/>
  <c r="G49" i="32"/>
  <c r="G48" i="32"/>
  <c r="G47" i="32"/>
  <c r="G46" i="32"/>
  <c r="G45" i="32"/>
  <c r="G40" i="32"/>
  <c r="G39" i="32"/>
  <c r="G38" i="32"/>
  <c r="G36" i="32"/>
  <c r="I48" i="32"/>
  <c r="I47" i="32"/>
  <c r="I46" i="32"/>
  <c r="I45" i="32"/>
  <c r="I44" i="32"/>
  <c r="I43" i="32"/>
  <c r="I42" i="32"/>
  <c r="I41" i="32"/>
  <c r="I40" i="32"/>
  <c r="I39" i="32"/>
  <c r="I38" i="32"/>
  <c r="I37" i="32"/>
  <c r="I36" i="32"/>
  <c r="I35" i="32"/>
  <c r="I34" i="32"/>
  <c r="I33" i="32"/>
  <c r="I32" i="32"/>
  <c r="H48" i="32"/>
  <c r="H47" i="32"/>
  <c r="H46" i="32"/>
  <c r="H45" i="32"/>
  <c r="H44" i="32"/>
  <c r="H43" i="32"/>
  <c r="H42" i="32"/>
  <c r="H41" i="32"/>
  <c r="H40" i="32"/>
  <c r="H39" i="32"/>
  <c r="H38" i="32"/>
  <c r="H37" i="32"/>
  <c r="H36" i="32"/>
  <c r="H35" i="32"/>
  <c r="H34" i="32"/>
  <c r="H33" i="32"/>
  <c r="H32" i="32"/>
  <c r="H23" i="32"/>
  <c r="G23" i="32"/>
  <c r="J23" i="32" s="1"/>
  <c r="H22" i="32"/>
  <c r="G22" i="32"/>
  <c r="H19" i="32"/>
  <c r="H20" i="32"/>
  <c r="H21" i="32"/>
  <c r="G21" i="32"/>
  <c r="G20" i="32"/>
  <c r="G19" i="32"/>
  <c r="H18" i="32"/>
  <c r="G18" i="32"/>
  <c r="H17" i="32"/>
  <c r="G17" i="32"/>
  <c r="H16" i="32"/>
  <c r="G16" i="32"/>
  <c r="H15" i="32"/>
  <c r="G15" i="32"/>
  <c r="J8" i="32"/>
  <c r="B22" i="7"/>
  <c r="P146" i="7"/>
  <c r="P375" i="7"/>
  <c r="M375" i="7"/>
  <c r="P294" i="7"/>
  <c r="P292" i="7"/>
  <c r="P291" i="7"/>
  <c r="P290" i="7"/>
  <c r="P287" i="7"/>
  <c r="M291" i="7"/>
  <c r="M290" i="7"/>
  <c r="P266" i="7"/>
  <c r="P235" i="7"/>
  <c r="P200" i="7"/>
  <c r="P165" i="7"/>
  <c r="P149" i="7"/>
  <c r="P145" i="7"/>
  <c r="J1068" i="33"/>
  <c r="J47" i="12" s="1"/>
  <c r="J1034" i="33"/>
  <c r="J1031" i="33"/>
  <c r="J31" i="12" s="1"/>
  <c r="J1028" i="33"/>
  <c r="J29" i="12" s="1"/>
  <c r="J1024" i="33"/>
  <c r="J27" i="12" s="1"/>
  <c r="J969" i="33"/>
  <c r="J970" i="33" s="1"/>
  <c r="J958" i="33"/>
  <c r="J959" i="33" s="1"/>
  <c r="J960" i="33" s="1"/>
  <c r="L431" i="7" s="1"/>
  <c r="C907" i="33"/>
  <c r="J905" i="33"/>
  <c r="L407" i="7" s="1"/>
  <c r="J901" i="33"/>
  <c r="L403" i="7" s="1"/>
  <c r="J895" i="33"/>
  <c r="L396" i="7" s="1"/>
  <c r="J876" i="33"/>
  <c r="C867" i="33"/>
  <c r="C866" i="33"/>
  <c r="J864" i="33"/>
  <c r="C863" i="33"/>
  <c r="J861" i="33"/>
  <c r="C860" i="33"/>
  <c r="J858" i="33"/>
  <c r="L372" i="7" s="1"/>
  <c r="J849" i="33"/>
  <c r="L366" i="7" s="1"/>
  <c r="J846" i="33"/>
  <c r="J843" i="33"/>
  <c r="L362" i="7" s="1"/>
  <c r="J839" i="33"/>
  <c r="L342" i="7" s="1"/>
  <c r="J838" i="33"/>
  <c r="L341" i="7" s="1"/>
  <c r="J834" i="33"/>
  <c r="L336" i="7" s="1"/>
  <c r="C831" i="33"/>
  <c r="C822" i="33"/>
  <c r="C821" i="33"/>
  <c r="C820" i="33"/>
  <c r="C819" i="33"/>
  <c r="J816" i="33"/>
  <c r="J813" i="33"/>
  <c r="J810" i="33"/>
  <c r="L307" i="7" s="1"/>
  <c r="J809" i="33"/>
  <c r="J807" i="33"/>
  <c r="J804" i="33"/>
  <c r="J802" i="33"/>
  <c r="J791" i="33"/>
  <c r="L285" i="7" s="1"/>
  <c r="J784" i="33"/>
  <c r="L281" i="7" s="1"/>
  <c r="C779" i="33"/>
  <c r="C778" i="33"/>
  <c r="J772" i="33"/>
  <c r="L276" i="7" s="1"/>
  <c r="M276" i="7" s="1"/>
  <c r="J769" i="33"/>
  <c r="L274" i="7" s="1"/>
  <c r="J766" i="33"/>
  <c r="L271" i="7" s="1"/>
  <c r="M271" i="7" s="1"/>
  <c r="J763" i="33"/>
  <c r="J764" i="33" s="1"/>
  <c r="L266" i="7" s="1"/>
  <c r="M266" i="7" s="1"/>
  <c r="J760" i="33"/>
  <c r="J761" i="33"/>
  <c r="J742" i="33" s="1"/>
  <c r="L254" i="7" s="1"/>
  <c r="J665" i="33"/>
  <c r="J654" i="33"/>
  <c r="L220" i="7" s="1"/>
  <c r="J652" i="33"/>
  <c r="L217" i="7" s="1"/>
  <c r="J649" i="33"/>
  <c r="L214" i="7" s="1"/>
  <c r="J646" i="33"/>
  <c r="L212" i="7" s="1"/>
  <c r="J643" i="33"/>
  <c r="L210" i="7" s="1"/>
  <c r="J640" i="33"/>
  <c r="L208" i="7" s="1"/>
  <c r="J634" i="33"/>
  <c r="J636" i="33" s="1"/>
  <c r="J637" i="33" s="1"/>
  <c r="L205" i="7" s="1"/>
  <c r="J630" i="33"/>
  <c r="L202" i="7" s="1"/>
  <c r="J570" i="33"/>
  <c r="J569" i="33"/>
  <c r="J568" i="33"/>
  <c r="J566" i="33"/>
  <c r="R562" i="33"/>
  <c r="F561" i="33"/>
  <c r="G561" i="33"/>
  <c r="J561" i="33"/>
  <c r="J562" i="33" s="1"/>
  <c r="J563" i="33" s="1"/>
  <c r="L170" i="7" s="1"/>
  <c r="J544" i="33"/>
  <c r="L162" i="7" s="1"/>
  <c r="C485" i="33"/>
  <c r="J482" i="33"/>
  <c r="J483" i="33" s="1"/>
  <c r="G478" i="33"/>
  <c r="J478" i="33" s="1"/>
  <c r="J479" i="33" s="1"/>
  <c r="R470" i="33"/>
  <c r="J465" i="33"/>
  <c r="J466" i="33" s="1"/>
  <c r="J467" i="33" s="1"/>
  <c r="J458" i="33"/>
  <c r="J459" i="33" s="1"/>
  <c r="J460" i="33" s="1"/>
  <c r="L151" i="7" s="1"/>
  <c r="J443" i="33"/>
  <c r="L92" i="7" s="1"/>
  <c r="J436" i="33"/>
  <c r="J433" i="33"/>
  <c r="J432" i="33"/>
  <c r="J434" i="33" s="1"/>
  <c r="L89" i="7" s="1"/>
  <c r="J428" i="33"/>
  <c r="J427" i="33"/>
  <c r="J423" i="33"/>
  <c r="J424" i="33" s="1"/>
  <c r="L86" i="7" s="1"/>
  <c r="J405" i="33"/>
  <c r="G358" i="33"/>
  <c r="J358" i="33" s="1"/>
  <c r="J341" i="33"/>
  <c r="J343" i="33" s="1"/>
  <c r="J339" i="33"/>
  <c r="J340" i="33"/>
  <c r="F268" i="33" s="1"/>
  <c r="I268" i="33" s="1"/>
  <c r="J335" i="33"/>
  <c r="J334" i="33"/>
  <c r="J336" i="33" s="1"/>
  <c r="F267" i="33" s="1"/>
  <c r="I267" i="33" s="1"/>
  <c r="J329" i="33"/>
  <c r="J328" i="33"/>
  <c r="J327" i="33"/>
  <c r="J326" i="33"/>
  <c r="J325" i="33"/>
  <c r="J324" i="33"/>
  <c r="J323" i="33"/>
  <c r="J322" i="33"/>
  <c r="J321" i="33"/>
  <c r="J320" i="33"/>
  <c r="J319" i="33"/>
  <c r="L316" i="33"/>
  <c r="L317" i="33" s="1"/>
  <c r="L319" i="33" s="1"/>
  <c r="J312" i="33"/>
  <c r="J313" i="33" s="1"/>
  <c r="F256" i="33" s="1"/>
  <c r="I256" i="33" s="1"/>
  <c r="J309" i="33"/>
  <c r="J308" i="33"/>
  <c r="L307" i="33"/>
  <c r="J307" i="33"/>
  <c r="L306" i="33"/>
  <c r="J306" i="33"/>
  <c r="L305" i="33"/>
  <c r="J305" i="33"/>
  <c r="L304" i="33"/>
  <c r="J304" i="33"/>
  <c r="L303" i="33"/>
  <c r="J303" i="33"/>
  <c r="L302" i="33"/>
  <c r="J302" i="33"/>
  <c r="L301" i="33"/>
  <c r="J301" i="33"/>
  <c r="L300" i="33"/>
  <c r="J300" i="33"/>
  <c r="J299" i="33"/>
  <c r="J274" i="33"/>
  <c r="J276" i="33" s="1"/>
  <c r="J277" i="33" s="1"/>
  <c r="L70" i="7" s="1"/>
  <c r="J249" i="33"/>
  <c r="J250" i="33" s="1"/>
  <c r="J244" i="33"/>
  <c r="J243" i="33"/>
  <c r="I235" i="33"/>
  <c r="J235" i="33"/>
  <c r="L55" i="7" s="1"/>
  <c r="H230" i="33"/>
  <c r="G230" i="33"/>
  <c r="H229" i="33"/>
  <c r="G229" i="33"/>
  <c r="H228" i="33"/>
  <c r="G228" i="33"/>
  <c r="H227" i="33"/>
  <c r="J227" i="33" s="1"/>
  <c r="G227" i="33"/>
  <c r="J215" i="33"/>
  <c r="J214" i="33"/>
  <c r="J202" i="33"/>
  <c r="J201" i="33"/>
  <c r="J200" i="33"/>
  <c r="J199" i="33"/>
  <c r="J195" i="33"/>
  <c r="J192" i="33"/>
  <c r="J156" i="33"/>
  <c r="J155" i="33"/>
  <c r="J135" i="33"/>
  <c r="J136" i="33" s="1"/>
  <c r="L46" i="7" s="1"/>
  <c r="J133" i="33"/>
  <c r="J134" i="33" s="1"/>
  <c r="L45" i="7" s="1"/>
  <c r="H131" i="33"/>
  <c r="J129" i="33"/>
  <c r="F131" i="33" s="1"/>
  <c r="J131" i="33" s="1"/>
  <c r="J132" i="33" s="1"/>
  <c r="L44" i="7" s="1"/>
  <c r="J130" i="33"/>
  <c r="L42" i="7" s="1"/>
  <c r="J112" i="33"/>
  <c r="J114" i="33" s="1"/>
  <c r="J106" i="33"/>
  <c r="J105" i="33"/>
  <c r="L104" i="33"/>
  <c r="J104" i="33"/>
  <c r="L103" i="33"/>
  <c r="J103" i="33"/>
  <c r="L102" i="33"/>
  <c r="J102" i="33"/>
  <c r="L101" i="33"/>
  <c r="J101" i="33"/>
  <c r="L100" i="33"/>
  <c r="J100" i="33"/>
  <c r="L99" i="33"/>
  <c r="J99" i="33"/>
  <c r="L98" i="33"/>
  <c r="J98" i="33"/>
  <c r="L97" i="33"/>
  <c r="J97" i="33"/>
  <c r="L96" i="33"/>
  <c r="J96" i="33"/>
  <c r="J62" i="33"/>
  <c r="J63" i="33"/>
  <c r="L33" i="7" s="1"/>
  <c r="J47" i="33"/>
  <c r="L29" i="7" s="1"/>
  <c r="I39" i="33"/>
  <c r="H39" i="33"/>
  <c r="I38" i="33"/>
  <c r="H38" i="33"/>
  <c r="J38" i="33" s="1"/>
  <c r="I37" i="33"/>
  <c r="H37" i="33"/>
  <c r="I36" i="33"/>
  <c r="H36" i="33"/>
  <c r="I35" i="33"/>
  <c r="H35" i="33"/>
  <c r="I34" i="33"/>
  <c r="H34" i="33"/>
  <c r="J34" i="33" s="1"/>
  <c r="I33" i="33"/>
  <c r="H33" i="33"/>
  <c r="I32" i="33"/>
  <c r="H32" i="33"/>
  <c r="I31" i="33"/>
  <c r="H31" i="33"/>
  <c r="I30" i="33"/>
  <c r="H30" i="33"/>
  <c r="I29" i="33"/>
  <c r="H29" i="33"/>
  <c r="J29" i="33"/>
  <c r="C13" i="33"/>
  <c r="J782" i="32"/>
  <c r="J779" i="32"/>
  <c r="K220" i="7" s="1"/>
  <c r="J777" i="32"/>
  <c r="K217" i="7" s="1"/>
  <c r="J774" i="32"/>
  <c r="K214" i="7" s="1"/>
  <c r="J771" i="32"/>
  <c r="K212" i="7" s="1"/>
  <c r="J768" i="32"/>
  <c r="K210" i="7" s="1"/>
  <c r="J765" i="32"/>
  <c r="K208" i="7" s="1"/>
  <c r="J759" i="32"/>
  <c r="J755" i="32"/>
  <c r="K202" i="7" s="1"/>
  <c r="J695" i="32"/>
  <c r="J696" i="32" s="1"/>
  <c r="K178" i="7" s="1"/>
  <c r="J693" i="32"/>
  <c r="K176" i="7" s="1"/>
  <c r="J690" i="32"/>
  <c r="J689" i="32"/>
  <c r="J688" i="32"/>
  <c r="J687" i="32"/>
  <c r="J686" i="32"/>
  <c r="F685" i="32"/>
  <c r="J685" i="32" s="1"/>
  <c r="J680" i="32"/>
  <c r="F680" i="32"/>
  <c r="J679" i="32"/>
  <c r="F679" i="32"/>
  <c r="R678" i="32"/>
  <c r="R681" i="32" s="1"/>
  <c r="J678" i="32"/>
  <c r="F678" i="32"/>
  <c r="F677" i="32"/>
  <c r="G677" i="32" s="1"/>
  <c r="J677" i="32" s="1"/>
  <c r="J662" i="32"/>
  <c r="K162" i="7" s="1"/>
  <c r="C606" i="32"/>
  <c r="J603" i="32"/>
  <c r="J604" i="32" s="1"/>
  <c r="G599" i="32"/>
  <c r="J599" i="32" s="1"/>
  <c r="J600" i="32" s="1"/>
  <c r="R578" i="32"/>
  <c r="J573" i="32"/>
  <c r="J574" i="32" s="1"/>
  <c r="J575" i="32" s="1"/>
  <c r="J565" i="32"/>
  <c r="J566" i="32" s="1"/>
  <c r="J567" i="32" s="1"/>
  <c r="K151" i="7" s="1"/>
  <c r="J552" i="32"/>
  <c r="K92" i="7" s="1"/>
  <c r="J547" i="32"/>
  <c r="J530" i="32"/>
  <c r="J531" i="32" s="1"/>
  <c r="K86" i="7" s="1"/>
  <c r="J525" i="32"/>
  <c r="I49" i="12" s="1"/>
  <c r="J440" i="32"/>
  <c r="J439" i="32"/>
  <c r="J438" i="32"/>
  <c r="J437" i="32"/>
  <c r="J436" i="32"/>
  <c r="L390" i="32"/>
  <c r="L386" i="32"/>
  <c r="J386" i="32"/>
  <c r="G332" i="32"/>
  <c r="J332" i="32" s="1"/>
  <c r="G331" i="32"/>
  <c r="J331" i="32" s="1"/>
  <c r="G330" i="32"/>
  <c r="J330" i="32" s="1"/>
  <c r="G329" i="32"/>
  <c r="J329" i="32" s="1"/>
  <c r="G328" i="32"/>
  <c r="J328" i="32" s="1"/>
  <c r="G327" i="32"/>
  <c r="J327" i="32" s="1"/>
  <c r="G326" i="32"/>
  <c r="J326" i="32" s="1"/>
  <c r="G325" i="32"/>
  <c r="J325" i="32" s="1"/>
  <c r="I310" i="32"/>
  <c r="I309" i="32"/>
  <c r="J295" i="32"/>
  <c r="G294" i="32"/>
  <c r="J294" i="32" s="1"/>
  <c r="J293" i="32"/>
  <c r="J292" i="32"/>
  <c r="J291" i="32"/>
  <c r="I288" i="32"/>
  <c r="J288" i="32" s="1"/>
  <c r="J289" i="32" s="1"/>
  <c r="K55" i="7" s="1"/>
  <c r="H284" i="32"/>
  <c r="G284" i="32"/>
  <c r="H283" i="32"/>
  <c r="G283" i="32"/>
  <c r="H282" i="32"/>
  <c r="G282" i="32"/>
  <c r="H281" i="32"/>
  <c r="G281" i="32"/>
  <c r="H280" i="32"/>
  <c r="G280" i="32"/>
  <c r="H275" i="32"/>
  <c r="J275" i="32" s="1"/>
  <c r="H274" i="32"/>
  <c r="J274" i="32" s="1"/>
  <c r="H273" i="32"/>
  <c r="J273" i="32" s="1"/>
  <c r="J193" i="32"/>
  <c r="J192" i="32"/>
  <c r="H160" i="32"/>
  <c r="J117" i="32"/>
  <c r="J116" i="32"/>
  <c r="L103" i="32"/>
  <c r="L102" i="32"/>
  <c r="L101" i="32"/>
  <c r="L100" i="32"/>
  <c r="J72" i="32"/>
  <c r="J73" i="32" s="1"/>
  <c r="K33" i="7" s="1"/>
  <c r="C13" i="32"/>
  <c r="B52" i="29"/>
  <c r="B51" i="29"/>
  <c r="K50" i="29"/>
  <c r="K49" i="29"/>
  <c r="N63" i="28"/>
  <c r="N64" i="28" s="1"/>
  <c r="N66" i="28" s="1"/>
  <c r="B7" i="31"/>
  <c r="B6" i="31"/>
  <c r="B5" i="31"/>
  <c r="B4" i="31"/>
  <c r="B7" i="30"/>
  <c r="B6" i="30"/>
  <c r="B5" i="30"/>
  <c r="K31" i="29"/>
  <c r="K29" i="29"/>
  <c r="L29" i="29" s="1"/>
  <c r="M29" i="29" s="1"/>
  <c r="K28" i="29"/>
  <c r="K21" i="29"/>
  <c r="K34" i="29"/>
  <c r="L34" i="29" s="1"/>
  <c r="K38" i="29"/>
  <c r="L38" i="29" s="1"/>
  <c r="M38" i="29" s="1"/>
  <c r="K40" i="29"/>
  <c r="K42" i="29"/>
  <c r="L42" i="29" s="1"/>
  <c r="M42" i="29" s="1"/>
  <c r="K46" i="29"/>
  <c r="K36" i="29"/>
  <c r="L36" i="29" s="1"/>
  <c r="K37" i="29"/>
  <c r="L37" i="29" s="1"/>
  <c r="M37" i="29" s="1"/>
  <c r="K41" i="29"/>
  <c r="L41" i="29" s="1"/>
  <c r="K45" i="29"/>
  <c r="K39" i="29"/>
  <c r="L39" i="29" s="1"/>
  <c r="K43" i="29"/>
  <c r="L43" i="29" s="1"/>
  <c r="L40" i="29"/>
  <c r="N61" i="28"/>
  <c r="O61" i="28" s="1"/>
  <c r="N54" i="28"/>
  <c r="O54" i="28" s="1"/>
  <c r="N52" i="28"/>
  <c r="M49" i="28"/>
  <c r="N39" i="28"/>
  <c r="O39" i="28" s="1"/>
  <c r="N36" i="28"/>
  <c r="N33" i="28"/>
  <c r="O33" i="28" s="1"/>
  <c r="N31" i="28"/>
  <c r="I29" i="28"/>
  <c r="O28" i="28"/>
  <c r="M138" i="7"/>
  <c r="M137" i="7"/>
  <c r="M134" i="7"/>
  <c r="M133" i="7"/>
  <c r="M132" i="7"/>
  <c r="M129" i="7"/>
  <c r="M128" i="7"/>
  <c r="F91" i="7"/>
  <c r="J377" i="19"/>
  <c r="J376" i="19"/>
  <c r="J378" i="19"/>
  <c r="J534" i="20"/>
  <c r="J533" i="20"/>
  <c r="P144" i="7"/>
  <c r="P140" i="7"/>
  <c r="Q140" i="7" s="1"/>
  <c r="P138" i="7"/>
  <c r="P137" i="7"/>
  <c r="P134" i="7"/>
  <c r="P133" i="7"/>
  <c r="P132" i="7"/>
  <c r="P129" i="7"/>
  <c r="P128" i="7"/>
  <c r="P122" i="7"/>
  <c r="P119" i="7"/>
  <c r="P117" i="7"/>
  <c r="P114" i="7"/>
  <c r="P97" i="7"/>
  <c r="P94" i="7"/>
  <c r="F144" i="7"/>
  <c r="F140" i="7"/>
  <c r="F138" i="7"/>
  <c r="F137" i="7"/>
  <c r="F134" i="7"/>
  <c r="F133" i="7"/>
  <c r="F132" i="7"/>
  <c r="F129" i="7"/>
  <c r="F128" i="7"/>
  <c r="F122" i="7"/>
  <c r="F119" i="7"/>
  <c r="F117" i="7"/>
  <c r="F114" i="7"/>
  <c r="F97" i="7"/>
  <c r="F20" i="7"/>
  <c r="P20" i="7"/>
  <c r="F22" i="7"/>
  <c r="P22" i="7"/>
  <c r="F25" i="7"/>
  <c r="P25" i="7"/>
  <c r="J8" i="19"/>
  <c r="J12" i="19"/>
  <c r="J15" i="19"/>
  <c r="H23" i="19"/>
  <c r="J23" i="19" s="1"/>
  <c r="I23" i="19"/>
  <c r="H24" i="19"/>
  <c r="I24" i="19"/>
  <c r="J24" i="19"/>
  <c r="H25" i="19"/>
  <c r="I25" i="19"/>
  <c r="J25" i="19" s="1"/>
  <c r="H26" i="19"/>
  <c r="I26" i="19"/>
  <c r="J26" i="19" s="1"/>
  <c r="H27" i="19"/>
  <c r="J27" i="19" s="1"/>
  <c r="I27" i="19"/>
  <c r="H28" i="19"/>
  <c r="I28" i="19"/>
  <c r="H29" i="19"/>
  <c r="I29" i="19"/>
  <c r="J29" i="19" s="1"/>
  <c r="H30" i="19"/>
  <c r="I30" i="19"/>
  <c r="J30" i="19"/>
  <c r="H31" i="19"/>
  <c r="J31" i="19" s="1"/>
  <c r="I31" i="19"/>
  <c r="H32" i="19"/>
  <c r="I32" i="19"/>
  <c r="J32" i="19" s="1"/>
  <c r="H33" i="19"/>
  <c r="I33" i="19"/>
  <c r="J37" i="19"/>
  <c r="J41" i="19"/>
  <c r="J56" i="19"/>
  <c r="J57" i="19" s="1"/>
  <c r="J65" i="19"/>
  <c r="J79" i="19" s="1"/>
  <c r="J67" i="19"/>
  <c r="L67" i="19"/>
  <c r="J68" i="19"/>
  <c r="L68" i="19"/>
  <c r="L77" i="19" s="1"/>
  <c r="J69" i="19"/>
  <c r="L69" i="19"/>
  <c r="J70" i="19"/>
  <c r="L70" i="19"/>
  <c r="J71" i="19"/>
  <c r="L71" i="19"/>
  <c r="J72" i="19"/>
  <c r="L72" i="19"/>
  <c r="J73" i="19"/>
  <c r="L73" i="19"/>
  <c r="J74" i="19"/>
  <c r="L74" i="19"/>
  <c r="J75" i="19"/>
  <c r="L75" i="19"/>
  <c r="J76" i="19"/>
  <c r="J77" i="19"/>
  <c r="J83" i="19"/>
  <c r="J85" i="19" s="1"/>
  <c r="G89" i="19"/>
  <c r="I89" i="19"/>
  <c r="J89" i="19"/>
  <c r="J91" i="19"/>
  <c r="J92" i="19"/>
  <c r="J94" i="19"/>
  <c r="J95" i="19" s="1"/>
  <c r="H96" i="19"/>
  <c r="J98" i="19"/>
  <c r="J99" i="19"/>
  <c r="J100" i="19"/>
  <c r="J101" i="19" s="1"/>
  <c r="J107" i="19"/>
  <c r="J109" i="19"/>
  <c r="J110" i="19"/>
  <c r="J111" i="19"/>
  <c r="J113" i="19" s="1"/>
  <c r="J114" i="19" s="1"/>
  <c r="J112" i="19"/>
  <c r="J120" i="19"/>
  <c r="J121" i="19"/>
  <c r="I124" i="19"/>
  <c r="J124" i="19"/>
  <c r="I125" i="19"/>
  <c r="J125" i="19"/>
  <c r="I126" i="19"/>
  <c r="J126" i="19" s="1"/>
  <c r="I127" i="19"/>
  <c r="J127" i="19" s="1"/>
  <c r="I128" i="19"/>
  <c r="J128" i="19"/>
  <c r="I129" i="19"/>
  <c r="J129" i="19"/>
  <c r="I130" i="19"/>
  <c r="J130" i="19"/>
  <c r="I131" i="19"/>
  <c r="J131" i="19" s="1"/>
  <c r="I132" i="19"/>
  <c r="J132" i="19" s="1"/>
  <c r="I133" i="19"/>
  <c r="J133" i="19"/>
  <c r="I134" i="19"/>
  <c r="J134" i="19"/>
  <c r="I137" i="19"/>
  <c r="J137" i="19"/>
  <c r="I138" i="19"/>
  <c r="J138" i="19" s="1"/>
  <c r="I139" i="19"/>
  <c r="J139" i="19"/>
  <c r="I140" i="19"/>
  <c r="J140" i="19"/>
  <c r="I141" i="19"/>
  <c r="J141" i="19"/>
  <c r="I142" i="19"/>
  <c r="J142" i="19"/>
  <c r="J143" i="19"/>
  <c r="I144" i="19"/>
  <c r="J144" i="19" s="1"/>
  <c r="I145" i="19"/>
  <c r="J145" i="19" s="1"/>
  <c r="I146" i="19"/>
  <c r="J146" i="19"/>
  <c r="I147" i="19"/>
  <c r="J147" i="19"/>
  <c r="I152" i="19"/>
  <c r="J152" i="19" s="1"/>
  <c r="I153" i="19"/>
  <c r="J153" i="19" s="1"/>
  <c r="J155" i="19" s="1"/>
  <c r="J156" i="19" s="1"/>
  <c r="H158" i="19"/>
  <c r="J158" i="19" s="1"/>
  <c r="J162" i="19" s="1"/>
  <c r="J163" i="19" s="1"/>
  <c r="G165" i="19"/>
  <c r="H165" i="19"/>
  <c r="J165" i="19" s="1"/>
  <c r="J170" i="19" s="1"/>
  <c r="J171" i="19" s="1"/>
  <c r="G166" i="19"/>
  <c r="H166" i="19"/>
  <c r="G167" i="19"/>
  <c r="H167" i="19"/>
  <c r="J167" i="19"/>
  <c r="G168" i="19"/>
  <c r="H168" i="19"/>
  <c r="J168" i="19"/>
  <c r="I173" i="19"/>
  <c r="J173" i="19" s="1"/>
  <c r="J175" i="19" s="1"/>
  <c r="J177" i="19"/>
  <c r="J178" i="19"/>
  <c r="J180" i="19"/>
  <c r="J181" i="19" s="1"/>
  <c r="J183" i="19"/>
  <c r="J184" i="19"/>
  <c r="J208" i="19"/>
  <c r="J210" i="19" s="1"/>
  <c r="J211" i="19" s="1"/>
  <c r="J215" i="19"/>
  <c r="J216" i="19" s="1"/>
  <c r="J217" i="19" s="1"/>
  <c r="J218" i="19"/>
  <c r="J219" i="19"/>
  <c r="L219" i="19"/>
  <c r="J220" i="19"/>
  <c r="L220" i="19"/>
  <c r="J221" i="19"/>
  <c r="L221" i="19"/>
  <c r="J222" i="19"/>
  <c r="L222" i="19"/>
  <c r="J223" i="19"/>
  <c r="L223" i="19"/>
  <c r="J224" i="19"/>
  <c r="L224" i="19"/>
  <c r="J225" i="19"/>
  <c r="L225" i="19"/>
  <c r="J226" i="19"/>
  <c r="L226" i="19"/>
  <c r="J227" i="19"/>
  <c r="J228" i="19"/>
  <c r="J233" i="19"/>
  <c r="J235" i="19"/>
  <c r="F190" i="19"/>
  <c r="I190" i="19"/>
  <c r="J240" i="19"/>
  <c r="J241" i="19" s="1"/>
  <c r="L240" i="19"/>
  <c r="L244" i="19"/>
  <c r="J247" i="19"/>
  <c r="J248" i="19"/>
  <c r="J249" i="19"/>
  <c r="J259" i="19" s="1"/>
  <c r="J250" i="19"/>
  <c r="J251" i="19"/>
  <c r="J252" i="19"/>
  <c r="J253" i="19"/>
  <c r="J254" i="19"/>
  <c r="J255" i="19"/>
  <c r="J256" i="19"/>
  <c r="J257" i="19"/>
  <c r="J262" i="19"/>
  <c r="J264" i="19"/>
  <c r="J265" i="19"/>
  <c r="J268" i="19"/>
  <c r="J269" i="19"/>
  <c r="F201" i="19"/>
  <c r="I201" i="19" s="1"/>
  <c r="J272" i="19"/>
  <c r="J273" i="19"/>
  <c r="F202" i="19"/>
  <c r="I202" i="19"/>
  <c r="J274" i="19"/>
  <c r="J276" i="19" s="1"/>
  <c r="G289" i="19"/>
  <c r="J289" i="19"/>
  <c r="J291" i="19"/>
  <c r="J292" i="19" s="1"/>
  <c r="J294" i="19"/>
  <c r="J299" i="19" s="1"/>
  <c r="J295" i="19"/>
  <c r="F296" i="19"/>
  <c r="J296" i="19" s="1"/>
  <c r="F297" i="19"/>
  <c r="J297" i="19"/>
  <c r="J301" i="19"/>
  <c r="J304" i="19" s="1"/>
  <c r="J305" i="19" s="1"/>
  <c r="J307" i="19" s="1"/>
  <c r="J302" i="19"/>
  <c r="J310" i="19"/>
  <c r="J314" i="19"/>
  <c r="J319" i="19"/>
  <c r="J320" i="19" s="1"/>
  <c r="J323" i="19"/>
  <c r="J324" i="19"/>
  <c r="J325" i="19"/>
  <c r="J328" i="19"/>
  <c r="J329" i="19"/>
  <c r="J331" i="19" s="1"/>
  <c r="J333" i="19"/>
  <c r="J334" i="19"/>
  <c r="J335" i="19"/>
  <c r="J337" i="19"/>
  <c r="J341" i="19"/>
  <c r="J342" i="19" s="1"/>
  <c r="J343" i="19" s="1"/>
  <c r="J348" i="19"/>
  <c r="J349" i="19"/>
  <c r="J350" i="19"/>
  <c r="R353" i="19"/>
  <c r="G361" i="19"/>
  <c r="J361" i="19" s="1"/>
  <c r="J362" i="19" s="1"/>
  <c r="J365" i="19"/>
  <c r="J366" i="19"/>
  <c r="J371" i="19"/>
  <c r="J373" i="19"/>
  <c r="J374" i="19" s="1"/>
  <c r="J383" i="19"/>
  <c r="F387" i="19"/>
  <c r="G387" i="19"/>
  <c r="J387" i="19"/>
  <c r="J391" i="19" s="1"/>
  <c r="J392" i="19" s="1"/>
  <c r="R388" i="19"/>
  <c r="R391" i="19" s="1"/>
  <c r="J395" i="19"/>
  <c r="J396" i="19"/>
  <c r="J401" i="19" s="1"/>
  <c r="J402" i="19" s="1"/>
  <c r="J397" i="19"/>
  <c r="J398" i="19"/>
  <c r="J399" i="19"/>
  <c r="J400" i="19"/>
  <c r="J403" i="19"/>
  <c r="J405" i="19"/>
  <c r="J406" i="19" s="1"/>
  <c r="F409" i="19"/>
  <c r="J409" i="19"/>
  <c r="J410" i="19"/>
  <c r="J411" i="19" s="1"/>
  <c r="J412" i="19" s="1"/>
  <c r="J414" i="19"/>
  <c r="J417" i="19"/>
  <c r="J418" i="19"/>
  <c r="J421" i="19"/>
  <c r="J431" i="19"/>
  <c r="J435" i="19"/>
  <c r="J437" i="19" s="1"/>
  <c r="J438" i="19" s="1"/>
  <c r="J441" i="19"/>
  <c r="J444" i="19"/>
  <c r="J447" i="19"/>
  <c r="J450" i="19"/>
  <c r="J453" i="19"/>
  <c r="J455" i="19"/>
  <c r="J458" i="19"/>
  <c r="J465" i="19"/>
  <c r="J468" i="19"/>
  <c r="J470" i="19"/>
  <c r="J485" i="19"/>
  <c r="G476" i="19"/>
  <c r="J476" i="19" s="1"/>
  <c r="J479" i="19" s="1"/>
  <c r="J504" i="19"/>
  <c r="J505" i="19" s="1"/>
  <c r="J507" i="19"/>
  <c r="J508" i="19" s="1"/>
  <c r="J510" i="19"/>
  <c r="J513" i="19"/>
  <c r="J516" i="19"/>
  <c r="J528" i="19"/>
  <c r="J531" i="19"/>
  <c r="J534" i="19"/>
  <c r="J536" i="19"/>
  <c r="J539" i="19"/>
  <c r="J541" i="19"/>
  <c r="J542" i="19"/>
  <c r="J545" i="19"/>
  <c r="J548" i="19"/>
  <c r="J566" i="19"/>
  <c r="J570" i="19"/>
  <c r="J571" i="19"/>
  <c r="J575" i="19"/>
  <c r="J578" i="19"/>
  <c r="J581" i="19"/>
  <c r="J584" i="19"/>
  <c r="J587" i="19"/>
  <c r="J590" i="19"/>
  <c r="J602" i="19"/>
  <c r="J609" i="19"/>
  <c r="J613" i="19"/>
  <c r="J617" i="19"/>
  <c r="J628" i="19"/>
  <c r="J629" i="19"/>
  <c r="J630" i="19"/>
  <c r="M635" i="19"/>
  <c r="J636" i="19"/>
  <c r="J640" i="19" s="1"/>
  <c r="M636" i="19"/>
  <c r="J637" i="19"/>
  <c r="J638" i="19"/>
  <c r="M638" i="19"/>
  <c r="M639" i="19"/>
  <c r="H646" i="19"/>
  <c r="J646" i="19" s="1"/>
  <c r="J649" i="19" s="1"/>
  <c r="J650" i="19" s="1"/>
  <c r="H647" i="19"/>
  <c r="J647" i="19"/>
  <c r="H648" i="19"/>
  <c r="J648" i="19"/>
  <c r="J663" i="19"/>
  <c r="J664" i="19"/>
  <c r="J665" i="19" s="1"/>
  <c r="J674" i="19"/>
  <c r="J675" i="19" s="1"/>
  <c r="J681" i="19" s="1"/>
  <c r="J683" i="19" s="1"/>
  <c r="J684" i="19" s="1"/>
  <c r="J690" i="19"/>
  <c r="J691" i="19" s="1"/>
  <c r="J696" i="19"/>
  <c r="J703" i="19"/>
  <c r="J709" i="19"/>
  <c r="J713" i="19"/>
  <c r="J715" i="19" s="1"/>
  <c r="J714" i="19"/>
  <c r="J718" i="19"/>
  <c r="J719" i="19" s="1"/>
  <c r="J758" i="19"/>
  <c r="J8" i="20"/>
  <c r="J12" i="20"/>
  <c r="J15" i="20"/>
  <c r="J23" i="20"/>
  <c r="J41" i="20" s="1"/>
  <c r="J42" i="20" s="1"/>
  <c r="J24" i="20"/>
  <c r="J25" i="20"/>
  <c r="J26" i="20"/>
  <c r="J27" i="20"/>
  <c r="J28" i="20"/>
  <c r="J29" i="20"/>
  <c r="J30" i="20"/>
  <c r="J31" i="20"/>
  <c r="J32" i="20"/>
  <c r="J33" i="20"/>
  <c r="J34" i="20"/>
  <c r="J35" i="20"/>
  <c r="J36" i="20"/>
  <c r="J37" i="20"/>
  <c r="J38" i="20"/>
  <c r="J39" i="20"/>
  <c r="J44" i="20"/>
  <c r="J48" i="20"/>
  <c r="J63" i="20"/>
  <c r="J64" i="20"/>
  <c r="J72" i="20"/>
  <c r="J92" i="20" s="1"/>
  <c r="J74" i="20"/>
  <c r="L74" i="20"/>
  <c r="J75" i="20"/>
  <c r="L75" i="20"/>
  <c r="J76" i="20"/>
  <c r="L76" i="20"/>
  <c r="J77" i="20"/>
  <c r="L77" i="20"/>
  <c r="J78" i="20"/>
  <c r="L78" i="20"/>
  <c r="J79" i="20"/>
  <c r="L79" i="20"/>
  <c r="J80" i="20"/>
  <c r="L80" i="20"/>
  <c r="J81" i="20"/>
  <c r="L81" i="20"/>
  <c r="J82" i="20"/>
  <c r="L82" i="20"/>
  <c r="L92" i="20" s="1"/>
  <c r="J83" i="20"/>
  <c r="L83" i="20"/>
  <c r="J84" i="20"/>
  <c r="L84" i="20"/>
  <c r="J85" i="20"/>
  <c r="L85" i="20"/>
  <c r="J86" i="20"/>
  <c r="L86" i="20"/>
  <c r="J87" i="20"/>
  <c r="L87" i="20"/>
  <c r="J88" i="20"/>
  <c r="L88" i="20"/>
  <c r="J89" i="20"/>
  <c r="L89" i="20"/>
  <c r="J90" i="20"/>
  <c r="L90" i="20"/>
  <c r="J96" i="20"/>
  <c r="J97" i="20"/>
  <c r="J98" i="20" s="1"/>
  <c r="G102" i="20"/>
  <c r="I102" i="20"/>
  <c r="J102" i="20"/>
  <c r="J104" i="20"/>
  <c r="J105" i="20" s="1"/>
  <c r="J107" i="20"/>
  <c r="H109" i="20"/>
  <c r="J111" i="20"/>
  <c r="J112" i="20"/>
  <c r="G113" i="20"/>
  <c r="J113" i="20" s="1"/>
  <c r="J114" i="20" s="1"/>
  <c r="J120" i="20"/>
  <c r="J122" i="20"/>
  <c r="J123" i="20" s="1"/>
  <c r="J124" i="20"/>
  <c r="J125" i="20"/>
  <c r="J126" i="20" s="1"/>
  <c r="J127" i="20" s="1"/>
  <c r="I130" i="20"/>
  <c r="J130" i="20" s="1"/>
  <c r="J137" i="20" s="1"/>
  <c r="J138" i="20" s="1"/>
  <c r="J132" i="20"/>
  <c r="J133" i="20"/>
  <c r="J134" i="20"/>
  <c r="J135" i="20"/>
  <c r="I141" i="20"/>
  <c r="J141" i="20" s="1"/>
  <c r="I142" i="20"/>
  <c r="J142" i="20" s="1"/>
  <c r="I143" i="20"/>
  <c r="J143" i="20"/>
  <c r="I144" i="20"/>
  <c r="J144" i="20" s="1"/>
  <c r="I145" i="20"/>
  <c r="J145" i="20"/>
  <c r="I146" i="20"/>
  <c r="J146" i="20" s="1"/>
  <c r="I147" i="20"/>
  <c r="J147" i="20" s="1"/>
  <c r="I148" i="20"/>
  <c r="J148" i="20" s="1"/>
  <c r="I149" i="20"/>
  <c r="J149" i="20"/>
  <c r="I150" i="20"/>
  <c r="J150" i="20"/>
  <c r="I151" i="20"/>
  <c r="J151" i="20" s="1"/>
  <c r="I152" i="20"/>
  <c r="J152" i="20" s="1"/>
  <c r="I153" i="20"/>
  <c r="J153" i="20"/>
  <c r="I154" i="20"/>
  <c r="J154" i="20" s="1"/>
  <c r="I155" i="20"/>
  <c r="J155" i="20"/>
  <c r="I156" i="20"/>
  <c r="J156" i="20" s="1"/>
  <c r="I157" i="20"/>
  <c r="J157" i="20" s="1"/>
  <c r="I160" i="20"/>
  <c r="J160" i="20" s="1"/>
  <c r="I161" i="20"/>
  <c r="J161" i="20"/>
  <c r="I162" i="20"/>
  <c r="J162" i="20" s="1"/>
  <c r="I163" i="20"/>
  <c r="J163" i="20" s="1"/>
  <c r="I164" i="20"/>
  <c r="J164" i="20"/>
  <c r="I165" i="20"/>
  <c r="J165" i="20"/>
  <c r="I166" i="20"/>
  <c r="J166" i="20" s="1"/>
  <c r="I167" i="20"/>
  <c r="J167" i="20"/>
  <c r="I168" i="20"/>
  <c r="J168" i="20" s="1"/>
  <c r="I169" i="20"/>
  <c r="J169" i="20" s="1"/>
  <c r="I170" i="20"/>
  <c r="J170" i="20" s="1"/>
  <c r="I171" i="20"/>
  <c r="J171" i="20"/>
  <c r="I172" i="20"/>
  <c r="J172" i="20"/>
  <c r="I173" i="20"/>
  <c r="J173" i="20" s="1"/>
  <c r="I174" i="20"/>
  <c r="J174" i="20"/>
  <c r="I175" i="20"/>
  <c r="J175" i="20"/>
  <c r="I176" i="20"/>
  <c r="J176" i="20" s="1"/>
  <c r="I178" i="20"/>
  <c r="J178" i="20"/>
  <c r="I179" i="20"/>
  <c r="J179" i="20" s="1"/>
  <c r="I180" i="20"/>
  <c r="J180" i="20" s="1"/>
  <c r="I181" i="20"/>
  <c r="J181" i="20" s="1"/>
  <c r="I182" i="20"/>
  <c r="J182" i="20"/>
  <c r="I183" i="20"/>
  <c r="J183" i="20"/>
  <c r="I184" i="20"/>
  <c r="J184" i="20" s="1"/>
  <c r="I185" i="20"/>
  <c r="J185" i="20"/>
  <c r="I186" i="20"/>
  <c r="J186" i="20"/>
  <c r="I187" i="20"/>
  <c r="J187" i="20" s="1"/>
  <c r="I188" i="20"/>
  <c r="J188" i="20"/>
  <c r="I189" i="20"/>
  <c r="J189" i="20" s="1"/>
  <c r="I190" i="20"/>
  <c r="J190" i="20" s="1"/>
  <c r="I191" i="20"/>
  <c r="J191" i="20" s="1"/>
  <c r="I192" i="20"/>
  <c r="J192" i="20"/>
  <c r="I193" i="20"/>
  <c r="J193" i="20"/>
  <c r="I194" i="20"/>
  <c r="J194" i="20" s="1"/>
  <c r="I197" i="20"/>
  <c r="J197" i="20"/>
  <c r="I198" i="20"/>
  <c r="J198" i="20"/>
  <c r="I199" i="20"/>
  <c r="J199" i="20" s="1"/>
  <c r="I200" i="20"/>
  <c r="J200" i="20"/>
  <c r="I201" i="20"/>
  <c r="J201" i="20" s="1"/>
  <c r="I202" i="20"/>
  <c r="J202" i="20" s="1"/>
  <c r="I203" i="20"/>
  <c r="J203" i="20" s="1"/>
  <c r="I204" i="20"/>
  <c r="J204" i="20"/>
  <c r="I205" i="20"/>
  <c r="J205" i="20"/>
  <c r="I206" i="20"/>
  <c r="J206" i="20" s="1"/>
  <c r="I207" i="20"/>
  <c r="J207" i="20"/>
  <c r="I208" i="20"/>
  <c r="J208" i="20"/>
  <c r="I209" i="20"/>
  <c r="J209" i="20" s="1"/>
  <c r="I210" i="20"/>
  <c r="J210" i="20"/>
  <c r="I211" i="20"/>
  <c r="J211" i="20" s="1"/>
  <c r="I212" i="20"/>
  <c r="J212" i="20" s="1"/>
  <c r="I213" i="20"/>
  <c r="J213" i="20" s="1"/>
  <c r="I215" i="20"/>
  <c r="J215" i="20"/>
  <c r="I216" i="20"/>
  <c r="J216" i="20"/>
  <c r="I222" i="20"/>
  <c r="J222" i="20" s="1"/>
  <c r="I223" i="20"/>
  <c r="J223" i="20"/>
  <c r="J224" i="20"/>
  <c r="J225" i="20"/>
  <c r="J226" i="20"/>
  <c r="J228" i="20" s="1"/>
  <c r="J229" i="20" s="1"/>
  <c r="H231" i="20"/>
  <c r="J231" i="20"/>
  <c r="H232" i="20"/>
  <c r="J232" i="20"/>
  <c r="H233" i="20"/>
  <c r="J233" i="20" s="1"/>
  <c r="G238" i="20"/>
  <c r="J238" i="20" s="1"/>
  <c r="H238" i="20"/>
  <c r="G239" i="20"/>
  <c r="H239" i="20"/>
  <c r="J239" i="20" s="1"/>
  <c r="G240" i="20"/>
  <c r="H240" i="20"/>
  <c r="J240" i="20"/>
  <c r="G241" i="20"/>
  <c r="H241" i="20"/>
  <c r="J241" i="20" s="1"/>
  <c r="G242" i="20"/>
  <c r="H242" i="20"/>
  <c r="I246" i="20"/>
  <c r="J246" i="20"/>
  <c r="J247" i="20"/>
  <c r="J249" i="20"/>
  <c r="J250" i="20"/>
  <c r="J251" i="20"/>
  <c r="G252" i="20"/>
  <c r="J252" i="20" s="1"/>
  <c r="J253" i="20"/>
  <c r="J258" i="20"/>
  <c r="I267" i="20"/>
  <c r="I268" i="20"/>
  <c r="G283" i="20"/>
  <c r="J283" i="20"/>
  <c r="J292" i="20" s="1"/>
  <c r="G284" i="20"/>
  <c r="J284" i="20"/>
  <c r="G285" i="20"/>
  <c r="J285" i="20" s="1"/>
  <c r="G286" i="20"/>
  <c r="J286" i="20"/>
  <c r="G287" i="20"/>
  <c r="J287" i="20"/>
  <c r="G288" i="20"/>
  <c r="J288" i="20" s="1"/>
  <c r="G289" i="20"/>
  <c r="J289" i="20"/>
  <c r="G290" i="20"/>
  <c r="J290" i="20" s="1"/>
  <c r="J297" i="20"/>
  <c r="J298" i="20" s="1"/>
  <c r="J299" i="20" s="1"/>
  <c r="J300" i="20"/>
  <c r="J301" i="20"/>
  <c r="L301" i="20"/>
  <c r="J302" i="20"/>
  <c r="L302" i="20"/>
  <c r="J303" i="20"/>
  <c r="J317" i="20" s="1"/>
  <c r="F266" i="20" s="1"/>
  <c r="I266" i="20" s="1"/>
  <c r="L303" i="20"/>
  <c r="J304" i="20"/>
  <c r="L304" i="20"/>
  <c r="J305" i="20"/>
  <c r="L305" i="20"/>
  <c r="J306" i="20"/>
  <c r="L306" i="20"/>
  <c r="J307" i="20"/>
  <c r="L307" i="20"/>
  <c r="J308" i="20"/>
  <c r="L308" i="20"/>
  <c r="J309" i="20"/>
  <c r="L309" i="20"/>
  <c r="J310" i="20"/>
  <c r="L310" i="20"/>
  <c r="J311" i="20"/>
  <c r="L311" i="20"/>
  <c r="J312" i="20"/>
  <c r="L312" i="20"/>
  <c r="J313" i="20"/>
  <c r="L313" i="20"/>
  <c r="J314" i="20"/>
  <c r="L314" i="20"/>
  <c r="J315" i="20"/>
  <c r="L315" i="20"/>
  <c r="J316" i="20"/>
  <c r="L316" i="20"/>
  <c r="J321" i="20"/>
  <c r="J322" i="20"/>
  <c r="J324" i="20" s="1"/>
  <c r="F265" i="20" s="1"/>
  <c r="I265" i="20" s="1"/>
  <c r="J329" i="20"/>
  <c r="J330" i="20" s="1"/>
  <c r="L329" i="20"/>
  <c r="L333" i="20"/>
  <c r="J336" i="20"/>
  <c r="J390" i="20" s="1"/>
  <c r="F275" i="20" s="1"/>
  <c r="I275" i="20" s="1"/>
  <c r="J337" i="20"/>
  <c r="J338" i="20"/>
  <c r="J339" i="20"/>
  <c r="J340" i="20"/>
  <c r="J341" i="20"/>
  <c r="J342" i="20"/>
  <c r="J343" i="20"/>
  <c r="J345" i="20"/>
  <c r="J346" i="20"/>
  <c r="J347" i="20"/>
  <c r="J348" i="20"/>
  <c r="J349" i="20"/>
  <c r="J350" i="20"/>
  <c r="J351" i="20"/>
  <c r="J352" i="20"/>
  <c r="J353" i="20"/>
  <c r="J354" i="20"/>
  <c r="J355" i="20"/>
  <c r="J356" i="20"/>
  <c r="J357" i="20"/>
  <c r="J358" i="20"/>
  <c r="J359" i="20"/>
  <c r="J360" i="20"/>
  <c r="J362" i="20"/>
  <c r="J363" i="20"/>
  <c r="J364" i="20"/>
  <c r="J365" i="20"/>
  <c r="J366" i="20"/>
  <c r="J367" i="20"/>
  <c r="J368" i="20"/>
  <c r="J369" i="20"/>
  <c r="J370" i="20"/>
  <c r="J371" i="20"/>
  <c r="J372" i="20"/>
  <c r="J373" i="20"/>
  <c r="J374" i="20"/>
  <c r="J375" i="20"/>
  <c r="J376" i="20"/>
  <c r="J377" i="20"/>
  <c r="J379" i="20"/>
  <c r="J380" i="20"/>
  <c r="J381" i="20"/>
  <c r="J382" i="20"/>
  <c r="J383" i="20"/>
  <c r="J384" i="20"/>
  <c r="J385" i="20"/>
  <c r="J386" i="20"/>
  <c r="J388" i="20"/>
  <c r="J389" i="20"/>
  <c r="I393" i="20"/>
  <c r="J393" i="20" s="1"/>
  <c r="J410" i="20" s="1"/>
  <c r="F276" i="20" s="1"/>
  <c r="I276" i="20" s="1"/>
  <c r="J395" i="20"/>
  <c r="J396" i="20"/>
  <c r="J398" i="20"/>
  <c r="J399" i="20"/>
  <c r="J402" i="20"/>
  <c r="J403" i="20"/>
  <c r="J406" i="20"/>
  <c r="J407" i="20"/>
  <c r="J408" i="20"/>
  <c r="J409" i="20"/>
  <c r="J411" i="20"/>
  <c r="J414" i="20" s="1"/>
  <c r="J412" i="20"/>
  <c r="J413" i="20"/>
  <c r="J415" i="20"/>
  <c r="J416" i="20"/>
  <c r="G430" i="20"/>
  <c r="J430" i="20"/>
  <c r="J431" i="20"/>
  <c r="J435" i="20"/>
  <c r="J436" i="20"/>
  <c r="J440" i="20"/>
  <c r="J441" i="20"/>
  <c r="J442" i="20"/>
  <c r="J443" i="20"/>
  <c r="J444" i="20"/>
  <c r="J445" i="20"/>
  <c r="J446" i="20"/>
  <c r="J447" i="20"/>
  <c r="J448" i="20"/>
  <c r="J449" i="20"/>
  <c r="J453" i="20" s="1"/>
  <c r="J454" i="20" s="1"/>
  <c r="J456" i="20" s="1"/>
  <c r="J450" i="20"/>
  <c r="J451" i="20"/>
  <c r="J452" i="20"/>
  <c r="J459" i="20"/>
  <c r="J463" i="20"/>
  <c r="J468" i="20"/>
  <c r="J469" i="20" s="1"/>
  <c r="J472" i="20"/>
  <c r="J473" i="20"/>
  <c r="J474" i="20" s="1"/>
  <c r="J477" i="20"/>
  <c r="J478" i="20"/>
  <c r="J482" i="20" s="1"/>
  <c r="J479" i="20"/>
  <c r="J480" i="20"/>
  <c r="J481" i="20"/>
  <c r="J484" i="20"/>
  <c r="J485" i="20" s="1"/>
  <c r="J486" i="20"/>
  <c r="J488" i="20"/>
  <c r="J496" i="20"/>
  <c r="J497" i="20"/>
  <c r="J498" i="20"/>
  <c r="J503" i="20"/>
  <c r="J504" i="20"/>
  <c r="J505" i="20" s="1"/>
  <c r="F508" i="20"/>
  <c r="J508" i="20"/>
  <c r="R508" i="20"/>
  <c r="F509" i="20"/>
  <c r="J509" i="20"/>
  <c r="F510" i="20"/>
  <c r="J510" i="20"/>
  <c r="G517" i="20"/>
  <c r="J517" i="20"/>
  <c r="J518" i="20" s="1"/>
  <c r="J521" i="20"/>
  <c r="J522" i="20" s="1"/>
  <c r="J527" i="20"/>
  <c r="J529" i="20"/>
  <c r="J538" i="20"/>
  <c r="F542" i="20"/>
  <c r="G542" i="20"/>
  <c r="J542" i="20"/>
  <c r="J546" i="20" s="1"/>
  <c r="J547" i="20" s="1"/>
  <c r="F543" i="20"/>
  <c r="J543" i="20"/>
  <c r="R543" i="20"/>
  <c r="R546" i="20"/>
  <c r="F544" i="20"/>
  <c r="J544" i="20"/>
  <c r="F545" i="20"/>
  <c r="J545" i="20"/>
  <c r="F550" i="20"/>
  <c r="J550" i="20"/>
  <c r="J551" i="20"/>
  <c r="J552" i="20"/>
  <c r="J553" i="20"/>
  <c r="J554" i="20"/>
  <c r="J555" i="20"/>
  <c r="J558" i="20"/>
  <c r="J560" i="20"/>
  <c r="J561" i="20"/>
  <c r="G564" i="20"/>
  <c r="J564" i="20"/>
  <c r="G565" i="20"/>
  <c r="J565" i="20" s="1"/>
  <c r="G566" i="20"/>
  <c r="J566" i="20"/>
  <c r="J570" i="20"/>
  <c r="J571" i="20"/>
  <c r="J572" i="20"/>
  <c r="J577" i="20"/>
  <c r="J579" i="20"/>
  <c r="J580" i="20"/>
  <c r="J586" i="20"/>
  <c r="J590" i="20"/>
  <c r="J592" i="20" s="1"/>
  <c r="J593" i="20" s="1"/>
  <c r="J596" i="20"/>
  <c r="J599" i="20"/>
  <c r="J602" i="20"/>
  <c r="J605" i="20"/>
  <c r="J608" i="20"/>
  <c r="J610" i="20"/>
  <c r="J613" i="20"/>
  <c r="I618" i="20"/>
  <c r="J618" i="20" s="1"/>
  <c r="J624" i="20" s="1"/>
  <c r="J620" i="20"/>
  <c r="J621" i="20"/>
  <c r="J622" i="20"/>
  <c r="E627" i="20"/>
  <c r="J627" i="20" s="1"/>
  <c r="J628" i="20"/>
  <c r="J629" i="20"/>
  <c r="J632" i="20"/>
  <c r="J634" i="20"/>
  <c r="J635" i="20"/>
  <c r="J636" i="20"/>
  <c r="J638" i="20"/>
  <c r="J640" i="20"/>
  <c r="J642" i="20"/>
  <c r="J643" i="20"/>
  <c r="J644" i="20"/>
  <c r="J646" i="20"/>
  <c r="J648" i="20"/>
  <c r="J650" i="20"/>
  <c r="J651" i="20"/>
  <c r="J652" i="20"/>
  <c r="J654" i="20"/>
  <c r="J656" i="20"/>
  <c r="J658" i="20"/>
  <c r="J659" i="20"/>
  <c r="J660" i="20"/>
  <c r="J661" i="20"/>
  <c r="J662" i="20"/>
  <c r="J664" i="20"/>
  <c r="J666" i="20"/>
  <c r="J668" i="20"/>
  <c r="J669" i="20"/>
  <c r="J670" i="20"/>
  <c r="J672" i="20"/>
  <c r="J680" i="20"/>
  <c r="H681" i="20"/>
  <c r="J681" i="20"/>
  <c r="J689" i="20"/>
  <c r="J690" i="20"/>
  <c r="F691" i="20"/>
  <c r="J691" i="20" s="1"/>
  <c r="F692" i="20"/>
  <c r="J692" i="20"/>
  <c r="F693" i="20"/>
  <c r="J693" i="20" s="1"/>
  <c r="J719" i="20"/>
  <c r="J720" i="20"/>
  <c r="J722" i="20"/>
  <c r="J723" i="20" s="1"/>
  <c r="J725" i="20"/>
  <c r="J728" i="20"/>
  <c r="J732" i="20"/>
  <c r="J735" i="20"/>
  <c r="J738" i="20"/>
  <c r="M296" i="7"/>
  <c r="J740" i="20"/>
  <c r="J743" i="20"/>
  <c r="J745" i="20"/>
  <c r="J746" i="20"/>
  <c r="J749" i="20"/>
  <c r="J752" i="20"/>
  <c r="J770" i="20"/>
  <c r="J774" i="20"/>
  <c r="J775" i="20"/>
  <c r="J779" i="20"/>
  <c r="J782" i="20"/>
  <c r="J785" i="20"/>
  <c r="J788" i="20"/>
  <c r="J791" i="20"/>
  <c r="J794" i="20"/>
  <c r="M380" i="7"/>
  <c r="J803" i="20"/>
  <c r="J804" i="20"/>
  <c r="J805" i="20"/>
  <c r="J806" i="20" s="1"/>
  <c r="J808" i="20"/>
  <c r="J813" i="20"/>
  <c r="J817" i="20"/>
  <c r="J821" i="20"/>
  <c r="M835" i="20"/>
  <c r="J836" i="20"/>
  <c r="M836" i="20"/>
  <c r="J837" i="20"/>
  <c r="J838" i="20"/>
  <c r="M838" i="20"/>
  <c r="J839" i="20"/>
  <c r="M839" i="20"/>
  <c r="J848" i="20"/>
  <c r="J852" i="20" s="1"/>
  <c r="J853" i="20" s="1"/>
  <c r="J849" i="20"/>
  <c r="J850" i="20"/>
  <c r="J851" i="20"/>
  <c r="J857" i="20"/>
  <c r="J858" i="20"/>
  <c r="J859" i="20"/>
  <c r="J860" i="20"/>
  <c r="J862" i="20" s="1"/>
  <c r="J861" i="20"/>
  <c r="J870" i="20"/>
  <c r="J875" i="20" s="1"/>
  <c r="J876" i="20" s="1"/>
  <c r="J871" i="20"/>
  <c r="J872" i="20"/>
  <c r="F873" i="20"/>
  <c r="J873" i="20" s="1"/>
  <c r="F874" i="20"/>
  <c r="J874" i="20"/>
  <c r="J885" i="20"/>
  <c r="J886" i="20"/>
  <c r="J892" i="20" s="1"/>
  <c r="J894" i="20" s="1"/>
  <c r="J897" i="20"/>
  <c r="J898" i="20"/>
  <c r="J899" i="20"/>
  <c r="J901" i="20"/>
  <c r="J902" i="20" s="1"/>
  <c r="J905" i="20"/>
  <c r="J906" i="20"/>
  <c r="J910" i="20"/>
  <c r="J914" i="20" s="1"/>
  <c r="J911" i="20"/>
  <c r="J912" i="20"/>
  <c r="J913" i="20"/>
  <c r="J917" i="20"/>
  <c r="J920" i="20" s="1"/>
  <c r="J918" i="20"/>
  <c r="J924" i="20"/>
  <c r="J925" i="20"/>
  <c r="J929" i="20"/>
  <c r="J930" i="20"/>
  <c r="J935" i="20"/>
  <c r="J938" i="20"/>
  <c r="J965" i="20"/>
  <c r="J967" i="20"/>
  <c r="F29" i="7"/>
  <c r="P29" i="7"/>
  <c r="F30" i="7"/>
  <c r="P30" i="7"/>
  <c r="F31" i="7"/>
  <c r="P31" i="7"/>
  <c r="F33" i="7"/>
  <c r="P33" i="7"/>
  <c r="F35" i="7"/>
  <c r="P37" i="7"/>
  <c r="P38" i="7"/>
  <c r="P40" i="7"/>
  <c r="F42" i="7"/>
  <c r="P42" i="7"/>
  <c r="F44" i="7"/>
  <c r="P44" i="7"/>
  <c r="F45" i="7"/>
  <c r="P45" i="7"/>
  <c r="F46" i="7"/>
  <c r="P46" i="7"/>
  <c r="F47" i="7"/>
  <c r="F48" i="7"/>
  <c r="P48" i="7"/>
  <c r="F49" i="7"/>
  <c r="P49" i="7"/>
  <c r="F50" i="7"/>
  <c r="P50" i="7"/>
  <c r="F51" i="7"/>
  <c r="P51" i="7"/>
  <c r="F52" i="7"/>
  <c r="P52" i="7"/>
  <c r="F53" i="7"/>
  <c r="P53" i="7"/>
  <c r="F54" i="7"/>
  <c r="P54" i="7"/>
  <c r="F55" i="7"/>
  <c r="P55" i="7"/>
  <c r="F59" i="7"/>
  <c r="P59" i="7"/>
  <c r="F70" i="7"/>
  <c r="P70" i="7"/>
  <c r="F72" i="7"/>
  <c r="P72" i="7"/>
  <c r="F73" i="7"/>
  <c r="P73" i="7"/>
  <c r="F74" i="7"/>
  <c r="P74" i="7"/>
  <c r="P75" i="7"/>
  <c r="P78" i="7"/>
  <c r="P80" i="7"/>
  <c r="F82" i="7"/>
  <c r="P82" i="7"/>
  <c r="F86" i="7"/>
  <c r="P86" i="7"/>
  <c r="F87" i="7"/>
  <c r="P87" i="7"/>
  <c r="F89" i="7"/>
  <c r="P89" i="7"/>
  <c r="F90" i="7"/>
  <c r="P90" i="7"/>
  <c r="P91" i="7"/>
  <c r="F92" i="7"/>
  <c r="P92" i="7"/>
  <c r="P151" i="7"/>
  <c r="F162" i="7"/>
  <c r="P162" i="7"/>
  <c r="F170" i="7"/>
  <c r="P170" i="7"/>
  <c r="P173" i="7"/>
  <c r="F176" i="7"/>
  <c r="P176" i="7"/>
  <c r="F178" i="7"/>
  <c r="P178" i="7"/>
  <c r="F180" i="7"/>
  <c r="P180" i="7"/>
  <c r="F182" i="7"/>
  <c r="P182" i="7"/>
  <c r="P184" i="7"/>
  <c r="P190" i="7"/>
  <c r="P202" i="7"/>
  <c r="P205" i="7"/>
  <c r="P208" i="7"/>
  <c r="P210" i="7"/>
  <c r="P212" i="7"/>
  <c r="P214" i="7"/>
  <c r="P217" i="7"/>
  <c r="P220" i="7"/>
  <c r="P223" i="7"/>
  <c r="P226" i="7"/>
  <c r="P229" i="7"/>
  <c r="P232" i="7"/>
  <c r="P237" i="7"/>
  <c r="P248" i="7"/>
  <c r="P250" i="7"/>
  <c r="P256" i="7"/>
  <c r="F260" i="7"/>
  <c r="P260" i="7"/>
  <c r="F262" i="7"/>
  <c r="P262" i="7"/>
  <c r="P271" i="7"/>
  <c r="F274" i="7"/>
  <c r="P274" i="7"/>
  <c r="F276" i="7"/>
  <c r="P276" i="7"/>
  <c r="F281" i="7"/>
  <c r="P281" i="7"/>
  <c r="F296" i="7"/>
  <c r="P296" i="7"/>
  <c r="F305" i="7"/>
  <c r="P305" i="7"/>
  <c r="F307" i="7"/>
  <c r="P307" i="7"/>
  <c r="F309" i="7"/>
  <c r="M310" i="7"/>
  <c r="P310" i="7"/>
  <c r="F312" i="7"/>
  <c r="P312" i="7"/>
  <c r="F315" i="7"/>
  <c r="F316" i="7"/>
  <c r="P316" i="7"/>
  <c r="F317" i="7"/>
  <c r="P317" i="7"/>
  <c r="F318" i="7"/>
  <c r="P318" i="7"/>
  <c r="F319" i="7"/>
  <c r="F320" i="7"/>
  <c r="P320" i="7"/>
  <c r="F321" i="7"/>
  <c r="P321" i="7"/>
  <c r="F330" i="7"/>
  <c r="P330" i="7"/>
  <c r="F331" i="7"/>
  <c r="P331" i="7"/>
  <c r="F336" i="7"/>
  <c r="P336" i="7"/>
  <c r="F347" i="7"/>
  <c r="P347" i="7"/>
  <c r="F348" i="7"/>
  <c r="P348" i="7"/>
  <c r="F362" i="7"/>
  <c r="P362" i="7"/>
  <c r="F366" i="7"/>
  <c r="P366" i="7"/>
  <c r="F372" i="7"/>
  <c r="P372" i="7"/>
  <c r="F377" i="7"/>
  <c r="M377" i="7"/>
  <c r="P377" i="7"/>
  <c r="F380" i="7"/>
  <c r="P380" i="7"/>
  <c r="F382" i="7"/>
  <c r="P383" i="7"/>
  <c r="P386" i="7"/>
  <c r="P390" i="7"/>
  <c r="P396" i="7"/>
  <c r="P403" i="7"/>
  <c r="P407" i="7"/>
  <c r="F410" i="7"/>
  <c r="P415" i="7"/>
  <c r="P420" i="7"/>
  <c r="P422" i="7"/>
  <c r="P425" i="7"/>
  <c r="P428" i="7"/>
  <c r="F431" i="7"/>
  <c r="P431" i="7"/>
  <c r="F437" i="7"/>
  <c r="P437" i="7"/>
  <c r="R451" i="7"/>
  <c r="J493" i="19"/>
  <c r="J497" i="19" s="1"/>
  <c r="J498" i="19" s="1"/>
  <c r="J486" i="19"/>
  <c r="L245" i="19"/>
  <c r="L247" i="19"/>
  <c r="J422" i="19"/>
  <c r="J424" i="19" s="1"/>
  <c r="J425" i="19" s="1"/>
  <c r="J166" i="19"/>
  <c r="J907" i="20"/>
  <c r="J432" i="20"/>
  <c r="J433" i="20"/>
  <c r="J242" i="20"/>
  <c r="J573" i="20"/>
  <c r="J574" i="20"/>
  <c r="J417" i="20"/>
  <c r="J530" i="20"/>
  <c r="J531" i="20"/>
  <c r="L334" i="20"/>
  <c r="L336" i="20" s="1"/>
  <c r="J840" i="20"/>
  <c r="J841" i="20" s="1"/>
  <c r="G826" i="20" s="1"/>
  <c r="J826" i="20" s="1"/>
  <c r="J828" i="20" s="1"/>
  <c r="J829" i="20" s="1"/>
  <c r="F511" i="20"/>
  <c r="J511" i="20"/>
  <c r="J512" i="20"/>
  <c r="J926" i="20"/>
  <c r="J582" i="20"/>
  <c r="J584" i="20"/>
  <c r="J108" i="20"/>
  <c r="F109" i="20"/>
  <c r="J109" i="20"/>
  <c r="J110" i="20"/>
  <c r="J375" i="19"/>
  <c r="M383" i="7"/>
  <c r="N58" i="28"/>
  <c r="N44" i="28"/>
  <c r="O44" i="28" s="1"/>
  <c r="N43" i="28"/>
  <c r="O43" i="28" s="1"/>
  <c r="N23" i="28"/>
  <c r="M25" i="28"/>
  <c r="N25" i="28" s="1"/>
  <c r="N40" i="28"/>
  <c r="N46" i="28"/>
  <c r="N26" i="28"/>
  <c r="O26" i="28" s="1"/>
  <c r="N24" i="28"/>
  <c r="O24" i="28" s="1"/>
  <c r="J471" i="32"/>
  <c r="K47" i="29" l="1"/>
  <c r="D18" i="31" s="1"/>
  <c r="L21" i="29"/>
  <c r="J243" i="20"/>
  <c r="J244" i="20" s="1"/>
  <c r="F188" i="19"/>
  <c r="I188" i="19" s="1"/>
  <c r="J46" i="19"/>
  <c r="J419" i="20"/>
  <c r="J420" i="20" s="1"/>
  <c r="F424" i="20" s="1"/>
  <c r="J424" i="20" s="1"/>
  <c r="F277" i="20"/>
  <c r="I277" i="20" s="1"/>
  <c r="J280" i="20" s="1"/>
  <c r="J281" i="20" s="1"/>
  <c r="F263" i="20"/>
  <c r="I263" i="20" s="1"/>
  <c r="I269" i="20" s="1"/>
  <c r="J270" i="20" s="1"/>
  <c r="J271" i="20" s="1"/>
  <c r="J53" i="20"/>
  <c r="J429" i="19"/>
  <c r="J427" i="19"/>
  <c r="J235" i="20"/>
  <c r="J236" i="20" s="1"/>
  <c r="J480" i="19"/>
  <c r="J489" i="19"/>
  <c r="J490" i="19" s="1"/>
  <c r="J93" i="20"/>
  <c r="J52" i="20"/>
  <c r="J673" i="20"/>
  <c r="J678" i="20" s="1"/>
  <c r="J679" i="20" s="1"/>
  <c r="J682" i="20" s="1"/>
  <c r="J700" i="20" s="1"/>
  <c r="J54" i="20"/>
  <c r="J331" i="20"/>
  <c r="J332" i="20" s="1"/>
  <c r="F423" i="20" s="1"/>
  <c r="J423" i="20" s="1"/>
  <c r="F264" i="20"/>
  <c r="I264" i="20" s="1"/>
  <c r="J51" i="20"/>
  <c r="J694" i="20"/>
  <c r="J219" i="20"/>
  <c r="J220" i="20" s="1"/>
  <c r="G627" i="19"/>
  <c r="F355" i="19"/>
  <c r="J355" i="19" s="1"/>
  <c r="J356" i="19" s="1"/>
  <c r="J641" i="19"/>
  <c r="G622" i="19" s="1"/>
  <c r="J622" i="19" s="1"/>
  <c r="J624" i="19" s="1"/>
  <c r="J625" i="19" s="1"/>
  <c r="J278" i="19"/>
  <c r="J279" i="19" s="1"/>
  <c r="F283" i="19" s="1"/>
  <c r="J283" i="19" s="1"/>
  <c r="F200" i="19"/>
  <c r="I200" i="19" s="1"/>
  <c r="J205" i="19" s="1"/>
  <c r="J206" i="19" s="1"/>
  <c r="J149" i="19"/>
  <c r="J150" i="19" s="1"/>
  <c r="J80" i="19"/>
  <c r="J45" i="19"/>
  <c r="F189" i="19"/>
  <c r="I189" i="19" s="1"/>
  <c r="J47" i="19"/>
  <c r="F96" i="19"/>
  <c r="J96" i="19" s="1"/>
  <c r="J97" i="19" s="1"/>
  <c r="G831" i="20"/>
  <c r="J831" i="20" s="1"/>
  <c r="J832" i="20" s="1"/>
  <c r="J28" i="19"/>
  <c r="J34" i="19" s="1"/>
  <c r="J35" i="19" s="1"/>
  <c r="J44" i="19" s="1"/>
  <c r="F18" i="35"/>
  <c r="H18" i="35" s="1"/>
  <c r="J977" i="33"/>
  <c r="L440" i="7" s="1"/>
  <c r="J567" i="20"/>
  <c r="J568" i="20" s="1"/>
  <c r="J360" i="32"/>
  <c r="J982" i="33"/>
  <c r="L441" i="7" s="1"/>
  <c r="J494" i="19"/>
  <c r="F52" i="35"/>
  <c r="H52" i="35" s="1"/>
  <c r="J503" i="33"/>
  <c r="J504" i="33" s="1"/>
  <c r="J229" i="33"/>
  <c r="F59" i="35"/>
  <c r="H59" i="35" s="1"/>
  <c r="J33" i="33"/>
  <c r="E61" i="35"/>
  <c r="F61" i="35" s="1"/>
  <c r="H61" i="35" s="1"/>
  <c r="M29" i="28"/>
  <c r="N29" i="28" s="1"/>
  <c r="J437" i="20"/>
  <c r="J33" i="19"/>
  <c r="J407" i="32"/>
  <c r="E67" i="35"/>
  <c r="F67" i="35" s="1"/>
  <c r="H67" i="35" s="1"/>
  <c r="M64" i="28"/>
  <c r="M65" i="28" s="1"/>
  <c r="D16" i="31" s="1"/>
  <c r="J84" i="32"/>
  <c r="O21" i="28"/>
  <c r="J535" i="20"/>
  <c r="J36" i="33"/>
  <c r="L45" i="29"/>
  <c r="M45" i="29"/>
  <c r="L46" i="29"/>
  <c r="M46" i="29" s="1"/>
  <c r="M40" i="29"/>
  <c r="L31" i="29"/>
  <c r="M31" i="29" s="1"/>
  <c r="L28" i="29"/>
  <c r="M28" i="29" s="1"/>
  <c r="M36" i="29"/>
  <c r="M43" i="29"/>
  <c r="M41" i="29"/>
  <c r="M39" i="29"/>
  <c r="M34" i="29"/>
  <c r="M21" i="29"/>
  <c r="O36" i="28"/>
  <c r="N49" i="28"/>
  <c r="O49" i="28" s="1"/>
  <c r="N38" i="28"/>
  <c r="O38" i="28"/>
  <c r="N22" i="28"/>
  <c r="O22" i="28" s="1"/>
  <c r="N37" i="28"/>
  <c r="O37" i="28" s="1"/>
  <c r="O58" i="28"/>
  <c r="O23" i="28"/>
  <c r="O31" i="28"/>
  <c r="O25" i="28"/>
  <c r="N50" i="28"/>
  <c r="O50" i="28" s="1"/>
  <c r="N60" i="28"/>
  <c r="O60" i="28" s="1"/>
  <c r="N56" i="28"/>
  <c r="O56" i="28" s="1"/>
  <c r="O52" i="28"/>
  <c r="N48" i="28"/>
  <c r="O48" i="28" s="1"/>
  <c r="O46" i="28"/>
  <c r="O40" i="28"/>
  <c r="J35" i="33"/>
  <c r="J157" i="33"/>
  <c r="J158" i="33" s="1"/>
  <c r="L49" i="7" s="1"/>
  <c r="J491" i="33"/>
  <c r="J492" i="33" s="1"/>
  <c r="J494" i="33" s="1"/>
  <c r="J495" i="33" s="1"/>
  <c r="J496" i="33" s="1"/>
  <c r="K39" i="12"/>
  <c r="M39" i="12" s="1"/>
  <c r="N39" i="12" s="1"/>
  <c r="J37" i="33"/>
  <c r="K43" i="12"/>
  <c r="M43" i="12" s="1"/>
  <c r="N43" i="12" s="1"/>
  <c r="J39" i="33"/>
  <c r="J228" i="33"/>
  <c r="J439" i="33"/>
  <c r="J440" i="33" s="1"/>
  <c r="L90" i="7" s="1"/>
  <c r="J572" i="33"/>
  <c r="J573" i="33" s="1"/>
  <c r="L173" i="7" s="1"/>
  <c r="J597" i="33"/>
  <c r="J598" i="33" s="1"/>
  <c r="J615" i="33" s="1"/>
  <c r="L193" i="7" s="1"/>
  <c r="L437" i="7"/>
  <c r="J1005" i="33"/>
  <c r="J30" i="33"/>
  <c r="L106" i="33"/>
  <c r="J31" i="33"/>
  <c r="J310" i="33"/>
  <c r="F257" i="33" s="1"/>
  <c r="I257" i="33" s="1"/>
  <c r="J609" i="33"/>
  <c r="J610" i="33" s="1"/>
  <c r="L188" i="7" s="1"/>
  <c r="L262" i="7"/>
  <c r="J882" i="33"/>
  <c r="J1036" i="33"/>
  <c r="J33" i="12" s="1"/>
  <c r="K33" i="12" s="1"/>
  <c r="M33" i="12" s="1"/>
  <c r="N33" i="12" s="1"/>
  <c r="J587" i="33"/>
  <c r="J588" i="33" s="1"/>
  <c r="L182" i="7" s="1"/>
  <c r="J331" i="33"/>
  <c r="F266" i="33" s="1"/>
  <c r="I266" i="33" s="1"/>
  <c r="J271" i="33" s="1"/>
  <c r="J272" i="33" s="1"/>
  <c r="L68" i="7" s="1"/>
  <c r="J360" i="33"/>
  <c r="J361" i="33" s="1"/>
  <c r="L75" i="7" s="1"/>
  <c r="J407" i="33"/>
  <c r="J408" i="33" s="1"/>
  <c r="J410" i="33" s="1"/>
  <c r="L82" i="7" s="1"/>
  <c r="J429" i="33"/>
  <c r="L87" i="7" s="1"/>
  <c r="M87" i="7" s="1"/>
  <c r="Q87" i="7" s="1"/>
  <c r="R87" i="7" s="1"/>
  <c r="S87" i="7" s="1"/>
  <c r="J217" i="33"/>
  <c r="J218" i="33" s="1"/>
  <c r="L51" i="7" s="1"/>
  <c r="J738" i="33"/>
  <c r="J739" i="33" s="1"/>
  <c r="L250" i="7" s="1"/>
  <c r="J716" i="33"/>
  <c r="L232" i="7" s="1"/>
  <c r="J999" i="33"/>
  <c r="L448" i="7" s="1"/>
  <c r="J220" i="33"/>
  <c r="J246" i="33"/>
  <c r="J247" i="33" s="1"/>
  <c r="L59" i="7" s="1"/>
  <c r="J944" i="33"/>
  <c r="J945" i="33" s="1"/>
  <c r="L425" i="7" s="1"/>
  <c r="J993" i="33"/>
  <c r="L445" i="7" s="1"/>
  <c r="J574" i="33"/>
  <c r="L176" i="7" s="1"/>
  <c r="M176" i="7" s="1"/>
  <c r="Q176" i="7" s="1"/>
  <c r="R176" i="7" s="1"/>
  <c r="S176" i="7" s="1"/>
  <c r="J32" i="33"/>
  <c r="M91" i="7"/>
  <c r="J1019" i="33"/>
  <c r="J24" i="12" s="1"/>
  <c r="J184" i="32"/>
  <c r="J358" i="32"/>
  <c r="J269" i="32"/>
  <c r="J417" i="32"/>
  <c r="J92" i="32"/>
  <c r="J102" i="32"/>
  <c r="J41" i="32"/>
  <c r="J43" i="32"/>
  <c r="J44" i="32"/>
  <c r="F425" i="32"/>
  <c r="J425" i="32" s="1"/>
  <c r="J369" i="32"/>
  <c r="J398" i="32"/>
  <c r="F426" i="32"/>
  <c r="J426" i="32" s="1"/>
  <c r="J448" i="32"/>
  <c r="J406" i="32"/>
  <c r="J93" i="32"/>
  <c r="J20" i="32"/>
  <c r="J186" i="32"/>
  <c r="G130" i="32"/>
  <c r="J130" i="32" s="1"/>
  <c r="J189" i="32"/>
  <c r="J435" i="32"/>
  <c r="J253" i="32"/>
  <c r="J35" i="32"/>
  <c r="G129" i="32"/>
  <c r="J129" i="32" s="1"/>
  <c r="J477" i="32"/>
  <c r="J15" i="32"/>
  <c r="J239" i="32"/>
  <c r="J283" i="32"/>
  <c r="J139" i="32"/>
  <c r="J18" i="32"/>
  <c r="J238" i="32"/>
  <c r="J367" i="32"/>
  <c r="J792" i="32"/>
  <c r="J1064" i="32"/>
  <c r="K386" i="7" s="1"/>
  <c r="M386" i="7" s="1"/>
  <c r="G154" i="32"/>
  <c r="J154" i="32" s="1"/>
  <c r="G124" i="32"/>
  <c r="J124" i="32" s="1"/>
  <c r="J21" i="32"/>
  <c r="J96" i="32"/>
  <c r="J246" i="32"/>
  <c r="J402" i="32"/>
  <c r="J111" i="32"/>
  <c r="J147" i="32"/>
  <c r="J787" i="32"/>
  <c r="J22" i="32"/>
  <c r="F429" i="32"/>
  <c r="J429" i="32" s="1"/>
  <c r="G131" i="32"/>
  <c r="J131" i="32" s="1"/>
  <c r="J267" i="32"/>
  <c r="L108" i="32"/>
  <c r="J108" i="32"/>
  <c r="J262" i="32"/>
  <c r="J366" i="32"/>
  <c r="J393" i="32"/>
  <c r="J144" i="32"/>
  <c r="J493" i="32"/>
  <c r="J142" i="32"/>
  <c r="J540" i="32"/>
  <c r="J790" i="32"/>
  <c r="J40" i="32"/>
  <c r="J791" i="32"/>
  <c r="J33" i="32"/>
  <c r="J403" i="32"/>
  <c r="J539" i="32"/>
  <c r="J281" i="32"/>
  <c r="J187" i="32"/>
  <c r="J34" i="32"/>
  <c r="J761" i="32"/>
  <c r="J762" i="32" s="1"/>
  <c r="K205" i="7" s="1"/>
  <c r="M205" i="7" s="1"/>
  <c r="J134" i="32"/>
  <c r="J208" i="32"/>
  <c r="J258" i="32"/>
  <c r="J416" i="32"/>
  <c r="J753" i="32"/>
  <c r="K200" i="7" s="1"/>
  <c r="M200" i="7" s="1"/>
  <c r="Q200" i="7" s="1"/>
  <c r="R200" i="7" s="1"/>
  <c r="S200" i="7" s="1"/>
  <c r="J284" i="32"/>
  <c r="J681" i="32"/>
  <c r="J682" i="32" s="1"/>
  <c r="K170" i="7" s="1"/>
  <c r="M170" i="7" s="1"/>
  <c r="J423" i="32"/>
  <c r="J200" i="32"/>
  <c r="F470" i="32"/>
  <c r="F424" i="32"/>
  <c r="J424" i="32" s="1"/>
  <c r="J118" i="32"/>
  <c r="J119" i="32" s="1"/>
  <c r="K38" i="7" s="1"/>
  <c r="M38" i="7" s="1"/>
  <c r="J138" i="32"/>
  <c r="J135" i="32"/>
  <c r="J137" i="32"/>
  <c r="J209" i="32"/>
  <c r="F427" i="32"/>
  <c r="J427" i="32" s="1"/>
  <c r="J42" i="32"/>
  <c r="J95" i="32"/>
  <c r="J198" i="32"/>
  <c r="G370" i="32"/>
  <c r="J370" i="32" s="1"/>
  <c r="J401" i="32"/>
  <c r="J834" i="32"/>
  <c r="I254" i="32"/>
  <c r="J254" i="32" s="1"/>
  <c r="J251" i="32"/>
  <c r="J280" i="32"/>
  <c r="J78" i="32"/>
  <c r="J45" i="32"/>
  <c r="J249" i="32"/>
  <c r="J105" i="32"/>
  <c r="J86" i="32"/>
  <c r="G150" i="32"/>
  <c r="G233" i="32" s="1"/>
  <c r="J233" i="32" s="1"/>
  <c r="J356" i="32"/>
  <c r="J542" i="32"/>
  <c r="J543" i="32"/>
  <c r="J718" i="32"/>
  <c r="J719" i="32" s="1"/>
  <c r="J737" i="32" s="1"/>
  <c r="K190" i="7" s="1"/>
  <c r="J414" i="32"/>
  <c r="J421" i="32"/>
  <c r="J544" i="32"/>
  <c r="J282" i="32"/>
  <c r="G126" i="32"/>
  <c r="J126" i="32" s="1"/>
  <c r="G109" i="32"/>
  <c r="G158" i="32" s="1"/>
  <c r="J243" i="32"/>
  <c r="J475" i="32"/>
  <c r="J48" i="32"/>
  <c r="G127" i="32"/>
  <c r="J127" i="32" s="1"/>
  <c r="J244" i="32"/>
  <c r="J422" i="32"/>
  <c r="J430" i="32"/>
  <c r="J468" i="32"/>
  <c r="J412" i="32"/>
  <c r="J82" i="32"/>
  <c r="J359" i="32"/>
  <c r="J409" i="32"/>
  <c r="J431" i="32"/>
  <c r="J36" i="32"/>
  <c r="J98" i="32"/>
  <c r="J83" i="32"/>
  <c r="J255" i="32"/>
  <c r="J793" i="32"/>
  <c r="J241" i="32"/>
  <c r="J400" i="32"/>
  <c r="J372" i="32"/>
  <c r="J260" i="32"/>
  <c r="F590" i="32"/>
  <c r="J590" i="32" s="1"/>
  <c r="J136" i="32"/>
  <c r="J207" i="32"/>
  <c r="J242" i="32"/>
  <c r="J211" i="32"/>
  <c r="J257" i="32"/>
  <c r="J141" i="32"/>
  <c r="G224" i="32"/>
  <c r="J224" i="32" s="1"/>
  <c r="J434" i="32"/>
  <c r="J428" i="32"/>
  <c r="J104" i="32"/>
  <c r="L391" i="32"/>
  <c r="L104" i="32"/>
  <c r="J300" i="32"/>
  <c r="J301" i="32" s="1"/>
  <c r="K62" i="7" s="1"/>
  <c r="M62" i="7" s="1"/>
  <c r="Q62" i="7" s="1"/>
  <c r="R62" i="7" s="1"/>
  <c r="S62" i="7" s="1"/>
  <c r="J408" i="32"/>
  <c r="J613" i="32"/>
  <c r="J614" i="32" s="1"/>
  <c r="J618" i="32" s="1"/>
  <c r="J619" i="32" s="1"/>
  <c r="J181" i="32"/>
  <c r="J399" i="32"/>
  <c r="J16" i="32"/>
  <c r="J182" i="32"/>
  <c r="J368" i="32"/>
  <c r="G148" i="32"/>
  <c r="G231" i="32" s="1"/>
  <c r="J231" i="32" s="1"/>
  <c r="J17" i="32"/>
  <c r="J183" i="32"/>
  <c r="J37" i="32"/>
  <c r="J831" i="32"/>
  <c r="G824" i="32"/>
  <c r="G825" i="32" s="1"/>
  <c r="G826" i="32" s="1"/>
  <c r="J826" i="32" s="1"/>
  <c r="J277" i="32"/>
  <c r="J278" i="32" s="1"/>
  <c r="K53" i="7" s="1"/>
  <c r="M53" i="7" s="1"/>
  <c r="J99" i="32"/>
  <c r="J145" i="32"/>
  <c r="J349" i="32"/>
  <c r="J350" i="32" s="1"/>
  <c r="F305" i="32" s="1"/>
  <c r="I305" i="32" s="1"/>
  <c r="J888" i="32"/>
  <c r="J889" i="32" s="1"/>
  <c r="J870" i="32" s="1"/>
  <c r="K254" i="7" s="1"/>
  <c r="M254" i="7" s="1"/>
  <c r="Q254" i="7" s="1"/>
  <c r="R254" i="7" s="1"/>
  <c r="S254" i="7" s="1"/>
  <c r="J396" i="32"/>
  <c r="J51" i="32"/>
  <c r="J146" i="32"/>
  <c r="J210" i="32"/>
  <c r="J247" i="32"/>
  <c r="J261" i="32"/>
  <c r="J87" i="32"/>
  <c r="J788" i="32"/>
  <c r="G153" i="32"/>
  <c r="J153" i="32" s="1"/>
  <c r="J100" i="32"/>
  <c r="J110" i="32"/>
  <c r="J558" i="32"/>
  <c r="J559" i="32" s="1"/>
  <c r="J560" i="32" s="1"/>
  <c r="K180" i="7" s="1"/>
  <c r="J143" i="32"/>
  <c r="G132" i="32"/>
  <c r="J132" i="32" s="1"/>
  <c r="J46" i="32"/>
  <c r="J185" i="32"/>
  <c r="J248" i="32"/>
  <c r="J445" i="32"/>
  <c r="F319" i="32" s="1"/>
  <c r="I319" i="32" s="1"/>
  <c r="J194" i="32"/>
  <c r="J195" i="32" s="1"/>
  <c r="K49" i="7" s="1"/>
  <c r="M49" i="7" s="1"/>
  <c r="G50" i="32"/>
  <c r="J50" i="32" s="1"/>
  <c r="J297" i="32"/>
  <c r="J298" i="32" s="1"/>
  <c r="K59" i="7" s="1"/>
  <c r="J106" i="32"/>
  <c r="J549" i="32"/>
  <c r="K90" i="7" s="1"/>
  <c r="J85" i="32"/>
  <c r="J205" i="32"/>
  <c r="J79" i="32"/>
  <c r="J835" i="32"/>
  <c r="J691" i="32"/>
  <c r="J692" i="32" s="1"/>
  <c r="J80" i="32"/>
  <c r="J259" i="32"/>
  <c r="J365" i="32"/>
  <c r="J387" i="32"/>
  <c r="J64" i="32" s="1"/>
  <c r="J81" i="32"/>
  <c r="J405" i="32"/>
  <c r="J704" i="32"/>
  <c r="J705" i="32" s="1"/>
  <c r="K182" i="7" s="1"/>
  <c r="J789" i="32"/>
  <c r="J432" i="32"/>
  <c r="J19" i="32"/>
  <c r="J47" i="32"/>
  <c r="J38" i="32"/>
  <c r="J103" i="32"/>
  <c r="J245" i="32"/>
  <c r="G149" i="32"/>
  <c r="G232" i="32" s="1"/>
  <c r="J232" i="32" s="1"/>
  <c r="G128" i="32"/>
  <c r="J128" i="32" s="1"/>
  <c r="J39" i="32"/>
  <c r="J32" i="32"/>
  <c r="G225" i="32"/>
  <c r="J225" i="32" s="1"/>
  <c r="J94" i="32"/>
  <c r="J188" i="32"/>
  <c r="J240" i="32"/>
  <c r="J268" i="32"/>
  <c r="J462" i="32"/>
  <c r="J464" i="32" s="1"/>
  <c r="J465" i="32" s="1"/>
  <c r="K75" i="7" s="1"/>
  <c r="J541" i="32"/>
  <c r="J904" i="32"/>
  <c r="J217" i="32"/>
  <c r="J334" i="32"/>
  <c r="J252" i="32"/>
  <c r="J107" i="32"/>
  <c r="J1189" i="32"/>
  <c r="K445" i="7" s="1"/>
  <c r="J1184" i="32"/>
  <c r="K444" i="7" s="1"/>
  <c r="M444" i="7" s="1"/>
  <c r="Q444" i="7" s="1"/>
  <c r="R444" i="7" s="1"/>
  <c r="S444" i="7" s="1"/>
  <c r="G221" i="32"/>
  <c r="J221" i="32" s="1"/>
  <c r="J1071" i="32"/>
  <c r="J140" i="32"/>
  <c r="I250" i="32"/>
  <c r="J250" i="32" s="1"/>
  <c r="J212" i="32"/>
  <c r="J1215" i="32"/>
  <c r="J1216" i="32" s="1"/>
  <c r="I24" i="12" s="1"/>
  <c r="I470" i="32"/>
  <c r="H433" i="32"/>
  <c r="J433" i="32" s="1"/>
  <c r="J732" i="32"/>
  <c r="K188" i="7" s="1"/>
  <c r="J151" i="32"/>
  <c r="J97" i="32"/>
  <c r="G125" i="32"/>
  <c r="J125" i="32" s="1"/>
  <c r="G229" i="32"/>
  <c r="J229" i="32" s="1"/>
  <c r="J1174" i="32"/>
  <c r="K440" i="7" s="1"/>
  <c r="M440" i="7" s="1"/>
  <c r="Q440" i="7" s="1"/>
  <c r="R440" i="7" s="1"/>
  <c r="S440" i="7" s="1"/>
  <c r="G230" i="32"/>
  <c r="J230" i="32" s="1"/>
  <c r="J49" i="32"/>
  <c r="J14" i="36"/>
  <c r="J23" i="36"/>
  <c r="K29" i="12"/>
  <c r="M29" i="12" s="1"/>
  <c r="N29" i="12" s="1"/>
  <c r="K47" i="12"/>
  <c r="M47" i="12" s="1"/>
  <c r="N47" i="12" s="1"/>
  <c r="K31" i="12"/>
  <c r="M31" i="12" s="1"/>
  <c r="N31" i="12" s="1"/>
  <c r="K22" i="12"/>
  <c r="M22" i="12" s="1"/>
  <c r="N22" i="12" s="1"/>
  <c r="K45" i="12"/>
  <c r="M45" i="12" s="1"/>
  <c r="N45" i="12" s="1"/>
  <c r="M318" i="7"/>
  <c r="Q380" i="7"/>
  <c r="M117" i="7"/>
  <c r="M226" i="7"/>
  <c r="M307" i="7"/>
  <c r="M366" i="7"/>
  <c r="M431" i="7"/>
  <c r="M437" i="7"/>
  <c r="M372" i="7"/>
  <c r="K38" i="12"/>
  <c r="M38" i="12" s="1"/>
  <c r="N38" i="12" s="1"/>
  <c r="K40" i="12"/>
  <c r="M40" i="12" s="1"/>
  <c r="N40" i="12" s="1"/>
  <c r="K27" i="12"/>
  <c r="M27" i="12" s="1"/>
  <c r="N27" i="12" s="1"/>
  <c r="M321" i="7"/>
  <c r="M92" i="7"/>
  <c r="M119" i="7"/>
  <c r="M122" i="7"/>
  <c r="M70" i="7"/>
  <c r="Q70" i="7" s="1"/>
  <c r="R70" i="7" s="1"/>
  <c r="S70" i="7" s="1"/>
  <c r="M217" i="7"/>
  <c r="M220" i="7"/>
  <c r="M46" i="7"/>
  <c r="M428" i="7"/>
  <c r="M316" i="7"/>
  <c r="M317" i="7"/>
  <c r="Q317" i="7" s="1"/>
  <c r="R317" i="7" s="1"/>
  <c r="S317" i="7" s="1"/>
  <c r="M162" i="7"/>
  <c r="Q375" i="7"/>
  <c r="R375" i="7" s="1"/>
  <c r="S375" i="7" s="1"/>
  <c r="M144" i="7"/>
  <c r="M146" i="7"/>
  <c r="Q146" i="7" s="1"/>
  <c r="R146" i="7" s="1"/>
  <c r="S146" i="7" s="1"/>
  <c r="Q129" i="7"/>
  <c r="R129" i="7" s="1"/>
  <c r="S129" i="7" s="1"/>
  <c r="Q296" i="7"/>
  <c r="R296" i="7" s="1"/>
  <c r="S296" i="7" s="1"/>
  <c r="M281" i="7"/>
  <c r="M114" i="7"/>
  <c r="M29" i="7"/>
  <c r="M151" i="7"/>
  <c r="Q94" i="7"/>
  <c r="R94" i="7" s="1"/>
  <c r="S94" i="7" s="1"/>
  <c r="M145" i="7"/>
  <c r="M330" i="7"/>
  <c r="M396" i="7"/>
  <c r="M86" i="7"/>
  <c r="M274" i="7"/>
  <c r="M403" i="7"/>
  <c r="M287" i="7"/>
  <c r="M214" i="7"/>
  <c r="M362" i="7"/>
  <c r="Q362" i="7" s="1"/>
  <c r="R362" i="7" s="1"/>
  <c r="S362" i="7" s="1"/>
  <c r="Q132" i="7"/>
  <c r="R132" i="7" s="1"/>
  <c r="S132" i="7" s="1"/>
  <c r="M210" i="7"/>
  <c r="M212" i="7"/>
  <c r="Q212" i="7" s="1"/>
  <c r="R212" i="7" s="1"/>
  <c r="S212" i="7" s="1"/>
  <c r="M331" i="7"/>
  <c r="M55" i="7"/>
  <c r="Q134" i="7"/>
  <c r="R134" i="7" s="1"/>
  <c r="S134" i="7" s="1"/>
  <c r="Q237" i="7"/>
  <c r="R237" i="7" s="1"/>
  <c r="S237" i="7" s="1"/>
  <c r="M202" i="7"/>
  <c r="M149" i="7"/>
  <c r="M178" i="7"/>
  <c r="Q178" i="7" s="1"/>
  <c r="R178" i="7" s="1"/>
  <c r="S178" i="7" s="1"/>
  <c r="M208" i="7"/>
  <c r="Q208" i="7" s="1"/>
  <c r="R208" i="7" s="1"/>
  <c r="S208" i="7" s="1"/>
  <c r="M336" i="7"/>
  <c r="M407" i="7"/>
  <c r="Q276" i="7"/>
  <c r="R276" i="7" s="1"/>
  <c r="S276" i="7" s="1"/>
  <c r="Q305" i="7"/>
  <c r="R305" i="7" s="1"/>
  <c r="S305" i="7" s="1"/>
  <c r="Q312" i="7"/>
  <c r="R312" i="7" s="1"/>
  <c r="S312" i="7" s="1"/>
  <c r="Q271" i="7"/>
  <c r="R271" i="7" s="1"/>
  <c r="S271" i="7" s="1"/>
  <c r="Q310" i="7"/>
  <c r="R310" i="7" s="1"/>
  <c r="S310" i="7" s="1"/>
  <c r="Q133" i="7"/>
  <c r="R133" i="7" s="1"/>
  <c r="S133" i="7" s="1"/>
  <c r="Q291" i="7"/>
  <c r="R291" i="7" s="1"/>
  <c r="S291" i="7" s="1"/>
  <c r="Q137" i="7"/>
  <c r="R137" i="7" s="1"/>
  <c r="S137" i="7" s="1"/>
  <c r="R380" i="7"/>
  <c r="S380" i="7" s="1"/>
  <c r="M320" i="7"/>
  <c r="Q377" i="7"/>
  <c r="R377" i="7" s="1"/>
  <c r="S377" i="7" s="1"/>
  <c r="Q128" i="7"/>
  <c r="R128" i="7" s="1"/>
  <c r="S128" i="7" s="1"/>
  <c r="Q138" i="7"/>
  <c r="R138" i="7" s="1"/>
  <c r="S138" i="7" s="1"/>
  <c r="Q290" i="7"/>
  <c r="R290" i="7" s="1"/>
  <c r="S290" i="7" s="1"/>
  <c r="R140" i="7"/>
  <c r="S140" i="7" s="1"/>
  <c r="Q292" i="7"/>
  <c r="R292" i="7" s="1"/>
  <c r="S292" i="7" s="1"/>
  <c r="M33" i="7"/>
  <c r="M101" i="7"/>
  <c r="Q101" i="7" s="1"/>
  <c r="R101" i="7" s="1"/>
  <c r="S101" i="7" s="1"/>
  <c r="M104" i="7"/>
  <c r="Q104" i="7" s="1"/>
  <c r="R104" i="7" s="1"/>
  <c r="S104" i="7" s="1"/>
  <c r="M107" i="7"/>
  <c r="Q107" i="7" s="1"/>
  <c r="R107" i="7" s="1"/>
  <c r="S107" i="7" s="1"/>
  <c r="M108" i="7"/>
  <c r="Q108" i="7" s="1"/>
  <c r="R108" i="7" s="1"/>
  <c r="S108" i="7" s="1"/>
  <c r="M111" i="7"/>
  <c r="Q111" i="7" s="1"/>
  <c r="R111" i="7" s="1"/>
  <c r="S111" i="7" s="1"/>
  <c r="M112" i="7"/>
  <c r="Q112" i="7" s="1"/>
  <c r="R112" i="7" s="1"/>
  <c r="S112" i="7" s="1"/>
  <c r="M125" i="7"/>
  <c r="Q125" i="7" s="1"/>
  <c r="R125" i="7" s="1"/>
  <c r="S125" i="7" s="1"/>
  <c r="M154" i="7"/>
  <c r="Q154" i="7" s="1"/>
  <c r="R154" i="7" s="1"/>
  <c r="S154" i="7" s="1"/>
  <c r="M156" i="7"/>
  <c r="Q156" i="7" s="1"/>
  <c r="R156" i="7" s="1"/>
  <c r="S156" i="7" s="1"/>
  <c r="M158" i="7"/>
  <c r="Q158" i="7" s="1"/>
  <c r="R158" i="7" s="1"/>
  <c r="S158" i="7" s="1"/>
  <c r="M160" i="7"/>
  <c r="Q160" i="7" s="1"/>
  <c r="R160" i="7" s="1"/>
  <c r="S160" i="7" s="1"/>
  <c r="M168" i="7"/>
  <c r="M197" i="7"/>
  <c r="Q197" i="7" s="1"/>
  <c r="R197" i="7" s="1"/>
  <c r="S197" i="7" s="1"/>
  <c r="M246" i="7"/>
  <c r="M285" i="7"/>
  <c r="Q285" i="7" s="1"/>
  <c r="R285" i="7" s="1"/>
  <c r="S285" i="7" s="1"/>
  <c r="M341" i="7"/>
  <c r="Q341" i="7" s="1"/>
  <c r="R341" i="7" s="1"/>
  <c r="S341" i="7" s="1"/>
  <c r="M342" i="7"/>
  <c r="Q342" i="7" s="1"/>
  <c r="R342" i="7" s="1"/>
  <c r="S342" i="7" s="1"/>
  <c r="M370" i="7"/>
  <c r="Q370" i="7" s="1"/>
  <c r="R370" i="7" s="1"/>
  <c r="S370" i="7" s="1"/>
  <c r="M393" i="7"/>
  <c r="Q393" i="7" s="1"/>
  <c r="R393" i="7" s="1"/>
  <c r="S393" i="7" s="1"/>
  <c r="M394" i="7"/>
  <c r="Q394" i="7" s="1"/>
  <c r="R394" i="7" s="1"/>
  <c r="S394" i="7" s="1"/>
  <c r="M441" i="7"/>
  <c r="Q441" i="7" s="1"/>
  <c r="R441" i="7" s="1"/>
  <c r="S441" i="7" s="1"/>
  <c r="Q56" i="7"/>
  <c r="R56" i="7" s="1"/>
  <c r="S56" i="7" s="1"/>
  <c r="Q58" i="7"/>
  <c r="R58" i="7" s="1"/>
  <c r="S58" i="7" s="1"/>
  <c r="Q324" i="7"/>
  <c r="Q325" i="7"/>
  <c r="R325" i="7" s="1"/>
  <c r="S325" i="7" s="1"/>
  <c r="Q326" i="7"/>
  <c r="R326" i="7" s="1"/>
  <c r="S326" i="7" s="1"/>
  <c r="Q327" i="7"/>
  <c r="R327" i="7" s="1"/>
  <c r="S327" i="7" s="1"/>
  <c r="Q332" i="7"/>
  <c r="R332" i="7" s="1"/>
  <c r="S332" i="7" s="1"/>
  <c r="Q333" i="7"/>
  <c r="R333" i="7" s="1"/>
  <c r="S333" i="7" s="1"/>
  <c r="Q334" i="7"/>
  <c r="R334" i="7" s="1"/>
  <c r="S334" i="7" s="1"/>
  <c r="Q351" i="7"/>
  <c r="R351" i="7" s="1"/>
  <c r="S351" i="7" s="1"/>
  <c r="Q352" i="7"/>
  <c r="R352" i="7" s="1"/>
  <c r="S352" i="7" s="1"/>
  <c r="Q355" i="7"/>
  <c r="R355" i="7" s="1"/>
  <c r="S355" i="7" s="1"/>
  <c r="Q356" i="7"/>
  <c r="R356" i="7" s="1"/>
  <c r="S356" i="7" s="1"/>
  <c r="Q359" i="7"/>
  <c r="R359" i="7" s="1"/>
  <c r="S359" i="7" s="1"/>
  <c r="Q360" i="7"/>
  <c r="R360" i="7" s="1"/>
  <c r="S360" i="7" s="1"/>
  <c r="Q401" i="7"/>
  <c r="R401" i="7" s="1"/>
  <c r="S401" i="7" s="1"/>
  <c r="Q411" i="7"/>
  <c r="R411" i="7" s="1"/>
  <c r="S411" i="7" s="1"/>
  <c r="J1040" i="33"/>
  <c r="J1042" i="33"/>
  <c r="J1043" i="33"/>
  <c r="J1044" i="33"/>
  <c r="J1045" i="33"/>
  <c r="J1046" i="33"/>
  <c r="J1047" i="33"/>
  <c r="J919" i="33"/>
  <c r="J921" i="33"/>
  <c r="J922" i="33"/>
  <c r="J923" i="33"/>
  <c r="J924" i="33"/>
  <c r="J925" i="33"/>
  <c r="J926" i="33"/>
  <c r="E167" i="35"/>
  <c r="F167" i="35" s="1"/>
  <c r="H167" i="35" s="1"/>
  <c r="F165" i="35"/>
  <c r="H165" i="35" s="1"/>
  <c r="E169" i="35"/>
  <c r="F169" i="35" s="1"/>
  <c r="H169" i="35" s="1"/>
  <c r="E168" i="35"/>
  <c r="F168" i="35" s="1"/>
  <c r="H168" i="35" s="1"/>
  <c r="F166" i="35"/>
  <c r="H166" i="35" s="1"/>
  <c r="E161" i="35"/>
  <c r="F161" i="35" s="1"/>
  <c r="H161" i="35" s="1"/>
  <c r="F159" i="35"/>
  <c r="H159" i="35" s="1"/>
  <c r="E163" i="35"/>
  <c r="F163" i="35" s="1"/>
  <c r="H163" i="35" s="1"/>
  <c r="E162" i="35"/>
  <c r="F162" i="35" s="1"/>
  <c r="H162" i="35" s="1"/>
  <c r="F160" i="35"/>
  <c r="H160" i="35" s="1"/>
  <c r="E155" i="35"/>
  <c r="F155" i="35" s="1"/>
  <c r="H155" i="35" s="1"/>
  <c r="F153" i="35"/>
  <c r="H153" i="35" s="1"/>
  <c r="E157" i="35"/>
  <c r="F157" i="35" s="1"/>
  <c r="H157" i="35" s="1"/>
  <c r="E156" i="35"/>
  <c r="F156" i="35" s="1"/>
  <c r="H156" i="35" s="1"/>
  <c r="F154" i="35"/>
  <c r="H154" i="35" s="1"/>
  <c r="E149" i="35"/>
  <c r="F149" i="35" s="1"/>
  <c r="H149" i="35" s="1"/>
  <c r="F147" i="35"/>
  <c r="H147" i="35" s="1"/>
  <c r="E151" i="35"/>
  <c r="F151" i="35" s="1"/>
  <c r="H151" i="35" s="1"/>
  <c r="E150" i="35"/>
  <c r="F150" i="35" s="1"/>
  <c r="H150" i="35" s="1"/>
  <c r="F148" i="35"/>
  <c r="H148" i="35" s="1"/>
  <c r="E133" i="35"/>
  <c r="F133" i="35" s="1"/>
  <c r="H133" i="35" s="1"/>
  <c r="E132" i="35"/>
  <c r="F132" i="35" s="1"/>
  <c r="H132" i="35" s="1"/>
  <c r="E145" i="35"/>
  <c r="F145" i="35" s="1"/>
  <c r="H145" i="35" s="1"/>
  <c r="E144" i="35"/>
  <c r="F103" i="35"/>
  <c r="H103" i="35" s="1"/>
  <c r="F100" i="35"/>
  <c r="H100" i="35" s="1"/>
  <c r="F97" i="35"/>
  <c r="H97" i="35" s="1"/>
  <c r="F94" i="35"/>
  <c r="H94" i="35" s="1"/>
  <c r="F82" i="35"/>
  <c r="H82" i="35" s="1"/>
  <c r="F83" i="35"/>
  <c r="H83" i="35" s="1"/>
  <c r="F85" i="35"/>
  <c r="H85" i="35" s="1"/>
  <c r="F86" i="35"/>
  <c r="H86" i="35" s="1"/>
  <c r="F88" i="35"/>
  <c r="H88" i="35" s="1"/>
  <c r="F91" i="35"/>
  <c r="H91" i="35" s="1"/>
  <c r="F92" i="35"/>
  <c r="H92" i="35" s="1"/>
  <c r="E108" i="35"/>
  <c r="F106" i="35"/>
  <c r="H106" i="35" s="1"/>
  <c r="D111" i="35"/>
  <c r="F107" i="35"/>
  <c r="H107" i="35" s="1"/>
  <c r="E111" i="35"/>
  <c r="F109" i="35"/>
  <c r="H109" i="35" s="1"/>
  <c r="F113" i="35"/>
  <c r="H113" i="35" s="1"/>
  <c r="E116" i="35"/>
  <c r="F114" i="35"/>
  <c r="H114" i="35" s="1"/>
  <c r="E125" i="35"/>
  <c r="F125" i="35" s="1"/>
  <c r="H125" i="35" s="1"/>
  <c r="F123" i="35"/>
  <c r="H123" i="35" s="1"/>
  <c r="E127" i="35"/>
  <c r="F127" i="35" s="1"/>
  <c r="H127" i="35" s="1"/>
  <c r="E126" i="35"/>
  <c r="F126" i="35" s="1"/>
  <c r="H126" i="35" s="1"/>
  <c r="F124" i="35"/>
  <c r="H124" i="35" s="1"/>
  <c r="F131" i="35"/>
  <c r="H131" i="35" s="1"/>
  <c r="F129" i="35"/>
  <c r="H129" i="35" s="1"/>
  <c r="F130" i="35"/>
  <c r="H130" i="35" s="1"/>
  <c r="E137" i="35"/>
  <c r="F137" i="35" s="1"/>
  <c r="H137" i="35" s="1"/>
  <c r="F135" i="35"/>
  <c r="H135" i="35" s="1"/>
  <c r="E139" i="35"/>
  <c r="F139" i="35" s="1"/>
  <c r="H139" i="35" s="1"/>
  <c r="E138" i="35"/>
  <c r="F138" i="35" s="1"/>
  <c r="H138" i="35" s="1"/>
  <c r="F136" i="35"/>
  <c r="H136" i="35" s="1"/>
  <c r="F143" i="35"/>
  <c r="H143" i="35" s="1"/>
  <c r="F141" i="35"/>
  <c r="H141" i="35" s="1"/>
  <c r="F144" i="35"/>
  <c r="H144" i="35" s="1"/>
  <c r="F142" i="35"/>
  <c r="H142" i="35" s="1"/>
  <c r="J675" i="33"/>
  <c r="J657" i="33"/>
  <c r="J658" i="33"/>
  <c r="J660" i="33"/>
  <c r="J671" i="33"/>
  <c r="J672" i="33"/>
  <c r="J673" i="33"/>
  <c r="J674" i="33"/>
  <c r="J676" i="33"/>
  <c r="J677" i="33"/>
  <c r="J678" i="33"/>
  <c r="J679" i="33"/>
  <c r="J680" i="33"/>
  <c r="J681" i="33"/>
  <c r="J682" i="33"/>
  <c r="J622" i="33"/>
  <c r="G551" i="33"/>
  <c r="J551" i="33" s="1"/>
  <c r="J549" i="33"/>
  <c r="J452" i="33"/>
  <c r="J413" i="33"/>
  <c r="G416" i="33"/>
  <c r="J416" i="33" s="1"/>
  <c r="J414" i="33"/>
  <c r="G417" i="33"/>
  <c r="J415" i="33"/>
  <c r="J417" i="33"/>
  <c r="J418" i="33"/>
  <c r="J364" i="33"/>
  <c r="J365" i="33"/>
  <c r="J367" i="33"/>
  <c r="J368" i="33"/>
  <c r="J369" i="33"/>
  <c r="J370" i="33"/>
  <c r="J371" i="33"/>
  <c r="J372" i="33"/>
  <c r="J375" i="33"/>
  <c r="J376" i="33"/>
  <c r="J378" i="33"/>
  <c r="J53" i="33"/>
  <c r="J346" i="33"/>
  <c r="J347" i="33" s="1"/>
  <c r="J348" i="33" s="1"/>
  <c r="J298" i="33"/>
  <c r="J221" i="33"/>
  <c r="J188" i="33"/>
  <c r="J189" i="33" s="1"/>
  <c r="L50" i="7" s="1"/>
  <c r="J149" i="33"/>
  <c r="J150" i="33"/>
  <c r="J151" i="33"/>
  <c r="J152" i="33"/>
  <c r="J40" i="33"/>
  <c r="G74" i="33"/>
  <c r="J68" i="33"/>
  <c r="J69" i="33"/>
  <c r="J71" i="33"/>
  <c r="G72" i="33"/>
  <c r="J72" i="33" s="1"/>
  <c r="J70" i="33"/>
  <c r="J73" i="33"/>
  <c r="J15" i="33"/>
  <c r="J16" i="33"/>
  <c r="G18" i="33"/>
  <c r="J18" i="33" s="1"/>
  <c r="J17" i="33"/>
  <c r="G19" i="33"/>
  <c r="J19" i="33" s="1"/>
  <c r="J20" i="33"/>
  <c r="J1195" i="32"/>
  <c r="K448" i="7" s="1"/>
  <c r="J595" i="32"/>
  <c r="K97" i="7" s="1"/>
  <c r="J667" i="32"/>
  <c r="G669" i="32"/>
  <c r="J669" i="32" s="1"/>
  <c r="J1120" i="32"/>
  <c r="J1121" i="32" s="1"/>
  <c r="K422" i="7" s="1"/>
  <c r="J1132" i="32"/>
  <c r="J1133" i="32" s="1"/>
  <c r="K425" i="7" s="1"/>
  <c r="E72" i="35"/>
  <c r="F72" i="35" s="1"/>
  <c r="H72" i="35" s="1"/>
  <c r="F70" i="35"/>
  <c r="H70" i="35" s="1"/>
  <c r="E74" i="35"/>
  <c r="F74" i="35" s="1"/>
  <c r="H74" i="35" s="1"/>
  <c r="E73" i="35"/>
  <c r="F73" i="35" s="1"/>
  <c r="H73" i="35" s="1"/>
  <c r="F71" i="35"/>
  <c r="H71" i="35" s="1"/>
  <c r="E50" i="35"/>
  <c r="F50" i="35" s="1"/>
  <c r="H50" i="35" s="1"/>
  <c r="E49" i="35"/>
  <c r="F49" i="35" s="1"/>
  <c r="H49" i="35" s="1"/>
  <c r="E56" i="35"/>
  <c r="F56" i="35" s="1"/>
  <c r="H56" i="35" s="1"/>
  <c r="E55" i="35"/>
  <c r="F55" i="35" s="1"/>
  <c r="H55" i="35" s="1"/>
  <c r="F25" i="35"/>
  <c r="H25" i="35" s="1"/>
  <c r="D30" i="35"/>
  <c r="F26" i="35"/>
  <c r="H26" i="35" s="1"/>
  <c r="E30" i="35"/>
  <c r="F30" i="35" s="1"/>
  <c r="H30" i="35" s="1"/>
  <c r="F28" i="35"/>
  <c r="H28" i="35" s="1"/>
  <c r="F21" i="35"/>
  <c r="H21" i="35" s="1"/>
  <c r="F19" i="35"/>
  <c r="H19" i="35" s="1"/>
  <c r="E22" i="35"/>
  <c r="F22" i="35" s="1"/>
  <c r="H22" i="35" s="1"/>
  <c r="F20" i="35"/>
  <c r="H20" i="35" s="1"/>
  <c r="E48" i="35"/>
  <c r="F48" i="35" s="1"/>
  <c r="H48" i="35" s="1"/>
  <c r="F46" i="35"/>
  <c r="H46" i="35" s="1"/>
  <c r="F47" i="35"/>
  <c r="H47" i="35" s="1"/>
  <c r="E60" i="35"/>
  <c r="F60" i="35" s="1"/>
  <c r="H60" i="35" s="1"/>
  <c r="F58" i="35"/>
  <c r="H58" i="35" s="1"/>
  <c r="E66" i="35"/>
  <c r="F66" i="35" s="1"/>
  <c r="H66" i="35" s="1"/>
  <c r="F64" i="35"/>
  <c r="H64" i="35" s="1"/>
  <c r="J743" i="32"/>
  <c r="J745" i="32" s="1"/>
  <c r="K196" i="7" s="1"/>
  <c r="G905" i="32"/>
  <c r="J905" i="32" s="1"/>
  <c r="Q348" i="7"/>
  <c r="R348" i="7" s="1"/>
  <c r="S348" i="7" s="1"/>
  <c r="Q390" i="7"/>
  <c r="R390" i="7" s="1"/>
  <c r="S390" i="7" s="1"/>
  <c r="Q347" i="7"/>
  <c r="R347" i="7" s="1"/>
  <c r="S347" i="7" s="1"/>
  <c r="Q383" i="7"/>
  <c r="R383" i="7" s="1"/>
  <c r="S383" i="7" s="1"/>
  <c r="J556" i="20"/>
  <c r="J557" i="20" s="1"/>
  <c r="J255" i="20"/>
  <c r="J256" i="20" s="1"/>
  <c r="J632" i="19"/>
  <c r="J231" i="19"/>
  <c r="J230" i="33"/>
  <c r="Q266" i="7"/>
  <c r="R266" i="7" s="1"/>
  <c r="S266" i="7" s="1"/>
  <c r="Q294" i="7"/>
  <c r="R294" i="7" s="1"/>
  <c r="S294" i="7" s="1"/>
  <c r="M47" i="29" l="1"/>
  <c r="L47" i="29"/>
  <c r="D14" i="30" s="1"/>
  <c r="J701" i="20"/>
  <c r="J708" i="20"/>
  <c r="J314" i="33"/>
  <c r="J24" i="36"/>
  <c r="J49" i="19"/>
  <c r="J50" i="19" s="1"/>
  <c r="F111" i="35"/>
  <c r="H111" i="35" s="1"/>
  <c r="O29" i="28"/>
  <c r="J704" i="20"/>
  <c r="J705" i="20" s="1"/>
  <c r="J695" i="20"/>
  <c r="J232" i="33"/>
  <c r="J233" i="33" s="1"/>
  <c r="L54" i="7" s="1"/>
  <c r="J56" i="20"/>
  <c r="J57" i="20" s="1"/>
  <c r="J425" i="20"/>
  <c r="J426" i="20" s="1"/>
  <c r="D13" i="30"/>
  <c r="M188" i="7"/>
  <c r="Q188" i="7" s="1"/>
  <c r="R188" i="7" s="1"/>
  <c r="S188" i="7" s="1"/>
  <c r="L184" i="7"/>
  <c r="M90" i="7"/>
  <c r="M425" i="7"/>
  <c r="J613" i="33"/>
  <c r="L190" i="7" s="1"/>
  <c r="M448" i="7"/>
  <c r="Q448" i="7" s="1"/>
  <c r="R448" i="7" s="1"/>
  <c r="S448" i="7" s="1"/>
  <c r="M445" i="7"/>
  <c r="Q445" i="7" s="1"/>
  <c r="R445" i="7" s="1"/>
  <c r="S445" i="7" s="1"/>
  <c r="M190" i="7"/>
  <c r="M75" i="7"/>
  <c r="J744" i="33"/>
  <c r="L248" i="7" s="1"/>
  <c r="M182" i="7"/>
  <c r="Q91" i="7"/>
  <c r="R91" i="7" s="1"/>
  <c r="S91" i="7" s="1"/>
  <c r="L80" i="7"/>
  <c r="J41" i="33"/>
  <c r="J42" i="33" s="1"/>
  <c r="L25" i="7" s="1"/>
  <c r="J20" i="12"/>
  <c r="K20" i="12" s="1"/>
  <c r="M20" i="12" s="1"/>
  <c r="N20" i="12" s="1"/>
  <c r="J1007" i="33"/>
  <c r="J1008" i="33" s="1"/>
  <c r="F352" i="33"/>
  <c r="J352" i="33" s="1"/>
  <c r="L73" i="7"/>
  <c r="J720" i="33"/>
  <c r="J721" i="33" s="1"/>
  <c r="J722" i="33" s="1"/>
  <c r="L235" i="7" s="1"/>
  <c r="L196" i="7"/>
  <c r="M196" i="7" s="1"/>
  <c r="Q196" i="7" s="1"/>
  <c r="R196" i="7" s="1"/>
  <c r="S196" i="7" s="1"/>
  <c r="K24" i="12"/>
  <c r="M24" i="12" s="1"/>
  <c r="N24" i="12" s="1"/>
  <c r="J222" i="33"/>
  <c r="J223" i="33" s="1"/>
  <c r="L52" i="7" s="1"/>
  <c r="M52" i="7" s="1"/>
  <c r="J730" i="33"/>
  <c r="L243" i="7" s="1"/>
  <c r="M59" i="7"/>
  <c r="J150" i="32"/>
  <c r="J545" i="32"/>
  <c r="K89" i="7" s="1"/>
  <c r="M89" i="7" s="1"/>
  <c r="I852" i="32"/>
  <c r="J852" i="32" s="1"/>
  <c r="J854" i="32" s="1"/>
  <c r="J855" i="32" s="1"/>
  <c r="K235" i="7" s="1"/>
  <c r="J809" i="32"/>
  <c r="K223" i="7" s="1"/>
  <c r="J371" i="32"/>
  <c r="F308" i="32" s="1"/>
  <c r="I308" i="32" s="1"/>
  <c r="Q386" i="7"/>
  <c r="R386" i="7" s="1"/>
  <c r="S386" i="7" s="1"/>
  <c r="F306" i="32"/>
  <c r="I306" i="32" s="1"/>
  <c r="K173" i="7"/>
  <c r="M173" i="7" s="1"/>
  <c r="Q173" i="7" s="1"/>
  <c r="R173" i="7" s="1"/>
  <c r="S173" i="7" s="1"/>
  <c r="J739" i="32"/>
  <c r="K193" i="7" s="1"/>
  <c r="M193" i="7" s="1"/>
  <c r="Q193" i="7" s="1"/>
  <c r="R193" i="7" s="1"/>
  <c r="S193" i="7" s="1"/>
  <c r="J285" i="32"/>
  <c r="J286" i="32" s="1"/>
  <c r="K54" i="7" s="1"/>
  <c r="M54" i="7" s="1"/>
  <c r="Q54" i="7" s="1"/>
  <c r="R54" i="7" s="1"/>
  <c r="S54" i="7" s="1"/>
  <c r="J213" i="32"/>
  <c r="J214" i="32" s="1"/>
  <c r="K50" i="7" s="1"/>
  <c r="M50" i="7" s="1"/>
  <c r="J906" i="32"/>
  <c r="J907" i="32" s="1"/>
  <c r="K269" i="7" s="1"/>
  <c r="M269" i="7" s="1"/>
  <c r="Q269" i="7" s="1"/>
  <c r="R269" i="7" s="1"/>
  <c r="S269" i="7" s="1"/>
  <c r="K184" i="7"/>
  <c r="J270" i="32"/>
  <c r="J271" i="32" s="1"/>
  <c r="K52" i="7" s="1"/>
  <c r="J419" i="32"/>
  <c r="F317" i="32" s="1"/>
  <c r="I317" i="32" s="1"/>
  <c r="G152" i="32"/>
  <c r="G235" i="32" s="1"/>
  <c r="G88" i="32"/>
  <c r="G373" i="32" s="1"/>
  <c r="J373" i="32" s="1"/>
  <c r="J375" i="32" s="1"/>
  <c r="J109" i="32"/>
  <c r="L109" i="32"/>
  <c r="L112" i="32" s="1"/>
  <c r="J847" i="32"/>
  <c r="J848" i="32" s="1"/>
  <c r="J856" i="32" s="1"/>
  <c r="K243" i="7" s="1"/>
  <c r="Q53" i="7"/>
  <c r="R53" i="7" s="1"/>
  <c r="S53" i="7" s="1"/>
  <c r="J825" i="32"/>
  <c r="J24" i="32"/>
  <c r="K22" i="7" s="1"/>
  <c r="J190" i="32"/>
  <c r="J191" i="32" s="1"/>
  <c r="K48" i="7" s="1"/>
  <c r="J52" i="32"/>
  <c r="J53" i="32" s="1"/>
  <c r="K25" i="7" s="1"/>
  <c r="J149" i="32"/>
  <c r="J441" i="32"/>
  <c r="F318" i="32" s="1"/>
  <c r="I318" i="32" s="1"/>
  <c r="J148" i="32"/>
  <c r="K262" i="7"/>
  <c r="M262" i="7" s="1"/>
  <c r="J63" i="32"/>
  <c r="J824" i="32"/>
  <c r="J158" i="32"/>
  <c r="G162" i="32"/>
  <c r="J162" i="32" s="1"/>
  <c r="J163" i="32" s="1"/>
  <c r="K45" i="7" s="1"/>
  <c r="M45" i="7" s="1"/>
  <c r="Q318" i="7"/>
  <c r="R318" i="7" s="1"/>
  <c r="S318" i="7" s="1"/>
  <c r="Q117" i="7"/>
  <c r="R117" i="7" s="1"/>
  <c r="S117" i="7" s="1"/>
  <c r="J470" i="32"/>
  <c r="I473" i="32"/>
  <c r="I480" i="32"/>
  <c r="Q49" i="7"/>
  <c r="R49" i="7" s="1"/>
  <c r="S49" i="7" s="1"/>
  <c r="Q122" i="7"/>
  <c r="R122" i="7" s="1"/>
  <c r="S122" i="7" s="1"/>
  <c r="Q217" i="7"/>
  <c r="R217" i="7" s="1"/>
  <c r="S217" i="7" s="1"/>
  <c r="Q372" i="7"/>
  <c r="R372" i="7" s="1"/>
  <c r="S372" i="7" s="1"/>
  <c r="Q226" i="7"/>
  <c r="R226" i="7" s="1"/>
  <c r="S226" i="7" s="1"/>
  <c r="Q75" i="7"/>
  <c r="R75" i="7" s="1"/>
  <c r="S75" i="7" s="1"/>
  <c r="Q307" i="7"/>
  <c r="R307" i="7" s="1"/>
  <c r="S307" i="7" s="1"/>
  <c r="Q431" i="7"/>
  <c r="R431" i="7" s="1"/>
  <c r="S431" i="7" s="1"/>
  <c r="Q396" i="7"/>
  <c r="R396" i="7" s="1"/>
  <c r="S396" i="7" s="1"/>
  <c r="Q162" i="7"/>
  <c r="R162" i="7" s="1"/>
  <c r="S162" i="7" s="1"/>
  <c r="Q437" i="7"/>
  <c r="R437" i="7" s="1"/>
  <c r="S437" i="7" s="1"/>
  <c r="Q366" i="7"/>
  <c r="R366" i="7" s="1"/>
  <c r="S366" i="7" s="1"/>
  <c r="Q190" i="7"/>
  <c r="R190" i="7" s="1"/>
  <c r="S190" i="7" s="1"/>
  <c r="Q38" i="7"/>
  <c r="R38" i="7" s="1"/>
  <c r="S38" i="7" s="1"/>
  <c r="Q321" i="7"/>
  <c r="R321" i="7" s="1"/>
  <c r="S321" i="7" s="1"/>
  <c r="Q330" i="7"/>
  <c r="R330" i="7" s="1"/>
  <c r="S330" i="7" s="1"/>
  <c r="Q29" i="7"/>
  <c r="R29" i="7" s="1"/>
  <c r="S29" i="7" s="1"/>
  <c r="Q92" i="7"/>
  <c r="R92" i="7" s="1"/>
  <c r="S92" i="7" s="1"/>
  <c r="Q274" i="7"/>
  <c r="R274" i="7" s="1"/>
  <c r="S274" i="7" s="1"/>
  <c r="Q428" i="7"/>
  <c r="R428" i="7" s="1"/>
  <c r="S428" i="7" s="1"/>
  <c r="Q119" i="7"/>
  <c r="R119" i="7" s="1"/>
  <c r="S119" i="7" s="1"/>
  <c r="Q220" i="7"/>
  <c r="R220" i="7" s="1"/>
  <c r="S220" i="7" s="1"/>
  <c r="Q316" i="7"/>
  <c r="R316" i="7" s="1"/>
  <c r="S316" i="7" s="1"/>
  <c r="Q145" i="7"/>
  <c r="R145" i="7" s="1"/>
  <c r="S145" i="7" s="1"/>
  <c r="Q46" i="7"/>
  <c r="R46" i="7" s="1"/>
  <c r="S46" i="7" s="1"/>
  <c r="Q144" i="7"/>
  <c r="R144" i="7" s="1"/>
  <c r="S144" i="7" s="1"/>
  <c r="Q210" i="7"/>
  <c r="R210" i="7" s="1"/>
  <c r="S210" i="7" s="1"/>
  <c r="Q403" i="7"/>
  <c r="R403" i="7" s="1"/>
  <c r="S403" i="7" s="1"/>
  <c r="Q170" i="7"/>
  <c r="R170" i="7" s="1"/>
  <c r="S170" i="7" s="1"/>
  <c r="Q205" i="7"/>
  <c r="R205" i="7" s="1"/>
  <c r="S205" i="7" s="1"/>
  <c r="Q246" i="7"/>
  <c r="R246" i="7" s="1"/>
  <c r="S246" i="7" s="1"/>
  <c r="Q151" i="7"/>
  <c r="R151" i="7" s="1"/>
  <c r="S151" i="7" s="1"/>
  <c r="Q281" i="7"/>
  <c r="R281" i="7" s="1"/>
  <c r="S281" i="7" s="1"/>
  <c r="Q114" i="7"/>
  <c r="R114" i="7" s="1"/>
  <c r="S114" i="7" s="1"/>
  <c r="Q287" i="7"/>
  <c r="R287" i="7" s="1"/>
  <c r="S287" i="7" s="1"/>
  <c r="Q86" i="7"/>
  <c r="R86" i="7" s="1"/>
  <c r="S86" i="7" s="1"/>
  <c r="Q214" i="7"/>
  <c r="R214" i="7" s="1"/>
  <c r="S214" i="7" s="1"/>
  <c r="Q407" i="7"/>
  <c r="R407" i="7" s="1"/>
  <c r="S407" i="7" s="1"/>
  <c r="Q55" i="7"/>
  <c r="R55" i="7" s="1"/>
  <c r="S55" i="7" s="1"/>
  <c r="Q336" i="7"/>
  <c r="R336" i="7" s="1"/>
  <c r="S336" i="7" s="1"/>
  <c r="Q149" i="7"/>
  <c r="R149" i="7" s="1"/>
  <c r="S149" i="7" s="1"/>
  <c r="Q331" i="7"/>
  <c r="R331" i="7" s="1"/>
  <c r="S331" i="7" s="1"/>
  <c r="Q202" i="7"/>
  <c r="R202" i="7" s="1"/>
  <c r="S202" i="7" s="1"/>
  <c r="Q59" i="7"/>
  <c r="R59" i="7" s="1"/>
  <c r="S59" i="7" s="1"/>
  <c r="Q320" i="7"/>
  <c r="R320" i="7" s="1"/>
  <c r="S320" i="7" s="1"/>
  <c r="Q168" i="7"/>
  <c r="R168" i="7" s="1"/>
  <c r="S168" i="7" s="1"/>
  <c r="K51" i="12"/>
  <c r="M51" i="12" s="1"/>
  <c r="I51" i="12"/>
  <c r="Q33" i="7"/>
  <c r="R33" i="7" s="1"/>
  <c r="S33" i="7" s="1"/>
  <c r="J862" i="32"/>
  <c r="K241" i="7" s="1"/>
  <c r="R324" i="7"/>
  <c r="J1050" i="33"/>
  <c r="J35" i="12" s="1"/>
  <c r="K35" i="12" s="1"/>
  <c r="M35" i="12" s="1"/>
  <c r="N35" i="12" s="1"/>
  <c r="J929" i="33"/>
  <c r="H170" i="35"/>
  <c r="J915" i="33" s="1"/>
  <c r="J916" i="33" s="1"/>
  <c r="L420" i="7" s="1"/>
  <c r="E118" i="35"/>
  <c r="F118" i="35" s="1"/>
  <c r="H118" i="35" s="1"/>
  <c r="F116" i="35"/>
  <c r="H116" i="35" s="1"/>
  <c r="E117" i="35"/>
  <c r="F117" i="35" s="1"/>
  <c r="H117" i="35" s="1"/>
  <c r="F115" i="35"/>
  <c r="H115" i="35" s="1"/>
  <c r="E110" i="35"/>
  <c r="F110" i="35" s="1"/>
  <c r="H110" i="35" s="1"/>
  <c r="F108" i="35"/>
  <c r="H108" i="35" s="1"/>
  <c r="J553" i="33"/>
  <c r="J554" i="33" s="1"/>
  <c r="L165" i="7" s="1"/>
  <c r="J702" i="33"/>
  <c r="J662" i="33"/>
  <c r="J453" i="33"/>
  <c r="J454" i="33" s="1"/>
  <c r="L180" i="7" s="1"/>
  <c r="M180" i="7" s="1"/>
  <c r="J419" i="33"/>
  <c r="J49" i="12" s="1"/>
  <c r="K49" i="12" s="1"/>
  <c r="M49" i="12" s="1"/>
  <c r="N49" i="12" s="1"/>
  <c r="J402" i="33"/>
  <c r="L78" i="7" s="1"/>
  <c r="J315" i="33"/>
  <c r="J52" i="33"/>
  <c r="F254" i="33"/>
  <c r="I254" i="33" s="1"/>
  <c r="I260" i="33" s="1"/>
  <c r="J261" i="33" s="1"/>
  <c r="J262" i="33" s="1"/>
  <c r="L65" i="7" s="1"/>
  <c r="J153" i="33"/>
  <c r="J154" i="33" s="1"/>
  <c r="L48" i="7" s="1"/>
  <c r="J74" i="33"/>
  <c r="J108" i="33" s="1"/>
  <c r="G125" i="33"/>
  <c r="J125" i="33" s="1"/>
  <c r="J126" i="33" s="1"/>
  <c r="J127" i="33" s="1"/>
  <c r="L40" i="7" s="1"/>
  <c r="J21" i="33"/>
  <c r="L22" i="7" s="1"/>
  <c r="J670" i="32"/>
  <c r="J671" i="32" s="1"/>
  <c r="K165" i="7" s="1"/>
  <c r="H75" i="35"/>
  <c r="J1109" i="32" s="1"/>
  <c r="J1110" i="32" s="1"/>
  <c r="K420" i="7" s="1"/>
  <c r="M420" i="7" s="1"/>
  <c r="E29" i="35"/>
  <c r="F29" i="35" s="1"/>
  <c r="H29" i="35" s="1"/>
  <c r="F27" i="35"/>
  <c r="H27" i="35" s="1"/>
  <c r="F191" i="19"/>
  <c r="I191" i="19" s="1"/>
  <c r="I194" i="19" s="1"/>
  <c r="J195" i="19" s="1"/>
  <c r="J196" i="19" s="1"/>
  <c r="J242" i="19"/>
  <c r="J243" i="19" s="1"/>
  <c r="F282" i="19" s="1"/>
  <c r="J282" i="19" s="1"/>
  <c r="J284" i="19" s="1"/>
  <c r="J285" i="19" s="1"/>
  <c r="M184" i="7" l="1"/>
  <c r="Q90" i="7"/>
  <c r="R90" i="7" s="1"/>
  <c r="S90" i="7" s="1"/>
  <c r="Q425" i="7"/>
  <c r="R425" i="7" s="1"/>
  <c r="S425" i="7" s="1"/>
  <c r="J712" i="20"/>
  <c r="J713" i="20" s="1"/>
  <c r="J709" i="20"/>
  <c r="H119" i="35"/>
  <c r="J910" i="33" s="1"/>
  <c r="J912" i="33" s="1"/>
  <c r="J913" i="33" s="1"/>
  <c r="L415" i="7" s="1"/>
  <c r="Q182" i="7"/>
  <c r="R182" i="7" s="1"/>
  <c r="S182" i="7" s="1"/>
  <c r="M165" i="7"/>
  <c r="M25" i="7"/>
  <c r="M243" i="7"/>
  <c r="Q243" i="7" s="1"/>
  <c r="R243" i="7" s="1"/>
  <c r="S243" i="7" s="1"/>
  <c r="M235" i="7"/>
  <c r="Q180" i="7"/>
  <c r="R180" i="7" s="1"/>
  <c r="S180" i="7" s="1"/>
  <c r="F351" i="33"/>
  <c r="J351" i="33" s="1"/>
  <c r="J353" i="33" s="1"/>
  <c r="J354" i="33" s="1"/>
  <c r="L74" i="7" s="1"/>
  <c r="L72" i="7"/>
  <c r="J728" i="33"/>
  <c r="J749" i="33" s="1"/>
  <c r="L223" i="7"/>
  <c r="M223" i="7" s="1"/>
  <c r="J152" i="32"/>
  <c r="J155" i="32" s="1"/>
  <c r="J156" i="32" s="1"/>
  <c r="K40" i="7" s="1"/>
  <c r="M40" i="7" s="1"/>
  <c r="Q40" i="7" s="1"/>
  <c r="R40" i="7" s="1"/>
  <c r="S40" i="7" s="1"/>
  <c r="Q89" i="7"/>
  <c r="R89" i="7" s="1"/>
  <c r="S89" i="7" s="1"/>
  <c r="Q184" i="7"/>
  <c r="R184" i="7" s="1"/>
  <c r="S184" i="7" s="1"/>
  <c r="K232" i="7"/>
  <c r="M232" i="7" s="1"/>
  <c r="J322" i="32"/>
  <c r="J323" i="32" s="1"/>
  <c r="K68" i="7" s="1"/>
  <c r="M68" i="7" s="1"/>
  <c r="Q68" i="7" s="1"/>
  <c r="R68" i="7" s="1"/>
  <c r="S68" i="7" s="1"/>
  <c r="J68" i="32"/>
  <c r="J69" i="32" s="1"/>
  <c r="J70" i="32" s="1"/>
  <c r="K31" i="7" s="1"/>
  <c r="J88" i="32"/>
  <c r="J112" i="32" s="1"/>
  <c r="J872" i="32"/>
  <c r="J867" i="32" s="1"/>
  <c r="K250" i="7" s="1"/>
  <c r="M250" i="7" s="1"/>
  <c r="Q250" i="7" s="1"/>
  <c r="R250" i="7" s="1"/>
  <c r="S250" i="7" s="1"/>
  <c r="Q45" i="7"/>
  <c r="R45" i="7" s="1"/>
  <c r="S45" i="7" s="1"/>
  <c r="Q50" i="7"/>
  <c r="R50" i="7" s="1"/>
  <c r="S50" i="7" s="1"/>
  <c r="M22" i="7"/>
  <c r="Q22" i="7" s="1"/>
  <c r="R22" i="7" s="1"/>
  <c r="S22" i="7" s="1"/>
  <c r="J9" i="32"/>
  <c r="M48" i="7"/>
  <c r="J450" i="32"/>
  <c r="J451" i="32" s="1"/>
  <c r="K73" i="7" s="1"/>
  <c r="M73" i="7" s="1"/>
  <c r="J61" i="32"/>
  <c r="J827" i="32"/>
  <c r="K229" i="7" s="1"/>
  <c r="M229" i="7" s="1"/>
  <c r="Q229" i="7" s="1"/>
  <c r="R229" i="7" s="1"/>
  <c r="S229" i="7" s="1"/>
  <c r="Q262" i="7"/>
  <c r="R262" i="7" s="1"/>
  <c r="S262" i="7" s="1"/>
  <c r="J473" i="32"/>
  <c r="I479" i="32"/>
  <c r="J479" i="32" s="1"/>
  <c r="F160" i="32"/>
  <c r="J160" i="32" s="1"/>
  <c r="J161" i="32" s="1"/>
  <c r="K44" i="7" s="1"/>
  <c r="M44" i="7" s="1"/>
  <c r="J159" i="32"/>
  <c r="K42" i="7" s="1"/>
  <c r="M42" i="7" s="1"/>
  <c r="F307" i="32"/>
  <c r="I307" i="32" s="1"/>
  <c r="I311" i="32" s="1"/>
  <c r="J312" i="32" s="1"/>
  <c r="J313" i="32" s="1"/>
  <c r="K65" i="7" s="1"/>
  <c r="M65" i="7" s="1"/>
  <c r="Q65" i="7" s="1"/>
  <c r="R65" i="7" s="1"/>
  <c r="S65" i="7" s="1"/>
  <c r="J388" i="32"/>
  <c r="J389" i="32" s="1"/>
  <c r="J874" i="32"/>
  <c r="J876" i="32" s="1"/>
  <c r="K260" i="7" s="1"/>
  <c r="Q52" i="7"/>
  <c r="R52" i="7" s="1"/>
  <c r="S52" i="7" s="1"/>
  <c r="J235" i="32"/>
  <c r="G236" i="32"/>
  <c r="J236" i="32" s="1"/>
  <c r="J62" i="32"/>
  <c r="J113" i="32"/>
  <c r="K37" i="7" s="1"/>
  <c r="I481" i="32"/>
  <c r="I485" i="32"/>
  <c r="J485" i="32" s="1"/>
  <c r="J480" i="32"/>
  <c r="Q25" i="7"/>
  <c r="R25" i="7" s="1"/>
  <c r="S25" i="7" s="1"/>
  <c r="M52" i="12"/>
  <c r="D14" i="31" s="1"/>
  <c r="N51" i="12"/>
  <c r="N52" i="12" s="1"/>
  <c r="Q420" i="7"/>
  <c r="R420" i="7" s="1"/>
  <c r="S420" i="7" s="1"/>
  <c r="S324" i="7"/>
  <c r="F472" i="33"/>
  <c r="J472" i="33" s="1"/>
  <c r="J473" i="33" s="1"/>
  <c r="L97" i="7" s="1"/>
  <c r="M97" i="7" s="1"/>
  <c r="J930" i="33"/>
  <c r="L422" i="7" s="1"/>
  <c r="M422" i="7" s="1"/>
  <c r="H39" i="35"/>
  <c r="J1104" i="32" s="1"/>
  <c r="J1106" i="32" s="1"/>
  <c r="J109" i="33"/>
  <c r="L37" i="7" s="1"/>
  <c r="J51" i="33"/>
  <c r="J58" i="33"/>
  <c r="J59" i="33" s="1"/>
  <c r="J60" i="33" s="1"/>
  <c r="L31" i="7" s="1"/>
  <c r="M31" i="7" s="1"/>
  <c r="J50" i="33"/>
  <c r="J55" i="33" s="1"/>
  <c r="J56" i="33" s="1"/>
  <c r="J9" i="33"/>
  <c r="Q165" i="7" l="1"/>
  <c r="R165" i="7" s="1"/>
  <c r="S165" i="7" s="1"/>
  <c r="Q235" i="7"/>
  <c r="R235" i="7" s="1"/>
  <c r="S235" i="7" s="1"/>
  <c r="Q232" i="7"/>
  <c r="R232" i="7" s="1"/>
  <c r="S232" i="7" s="1"/>
  <c r="Q223" i="7"/>
  <c r="R223" i="7" s="1"/>
  <c r="S223" i="7" s="1"/>
  <c r="J729" i="33"/>
  <c r="L241" i="7" s="1"/>
  <c r="M241" i="7" s="1"/>
  <c r="Q241" i="7" s="1"/>
  <c r="R241" i="7" s="1"/>
  <c r="S241" i="7" s="1"/>
  <c r="Q422" i="7"/>
  <c r="R422" i="7" s="1"/>
  <c r="S422" i="7" s="1"/>
  <c r="Q97" i="7"/>
  <c r="R97" i="7" s="1"/>
  <c r="S97" i="7" s="1"/>
  <c r="Q48" i="7"/>
  <c r="R48" i="7" s="1"/>
  <c r="S48" i="7" s="1"/>
  <c r="K248" i="7"/>
  <c r="M248" i="7" s="1"/>
  <c r="Q248" i="7"/>
  <c r="R248" i="7" s="1"/>
  <c r="S248" i="7" s="1"/>
  <c r="F455" i="32"/>
  <c r="J455" i="32" s="1"/>
  <c r="J65" i="32"/>
  <c r="J66" i="32" s="1"/>
  <c r="K30" i="7" s="1"/>
  <c r="K256" i="7"/>
  <c r="M37" i="7"/>
  <c r="Q37" i="7" s="1"/>
  <c r="R37" i="7" s="1"/>
  <c r="S37" i="7" s="1"/>
  <c r="Q73" i="7"/>
  <c r="R73" i="7" s="1"/>
  <c r="S73" i="7" s="1"/>
  <c r="K72" i="7"/>
  <c r="M72" i="7" s="1"/>
  <c r="F454" i="32"/>
  <c r="J454" i="32" s="1"/>
  <c r="I486" i="32"/>
  <c r="I482" i="32"/>
  <c r="J482" i="32" s="1"/>
  <c r="J481" i="32"/>
  <c r="J264" i="32"/>
  <c r="J265" i="32" s="1"/>
  <c r="K51" i="7" s="1"/>
  <c r="M51" i="7" s="1"/>
  <c r="Q42" i="7"/>
  <c r="R42" i="7" s="1"/>
  <c r="S42" i="7" s="1"/>
  <c r="Q44" i="7"/>
  <c r="R44" i="7" s="1"/>
  <c r="S44" i="7" s="1"/>
  <c r="D12" i="30"/>
  <c r="J1107" i="32"/>
  <c r="K415" i="7"/>
  <c r="M415" i="7" s="1"/>
  <c r="J10" i="33"/>
  <c r="J11" i="33" s="1"/>
  <c r="J12" i="33" s="1"/>
  <c r="L20" i="7" s="1"/>
  <c r="L30" i="7"/>
  <c r="Q31" i="7"/>
  <c r="R31" i="7" s="1"/>
  <c r="S31" i="7" s="1"/>
  <c r="J753" i="33"/>
  <c r="J754" i="33" s="1"/>
  <c r="L260" i="7" s="1"/>
  <c r="M260" i="7" s="1"/>
  <c r="J750" i="33"/>
  <c r="L256" i="7" s="1"/>
  <c r="J10" i="32" l="1"/>
  <c r="J11" i="32" s="1"/>
  <c r="J12" i="32" s="1"/>
  <c r="K20" i="7" s="1"/>
  <c r="J456" i="32"/>
  <c r="J457" i="32" s="1"/>
  <c r="K74" i="7" s="1"/>
  <c r="M74" i="7" s="1"/>
  <c r="M256" i="7"/>
  <c r="Q256" i="7" s="1"/>
  <c r="R256" i="7" s="1"/>
  <c r="S256" i="7" s="1"/>
  <c r="Q260" i="7"/>
  <c r="R260" i="7" s="1"/>
  <c r="S260" i="7" s="1"/>
  <c r="M30" i="7"/>
  <c r="M20" i="7"/>
  <c r="Q20" i="7" s="1"/>
  <c r="I508" i="32"/>
  <c r="I487" i="32"/>
  <c r="J486" i="32"/>
  <c r="Q72" i="7"/>
  <c r="R72" i="7" s="1"/>
  <c r="S72" i="7" s="1"/>
  <c r="Q74" i="7"/>
  <c r="R74" i="7" s="1"/>
  <c r="S74" i="7" s="1"/>
  <c r="Q51" i="7"/>
  <c r="R51" i="7" s="1"/>
  <c r="S51" i="7" s="1"/>
  <c r="Q415" i="7"/>
  <c r="R415" i="7" s="1"/>
  <c r="S415" i="7" s="1"/>
  <c r="Q30" i="7" l="1"/>
  <c r="I488" i="32"/>
  <c r="J487" i="32"/>
  <c r="I509" i="32"/>
  <c r="J508" i="32"/>
  <c r="I512" i="32"/>
  <c r="R30" i="7"/>
  <c r="S30" i="7" s="1"/>
  <c r="R20" i="7"/>
  <c r="J512" i="32" l="1"/>
  <c r="I513" i="32"/>
  <c r="J509" i="32"/>
  <c r="I510" i="32"/>
  <c r="I489" i="32"/>
  <c r="J488" i="32"/>
  <c r="S20" i="7"/>
  <c r="I490" i="32" l="1"/>
  <c r="J490" i="32" s="1"/>
  <c r="J489" i="32"/>
  <c r="I511" i="32"/>
  <c r="J511" i="32" s="1"/>
  <c r="J510" i="32"/>
  <c r="I514" i="32"/>
  <c r="J513" i="32"/>
  <c r="J505" i="32" l="1"/>
  <c r="K78" i="7" s="1"/>
  <c r="M78" i="7" s="1"/>
  <c r="I515" i="32"/>
  <c r="J514" i="32"/>
  <c r="Q78" i="7" l="1"/>
  <c r="J515" i="32"/>
  <c r="I516" i="32"/>
  <c r="J516" i="32" s="1"/>
  <c r="J519" i="32" s="1"/>
  <c r="J520" i="32" s="1"/>
  <c r="R78" i="7"/>
  <c r="S78" i="7" l="1"/>
  <c r="K80" i="7"/>
  <c r="M80" i="7" s="1"/>
  <c r="J522" i="32"/>
  <c r="K82" i="7" s="1"/>
  <c r="M82" i="7" s="1"/>
  <c r="Q82" i="7" l="1"/>
  <c r="R82" i="7" s="1"/>
  <c r="S82" i="7" s="1"/>
  <c r="Q80" i="7"/>
  <c r="R80" i="7" l="1"/>
  <c r="Q450" i="7"/>
  <c r="Q452" i="7" s="1"/>
  <c r="Q453" i="7" s="1"/>
  <c r="D12" i="31" s="1"/>
  <c r="D20" i="31" s="1"/>
  <c r="S80" i="7" l="1"/>
  <c r="R450" i="7"/>
  <c r="R452" i="7" l="1"/>
  <c r="R454" i="7" s="1"/>
  <c r="D11" i="30" s="1"/>
  <c r="D15" i="30" s="1"/>
  <c r="S450" i="7"/>
  <c r="D22" i="31" l="1"/>
  <c r="D24" i="31" s="1"/>
</calcChain>
</file>

<file path=xl/sharedStrings.xml><?xml version="1.0" encoding="utf-8"?>
<sst xmlns="http://schemas.openxmlformats.org/spreadsheetml/2006/main" count="10589" uniqueCount="2055">
  <si>
    <t>पावर ग्रिड कारपोरेशन ऑफ इंडिया लिमिटेड</t>
  </si>
  <si>
    <t>POWER GRID CORPORATION OF INDIA LTD.</t>
  </si>
  <si>
    <t>WRTS-II,RHQ,VADODARA</t>
  </si>
  <si>
    <t xml:space="preserve">BILL OF QUANTITIES FOR Construction of Residential Quarters C and D Type at 400/220 kV Dehgam S/s </t>
  </si>
  <si>
    <t>Name of Package: Construction of Residential Quarters C and D Type, Transit Camp, C at 400/220kV Dehgam Sub-Station.</t>
  </si>
  <si>
    <t>(SCHEDULE OF RATES AND PRICES)</t>
  </si>
  <si>
    <t>Bidder’s Name and Address (Sole Bidder) :</t>
  </si>
  <si>
    <t>To:</t>
  </si>
  <si>
    <t>Name        :</t>
  </si>
  <si>
    <t>Contract Services</t>
  </si>
  <si>
    <t>Address    :</t>
  </si>
  <si>
    <t>Power Grid Corporation of India Ltd.,</t>
  </si>
  <si>
    <t>Western Region Transmission syatem -II</t>
  </si>
  <si>
    <t xml:space="preserve">Plot No. 54, Near Riya revati resort , </t>
  </si>
  <si>
    <t>Sama - savli road, vadodara-390008</t>
  </si>
  <si>
    <t xml:space="preserve">Installation Charges- Sch 3B1:-Schedule Items for Construction of Residential Quarters C and D Type at 400/220 kV Dehgam S/s </t>
  </si>
  <si>
    <t>Sl. No.</t>
  </si>
  <si>
    <t>Activity Header / Substation Name</t>
  </si>
  <si>
    <t>Service Code</t>
  </si>
  <si>
    <t>SAC</t>
  </si>
  <si>
    <t>Whether SAC in column ‘3’ is confirmed. If not  indicate applicable the SAC #</t>
  </si>
  <si>
    <t>Rate of GST applicable 
( in %)</t>
  </si>
  <si>
    <t>Description
(DSR'23Items- Civil Works)</t>
  </si>
  <si>
    <t>Unit</t>
  </si>
  <si>
    <t>Type-C</t>
  </si>
  <si>
    <t>Type- D</t>
  </si>
  <si>
    <t>Total Qty.</t>
  </si>
  <si>
    <t>Unit Erection Charges</t>
  </si>
  <si>
    <t>Deduction  of GST factor considered in DSR</t>
  </si>
  <si>
    <t>Unit Erection Charges excluding GST</t>
  </si>
  <si>
    <t>Total Erection Charges excl GST</t>
  </si>
  <si>
    <t>Total Tax GST @ 18%</t>
  </si>
  <si>
    <t>Total Erection Charges incl. GST</t>
  </si>
  <si>
    <t>(Service Accounting Codes)</t>
  </si>
  <si>
    <t>14=10x13</t>
  </si>
  <si>
    <t>PART -A : Schedule Items as per DSR 2023 (Civil works)</t>
  </si>
  <si>
    <t>1</t>
  </si>
  <si>
    <t xml:space="preserve">400/220 kV Dehgam S/s </t>
  </si>
  <si>
    <t>120000008</t>
  </si>
  <si>
    <t>995428</t>
  </si>
  <si>
    <t>1.1</t>
  </si>
  <si>
    <t>Carriage of materials by mechanical transport including loading, unloading and stacking</t>
  </si>
  <si>
    <t>CuM</t>
  </si>
  <si>
    <t>1.1.2</t>
  </si>
  <si>
    <t>EARTH  upto 1.00  km.</t>
  </si>
  <si>
    <t>2</t>
  </si>
  <si>
    <t>2.6</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</si>
  <si>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t>
  </si>
  <si>
    <t>2.6.1</t>
  </si>
  <si>
    <t>All kind of soil</t>
  </si>
  <si>
    <t>3</t>
  </si>
  <si>
    <t>2.8</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</si>
  <si>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</si>
  <si>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2.8.1</t>
  </si>
  <si>
    <t>`</t>
  </si>
  <si>
    <t>4</t>
  </si>
  <si>
    <t>2.10</t>
  </si>
  <si>
    <t xml:space="preserve">Excavating trenches of required width for pipes, cables, etc including excavation for sockets, and dressing of sides, ramming of bottoms, depth upto 1.5 m including getting out the excavated soil, and then returning the soil as required, in layers not exceeding 20 cms in depth including consolidating each deposited layer by ramming, watering etc and disposing of the suplus excavated soil as directed, within a lead of 50m: </t>
  </si>
  <si>
    <t>2.10.1.2</t>
  </si>
  <si>
    <t>Pipes, cables etc exceeding 80 mm dia but not exceeding  300mm dia</t>
  </si>
  <si>
    <t>Mtrs</t>
  </si>
  <si>
    <t>5</t>
  </si>
  <si>
    <t>2.25</t>
  </si>
  <si>
    <t>Filling available excavated earth (excluding rock) in trenches, plinth, sides, of the foundation etc. in layers not exceeding 20 cms in depth, consolidating each deposited layer by ramming and watering, lead upto 50 mtrs and lift upto 1.5 mtrs.</t>
  </si>
  <si>
    <t>6</t>
  </si>
  <si>
    <t>Extra for every additional lift of 1.5 m or part thereof in excavation/banking excavated or stacked materials.</t>
  </si>
  <si>
    <t>2.26.1</t>
  </si>
  <si>
    <t>All kinds of Soil</t>
  </si>
  <si>
    <t>7</t>
  </si>
  <si>
    <t>2.27</t>
  </si>
  <si>
    <t>Supplying and filling in plinth with sand under floors, including watering,
ramming, consolidating and dressing complete.</t>
  </si>
  <si>
    <t>8</t>
  </si>
  <si>
    <t>4.1</t>
  </si>
  <si>
    <t>Providing and laying in position cement concrete of specified grade excluding the cost of centring and shuttering : All works upto plinth level.</t>
  </si>
  <si>
    <t>4.1.8</t>
  </si>
  <si>
    <t>1:4:8 (1 cement : 4 coarse sand: 8 graded stone aggregate 40 mm nominal size)</t>
  </si>
  <si>
    <t>9</t>
  </si>
  <si>
    <t>4.2</t>
  </si>
  <si>
    <t>Providing and laying cement concrete in retaining walls, return walls, walls (any thickness) including attached pilasters, columns, piers, abutments, pillars, posts, struts, buttresses, string or lacing courses, parapets, coping, bed blocks, anchor blocks, plain window sills, fillets,sunken floor,etc., up to floor five level, excluding the cost of centering,shuttering and finishing :</t>
  </si>
  <si>
    <t>4.2.3</t>
  </si>
  <si>
    <t>1:2:4 (1 Cement : 2 coarse sand : 4 graded stone aggregate 20mm nominal size)</t>
  </si>
  <si>
    <t>10</t>
  </si>
  <si>
    <t>4.3</t>
  </si>
  <si>
    <t>Centering and shuttering including strutting, propping etc. and removalof form work for :</t>
  </si>
  <si>
    <t>SqM</t>
  </si>
  <si>
    <t>4.3.1</t>
  </si>
  <si>
    <t>Foundations, footings, bases for columns</t>
  </si>
  <si>
    <t>Sqm</t>
  </si>
  <si>
    <t>11</t>
  </si>
  <si>
    <t>4.10</t>
  </si>
  <si>
    <t>Providing and laying damp-proof course 40 mm thick with cement concrete 1:2:4 (1 cement : 2 coarse sand : 4 graded stone aggregate 12.5 mm nominal size).</t>
  </si>
  <si>
    <t>12</t>
  </si>
  <si>
    <t>4.12</t>
  </si>
  <si>
    <t>Extra for providing and mixing water proofing material in cement concrete work in doses by weight of cement as per manufacturer's specification.</t>
  </si>
  <si>
    <t>per bag of  50 kg cement used</t>
  </si>
  <si>
    <t>13</t>
  </si>
  <si>
    <t>4.13</t>
  </si>
  <si>
    <t>Providing &amp; Applying a coat of residual petroleum bitumen of grade of VG-10 of approved quality using 1.7 kg per square metre on damp proof course after cleaning the surface with brushes and finally with a piece of cloth lightly soaked in kerosene oil.</t>
  </si>
  <si>
    <t>14</t>
  </si>
  <si>
    <t>4.17</t>
  </si>
  <si>
    <t>Making plinth protection 50mm thick of cement concrete 1:3:6 (1 cement : 3 coarse sand : 6 graded stone aggregate 20 mm nominal size) over 75mm thick bed of dry brick ballast 40 mm nominal size, well rammed and consolidated and grouted with fine sand, including necessary excavation, levelling &amp; dressing &amp; finishing the top smooth.</t>
  </si>
  <si>
    <t>5.9</t>
  </si>
  <si>
    <t xml:space="preserve">Centring and shuttering including strutting propping etc. and removal of form for : </t>
  </si>
  <si>
    <t>A</t>
  </si>
  <si>
    <t>5.9.1</t>
  </si>
  <si>
    <t>Foundations, footings, bases of columns etc. for mass concrete.</t>
  </si>
  <si>
    <t>B</t>
  </si>
  <si>
    <t>5.9.2</t>
  </si>
  <si>
    <t>Walls (any thickness) including attached pilasters, buttresses, plinth &amp; string courses etc.</t>
  </si>
  <si>
    <t>C</t>
  </si>
  <si>
    <t>5.9.3</t>
  </si>
  <si>
    <t>Suspended floors, roofs, landings, balconies and access platform</t>
  </si>
  <si>
    <t>D</t>
  </si>
  <si>
    <t>5.9.5</t>
  </si>
  <si>
    <t>Lintels, beams, plinth beams, girders, bressumers &amp; cantilevers</t>
  </si>
  <si>
    <t>E</t>
  </si>
  <si>
    <t>5.9.6</t>
  </si>
  <si>
    <t>Columns, pillars, piers abutments posts &amp; struts</t>
  </si>
  <si>
    <t>F</t>
  </si>
  <si>
    <t>5.9.7</t>
  </si>
  <si>
    <t>Stairs (excluding landings) except spiral staircases.</t>
  </si>
  <si>
    <t>G</t>
  </si>
  <si>
    <t>5.9.13</t>
  </si>
  <si>
    <t>Vertical and horizontal fins individually or forming box louvers,bands,facias,and eaves boards.</t>
  </si>
  <si>
    <t>H</t>
  </si>
  <si>
    <t>5.9.15</t>
  </si>
  <si>
    <t>Small lintels not exceeding 1.5m clear span, moulding as in cornices, window sills, string courses, bands, copings, bed plates, anchor blocks and the like</t>
  </si>
  <si>
    <t>I</t>
  </si>
  <si>
    <t>5.9.16</t>
  </si>
  <si>
    <t>Edges of slabs and breaks in floors and walls</t>
  </si>
  <si>
    <t>Sq.m.</t>
  </si>
  <si>
    <t>Under 20 cm wide</t>
  </si>
  <si>
    <t>J</t>
  </si>
  <si>
    <t>5.9.17</t>
  </si>
  <si>
    <t>Cornices and mouldings</t>
  </si>
  <si>
    <t>K</t>
  </si>
  <si>
    <t>5.9.19</t>
  </si>
  <si>
    <t>Weather shade, chajjas, corbels etc. including edges.</t>
  </si>
  <si>
    <t>16</t>
  </si>
  <si>
    <t>5.11</t>
  </si>
  <si>
    <t>Extra for additional height in centring &amp;, shuttering where ever required with adequate bracing, propping etc. including cost of de-shuttering and decentring at all levels over a height of 3.5 m for every additional height of 1m or part thereof (Plan area to be measured)</t>
  </si>
  <si>
    <t>5.11.1</t>
  </si>
  <si>
    <t>Suspended floors, roofs, landings, beams and balconies (Plan area to be measured)</t>
  </si>
  <si>
    <t>17</t>
  </si>
  <si>
    <t>5.30</t>
  </si>
  <si>
    <t>Add for plaster drip course/ groove in plastered surface or moulding to R.C.C. projections.</t>
  </si>
  <si>
    <t>Metre</t>
  </si>
  <si>
    <t>5.33</t>
  </si>
  <si>
    <t>Providing and laying in position ready mixed or site batched design mix cement concrete for reinforced cement concrete work;using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times of the specified minimum cement content, the contractor shall have discretion to either re-design the mix or bear the cost of extra cement.</t>
  </si>
  <si>
    <t>19</t>
  </si>
  <si>
    <t>5.35</t>
  </si>
  <si>
    <t>Add for using extra cement in the items of design mix over and above the specified cement content therein.</t>
  </si>
  <si>
    <t>Quintal</t>
  </si>
  <si>
    <t>20</t>
  </si>
  <si>
    <t>6.1</t>
  </si>
  <si>
    <t>Brick work with common burnt clay F .P .S. (non modular) bricks of class designation 7.5 in foundation and plinth in:</t>
  </si>
  <si>
    <t>6.1.2</t>
  </si>
  <si>
    <t>Cement mortar 1:6 (1 cement : 6 coarse sand)</t>
  </si>
  <si>
    <t>21</t>
  </si>
  <si>
    <t>6.4</t>
  </si>
  <si>
    <t>Brick work with common burnt clay F.P.S. (non modular) bricks of class designation 7.5 in superstructure above plinth level up to floor V level in all shapes and sizes in :</t>
  </si>
  <si>
    <t>6.4.2</t>
  </si>
  <si>
    <t>22</t>
  </si>
  <si>
    <t>Half brick masonry with common burnt clay F .P .S. (non modular) bricks of class designation 7.5 in superstructure above plinth level up to floor V level.</t>
  </si>
  <si>
    <t>6.13.2</t>
  </si>
  <si>
    <t>Cement mortar 1:4 (1 cement :4 coarse sand)</t>
  </si>
  <si>
    <t>23</t>
  </si>
  <si>
    <t>6.15</t>
  </si>
  <si>
    <t xml:space="preserve">Extra for providing and placing in position 2 Nos 6mm dia. M.S. bars at every third course of half brick masonry . </t>
  </si>
  <si>
    <t>24</t>
  </si>
  <si>
    <t>8.2</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</si>
  <si>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to edges to give high gloss finish etc. complete
at all levels.</t>
  </si>
  <si>
    <t>8.2.1</t>
  </si>
  <si>
    <t>Rajnagar plain White marble/Udaipur green marble/Zebra black marble</t>
  </si>
  <si>
    <t>(i)</t>
  </si>
  <si>
    <t>8.2.1.1</t>
  </si>
  <si>
    <t>Area of slab upto 0.50 sqm</t>
  </si>
  <si>
    <t>(ii)</t>
  </si>
  <si>
    <t>8.2.1.2</t>
  </si>
  <si>
    <t>Area of slab over 0.50 sqm</t>
  </si>
  <si>
    <t>8.2.2</t>
  </si>
  <si>
    <t>Granite of any colour and shade</t>
  </si>
  <si>
    <t>8.2.2.1</t>
  </si>
  <si>
    <t>8.2.2.2</t>
  </si>
  <si>
    <t>25</t>
  </si>
  <si>
    <t>Extra for fixing marble /granite stone, over and above corresponding basic,item, in facia and drops of width upto 150 mm with epoxy resin based adhesive, including cleaning etc. complete.</t>
  </si>
  <si>
    <t>26</t>
  </si>
  <si>
    <t xml:space="preserve">Extra for providing opening of required size &amp; shape for wash basin/  kitchen sink in kitchen platform, vanity counter and similar location in   marble/Granite/stone work, including necessary holes for pillar taps    etc. including moulding, rubbing and polishing of cut edges etc. complete.                                                                         </t>
  </si>
  <si>
    <t xml:space="preserve">Each </t>
  </si>
  <si>
    <t>27</t>
  </si>
  <si>
    <t>8.31</t>
  </si>
  <si>
    <t>Providing and Fixing 1st quality ceramic glazed wall tiles conforming to IS 15622(thickness to bespecified by the manufacturer) of approved make in all colours, shades except burgundy, bottle-green, black of any size as approved by the Engineer-in-charge in skirting, risers of steps and dados over 12 mm thick bed of Cement mortar 1:3  (1 Cement:3 Coarse Sand) and jointing with grey cement slurry @ 3.3 kg per sq m including pointing in white cement mixed with pigment of matching shade complete.</t>
  </si>
  <si>
    <t>9.20</t>
  </si>
  <si>
    <t>9.20.1</t>
  </si>
  <si>
    <t>29</t>
  </si>
  <si>
    <t>9.22</t>
  </si>
  <si>
    <t xml:space="preserve">Extra for Providing and fixing flush doors with decorative veneering instead of non decorative ISI marked flush door shutters conforming to IS: 2202
(Part I) </t>
  </si>
  <si>
    <t>9.22.1</t>
  </si>
  <si>
    <t>On one side only</t>
  </si>
  <si>
    <t>30</t>
  </si>
  <si>
    <t>9.23</t>
  </si>
  <si>
    <t>Extra for providing lipping with 2nd class teak wood battens 25 mm minimum depth on all edges of flush door shutters (over all area of door shutter to be measured).</t>
  </si>
  <si>
    <t>sqm</t>
  </si>
  <si>
    <t>Providing and fixing wire gauge laminated veneer lumber shutters conforming to IS : 14616, and as per TADS 15 :2001 (Part B) using galvanised wire gauge with average width of aperture 1.4 mm in both directions with wire of dia 0.63 mm as per IS :1568, for doors, windows and clerestory windows, including ISI marked M.S. pressed butt hinges bright finished of required size with necessary screws, as per directions of Engineer-in-charge:</t>
  </si>
  <si>
    <t>9.31.2</t>
  </si>
  <si>
    <t>30 mm thick shutters</t>
  </si>
  <si>
    <t>32</t>
  </si>
  <si>
    <t>9.46</t>
  </si>
  <si>
    <t>Providning and fixing curtain rods of 1.25 mm thick chromium plated brass plate,with two chromium plated brass brackets fixed with C.P. brass screws and wooden plugs etc, wherever necessary complete:</t>
  </si>
  <si>
    <t>9.46.3</t>
  </si>
  <si>
    <t>25 mm dia.</t>
  </si>
  <si>
    <t>33</t>
  </si>
  <si>
    <t>9.48</t>
  </si>
  <si>
    <t>Providing and fixing M.S. grills of required pattern in frames of windows etc. with M.S. flats, square or round bars etc. including priming coat with approved steel primer all complete.</t>
  </si>
  <si>
    <t>Kg</t>
  </si>
  <si>
    <t>9.48.2</t>
  </si>
  <si>
    <t>Fixed to openings/wooden frames with rawl plugs &amp; screws etc.</t>
  </si>
  <si>
    <t>34</t>
  </si>
  <si>
    <t>9.61</t>
  </si>
  <si>
    <t>Providing M.S. Piano hinges ISI marked IS: 3818 finished with nickel chromium plating grade I as per IS: 1068 and fixing with necessary screws etc., complete.</t>
  </si>
  <si>
    <t>metre</t>
  </si>
  <si>
    <t>9.61.2</t>
  </si>
  <si>
    <t>Overall width 50 mm</t>
  </si>
  <si>
    <t>35</t>
  </si>
  <si>
    <t>9.71</t>
  </si>
  <si>
    <t>Providing and fixing IS : 12817 marked stainless steel butt hinges (heavy weight) with stainless steel screws etc. complete :_x000D_</t>
  </si>
  <si>
    <t>Each</t>
  </si>
  <si>
    <t>9.71.1</t>
  </si>
  <si>
    <t>125x64x2.50 mm</t>
  </si>
  <si>
    <t>36</t>
  </si>
  <si>
    <t>9.74</t>
  </si>
  <si>
    <t>Providing and fixing bright finished brass tower bolts (barrel type) with necessary screws etc. complete :</t>
  </si>
  <si>
    <t>9.74.1</t>
  </si>
  <si>
    <t xml:space="preserve">300x10 mm </t>
  </si>
  <si>
    <t>9.74.2</t>
  </si>
  <si>
    <t xml:space="preserve">250 X 10 mm </t>
  </si>
  <si>
    <t>37</t>
  </si>
  <si>
    <t>9.75</t>
  </si>
  <si>
    <t>Providing and fixing bright finished brass door latch with necessary screws etc. complete :.</t>
  </si>
  <si>
    <t>9.75.1</t>
  </si>
  <si>
    <t>300 x 16x 5 mm</t>
  </si>
  <si>
    <t>9.75.2</t>
  </si>
  <si>
    <t>250 x 16x 5 mm</t>
  </si>
  <si>
    <t>38</t>
  </si>
  <si>
    <t>9.87</t>
  </si>
  <si>
    <t>Providing and fixing bright finished brass hasp and staple (safety type) with necessary screws etc. complete :</t>
  </si>
  <si>
    <t>9.87.1</t>
  </si>
  <si>
    <t>150 mm</t>
  </si>
  <si>
    <t>39</t>
  </si>
  <si>
    <t>9.88</t>
  </si>
  <si>
    <t>Providing and fixing chromium plated brass 100 mm mortice latch and lock with 6 levers and a pair of lever handles of approved quality with necessary screws etc. complete.</t>
  </si>
  <si>
    <t>9.90</t>
  </si>
  <si>
    <t>Providing and fixing special quality chromium plated brass cupboard locks with six levers of approved quality including necessary screws etc. complete.</t>
  </si>
  <si>
    <t>9.90.2</t>
  </si>
  <si>
    <t>Size 50 mm</t>
  </si>
  <si>
    <t>41</t>
  </si>
  <si>
    <t>9.91</t>
  </si>
  <si>
    <t>Providing and fixing chromium plated brass 50mm cupboard or wardrobe knob with nuts complete;</t>
  </si>
  <si>
    <t>42</t>
  </si>
  <si>
    <t>9.92</t>
  </si>
  <si>
    <t xml:space="preserve">Providing and fixing chromium plated brass handles with necessary screws etc. complete:
</t>
  </si>
  <si>
    <t>9.92.2</t>
  </si>
  <si>
    <t>100 mm</t>
  </si>
  <si>
    <t>43</t>
  </si>
  <si>
    <t>9.96</t>
  </si>
  <si>
    <t>Providing and fixing aluminium sliding door bolts ISI marked anodised (anodic coating not less than grade AC 10 as per IS:1868) transparent or dyed to required colour or shade with nuts and screws etc. complete.</t>
  </si>
  <si>
    <t>9.96.1</t>
  </si>
  <si>
    <t>300 x 16 mm</t>
  </si>
  <si>
    <t>9.96.2</t>
  </si>
  <si>
    <t>250 x 16 mm</t>
  </si>
  <si>
    <t>44</t>
  </si>
  <si>
    <t>9.97</t>
  </si>
  <si>
    <t>Providing and fixing aluminium tower bolts ISI marked anodised (anodic coating not less than grade AC 10 as per IS:1868) transparent or dyed to required colour or shade with necessary screws etc. complete</t>
  </si>
  <si>
    <t>9.97.2</t>
  </si>
  <si>
    <t>9.97.4</t>
  </si>
  <si>
    <t>150 X 10 mm</t>
  </si>
  <si>
    <t>9.97.5</t>
  </si>
  <si>
    <t>100 X 10 mm</t>
  </si>
  <si>
    <t>45</t>
  </si>
  <si>
    <t>9.100</t>
  </si>
  <si>
    <t>Providing and fixing aluminium handles, ISI marked, anodised (anodic coating not less than grade AC 10 as per IS : 1868) transparent or dyed to required colour or shade, with necessary screws etc. complete :</t>
  </si>
  <si>
    <t>9.100.1</t>
  </si>
  <si>
    <t>125 mm</t>
  </si>
  <si>
    <t>9.100.3</t>
  </si>
  <si>
    <t>75mm</t>
  </si>
  <si>
    <t>46</t>
  </si>
  <si>
    <t>9.101</t>
  </si>
  <si>
    <t>Providing and fixing aluminium hanging floor door stopper ISI marked anodised (anodic coating not less than grade AC 10 as per IS:1868) transparent or dyed to required colour &amp; shade with necessary screws etc. complete</t>
  </si>
  <si>
    <t>9.101.2</t>
  </si>
  <si>
    <t>Twin rubber stopper</t>
  </si>
  <si>
    <t>47</t>
  </si>
  <si>
    <t>9.114</t>
  </si>
  <si>
    <t>Providing and fixing magnetic catcher of approved quality in cupboard /ward robe shutters, including fixing with necessary screws etc. complete.</t>
  </si>
  <si>
    <t>9.114.1</t>
  </si>
  <si>
    <t>Triple strip vertical type</t>
  </si>
  <si>
    <t>9.114.2</t>
  </si>
  <si>
    <t>Double strip (horizontal type)</t>
  </si>
  <si>
    <t>48</t>
  </si>
  <si>
    <t>9.115</t>
  </si>
  <si>
    <t xml:space="preserve"> Providing and fixing powder coated telescopic drawer channels 300 mm long with necessary screws etc. complete as per directions of Engineer in charge.</t>
  </si>
  <si>
    <t>One set</t>
  </si>
  <si>
    <t>414.20</t>
  </si>
  <si>
    <t>49</t>
  </si>
  <si>
    <t>9.119</t>
  </si>
  <si>
    <t>Providing and fixing factory made P.V.C. door frame of size 50x47 mm with a wall thickness of 5 mm, made out of extruded 5mm rigid PVC foam sheet, mitred at corners and joined with 2 Nos of 150 mm long brackets of 15x15 mm M.S. square tube, the vertical door frame profiles to be reinforced with 19x19 mm M.S. square tube of 19 gauge, EPDM rubber gasket weather seal to be provided through out the frame. The door frame to be fixed to the wall using M.S. screws of 65/100 mm size, complete as per manufacturer’s specification and direction of Engineer-in-Charge.</t>
  </si>
  <si>
    <t>50</t>
  </si>
  <si>
    <t>9.124</t>
  </si>
  <si>
    <t>9.124.2</t>
  </si>
  <si>
    <t>51</t>
  </si>
  <si>
    <t>9.130</t>
  </si>
  <si>
    <t>Providing and fixing cup board shutters with 25 mm thick veneered particle board IS : 3097 marked, exterior grade (Grade I), of approved make, including IInd class teak wood lipping of 25 mm wide x 12 mm thick with necessary screws and bright finished stainless steel piano hinges, complete as per direction of Engineer-in-Charge.</t>
  </si>
  <si>
    <t>9.130.1</t>
  </si>
  <si>
    <t>With decorative veneering on one side and commercial veneering on other side</t>
  </si>
  <si>
    <t>52</t>
  </si>
  <si>
    <t>9.134</t>
  </si>
  <si>
    <t>Providing and fixing wire gauge shutters using stainless steel grade 304 wire gauge with wire of dia 0.5 mm and average width of aperture 1.4 mm in both directions for doors, windows and clerestory windows with necessary screws : 35mm thick shutter with ISI marked stainless steel butt hinges of required size</t>
  </si>
  <si>
    <t>9.134.1.2.1</t>
  </si>
  <si>
    <t>Second class teak wood</t>
  </si>
  <si>
    <t>53</t>
  </si>
  <si>
    <t>9.169</t>
  </si>
  <si>
    <t>Providing and fixing 19mm thick both side balancing lamination factory pressed BWP grade marine ply as per IS 710 of approved brand boxes,shelves,racks,almirah,cupboard and drawer etc. including necessary nails,screws etc. complete as per direction of Engineer-in-charge.</t>
  </si>
  <si>
    <t>54</t>
  </si>
  <si>
    <t>9.171</t>
  </si>
  <si>
    <t>Providing and fixing stainless steel soft closing spring hinges at 0 degree hinges (hydraulic type) of approved make/brand to cupboard shutters with full threaded steel screws including making necessary recess in board and finished etc. complete as per direction of Engineer-in-charge.</t>
  </si>
  <si>
    <t>each</t>
  </si>
  <si>
    <t>55</t>
  </si>
  <si>
    <t>9.173</t>
  </si>
  <si>
    <t>Providing and fixing ready made 304 grade stainless steel Modular kitchen basket and accessories such as right angle basket (Plain Cup &amp; Saucer, plant, Partition, Bottle rack, Thali, Cutlery) kitchen utensil basket, Dinner set basket, kitchen grain basket, Multipurpose basket as per site requirement including finishing (wherever required) and fittings. The same shall be fixed with necessary stainless steel nuts &amp; bolts, Stainless Steel screws &amp; telescopic channel etc. as per direction of Engineer-in-charge.
(For payment purpose only weight of Stainless steel basket shall be considered excluding weight of all fixing accessories such as nuts, bolts, fasteners telescopic basket channels etc. Payment of providing and fixing telescopic channel shall be paid separately)</t>
  </si>
  <si>
    <t>56</t>
  </si>
  <si>
    <t>9.174</t>
  </si>
  <si>
    <t>Providing and fixing 2mm thick 16 to 19mm wide PVC edge binding tape of approved quality for cupboard/wardrobe shutters including necessary synthetic resin hot pressed to edges on binding machine etc. complete as per directions of Engineer- in-charge.</t>
  </si>
  <si>
    <t>57</t>
  </si>
  <si>
    <t>58</t>
  </si>
  <si>
    <t>10.18</t>
  </si>
  <si>
    <t>Providing and fixing circular/ Hexagonal cast iron or M.S. sheet box for ceiling fan clamp, of internal dia 140 mm, 73 mm height, top lid of 1.5 mm thick M.S. sheet with its top surface hacked for proper bonding, top lid shall be screwed into the cast iron/ M.S. sheet box by means of 3.3 mm dia round headed screws, one lock at the corners. Clamp shall be made of 12 mm dia M.S. bar bent to shape as per standard drawing.</t>
  </si>
  <si>
    <t>220.65</t>
  </si>
  <si>
    <t>59</t>
  </si>
  <si>
    <t>10.25</t>
  </si>
  <si>
    <t>Steel work welded in built up sections / framed work including cutting, hoisting, fixing in position and applying a priming coat of approved steel primer using structural steel etc as required</t>
  </si>
  <si>
    <t>10.25.2</t>
  </si>
  <si>
    <t>In gratings, frames, guard bars, ladders, railings, brackets, gates and similar works.</t>
  </si>
  <si>
    <t>172.60</t>
  </si>
  <si>
    <t>60</t>
  </si>
  <si>
    <t>10.27</t>
  </si>
  <si>
    <t>Providing and fixing carbon steel galvanised ( minimum coating 5 micron) dash fastener of 10 mm dia double threaded 6.8 grade (yield strength
480 N/mm2), counter sunk head, comprising of 10 mm dia polyamide PA 6 grade sleeve, including drilling of hole in frame , concrete/ masonry,
etc. as per direction of Engineer-in-charge.</t>
  </si>
  <si>
    <t>10.27.4</t>
  </si>
  <si>
    <t>10 x 140 mm</t>
  </si>
  <si>
    <t>61</t>
  </si>
  <si>
    <t>10.28</t>
  </si>
  <si>
    <t>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(for payment purpose only weight of stainless steel members shall be considered excluding fixing accessories such as nuts, bolts, fasteners etc.).</t>
  </si>
  <si>
    <t>Kgs.</t>
  </si>
  <si>
    <t>772.40</t>
  </si>
  <si>
    <t>62</t>
  </si>
  <si>
    <t>11.23</t>
  </si>
  <si>
    <t>Marble stone flooring with 18 mm thick marble stone, as per sample of marble approved by Engineer-in-charge, over 20 mm (average) thick base of cement mortar 1:4 (1 cement : 4 coarse sand) laid and jointed with grey cement slurry, including rubbing and polishing complete with :</t>
  </si>
  <si>
    <t>2428.60</t>
  </si>
  <si>
    <t>11.23.5</t>
  </si>
  <si>
    <t>Udaipur green marble</t>
  </si>
  <si>
    <t>63</t>
  </si>
  <si>
    <t>11.24</t>
  </si>
  <si>
    <t>Extra for pre finished nosing to treads of steps of marble stone.</t>
  </si>
  <si>
    <t>719.90</t>
  </si>
  <si>
    <t>64</t>
  </si>
  <si>
    <t>11.25</t>
  </si>
  <si>
    <t>Extra for marble stone flooring in treads of steps and risers using single length up to 2.00 metre .</t>
  </si>
  <si>
    <t>851.80</t>
  </si>
  <si>
    <t>65</t>
  </si>
  <si>
    <t>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</si>
  <si>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66</t>
  </si>
  <si>
    <t>11.39</t>
  </si>
  <si>
    <t>Providing and laying rectified Glazed Ceramic floor tiles of size 300x300 mm or more (thickness to be specified by the manufacturer), of 1st quality conforming to IS : 15622, of approved make, in colours White,
Ivory, Grey, Fume Red Brown, laid on 20 mm thick cement mortar 1:4 (1 Cement: 4 Coarse sand), jointing with grey cement slurry @ 3.3 kg/ sqm including grouting the joints with white cement and matching
pigments etc., complete</t>
  </si>
  <si>
    <t>67</t>
  </si>
  <si>
    <t>11.41</t>
  </si>
  <si>
    <t>Providing and laying vitrified floor tiles in different sizes(thickness to be specified by the manufacturer) with water absorption less than 0.08% and conforming to IS:15622 of approved make in all colours and shades,laid on 20 mm thick cement mortar 1:4(1 cement: 4 coarse sand) including grouting the joints with white cement and matching pigments etc. complete.</t>
  </si>
  <si>
    <t>1553.45</t>
  </si>
  <si>
    <t>11.41.2</t>
  </si>
  <si>
    <t>Size of tile 600 X 600 mm</t>
  </si>
  <si>
    <t>68</t>
  </si>
  <si>
    <t>11.46</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</si>
  <si>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t>
  </si>
  <si>
    <t>11.46.2</t>
  </si>
  <si>
    <t>Size of Tile 600x600 mm</t>
  </si>
  <si>
    <t>1623.05</t>
  </si>
  <si>
    <t>69</t>
  </si>
  <si>
    <t>11.48</t>
  </si>
  <si>
    <t>Grouting the joints of flooring tiles having joints of 3 mm width, using epoxy grout mix of 0.70 kg of organic coated filler of desired shade (0.10 kg of hardener and 0.20 kg of resin per kg), including filling /grouting and finishing complete as per direction of Engineer-in-charge.</t>
  </si>
  <si>
    <t>309.05</t>
  </si>
  <si>
    <t>11.48.2</t>
  </si>
  <si>
    <t>70</t>
  </si>
  <si>
    <t>11.50</t>
  </si>
  <si>
    <t>Deduct for not grouting the joints with white cement and matching pigmenin the items of fixing of vitrified tiles.</t>
  </si>
  <si>
    <t>13.3</t>
  </si>
  <si>
    <t>71</t>
  </si>
  <si>
    <t>11.56</t>
  </si>
  <si>
    <t>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t>
  </si>
  <si>
    <t>11.56.1</t>
  </si>
  <si>
    <t>Polished Granite stone slab colour of Black, Cherry/Ruby Red or equivalent</t>
  </si>
  <si>
    <t>4481.30</t>
  </si>
  <si>
    <t>11.56.2</t>
  </si>
  <si>
    <t>Polished Granite stone slab of all colour and texture except Black, Cherry/Ruby Red</t>
  </si>
  <si>
    <t>3071.05</t>
  </si>
  <si>
    <t>72</t>
  </si>
  <si>
    <t>12.21</t>
  </si>
  <si>
    <t xml:space="preserve">Providing gola 75 X 75 mm in cement concrete 1:2:4 ( 1 cement : 2 coarse sand : 4 stone aggregate 10 mm and down gauge) including finishing with cement mortar 1: 3 ( 1 cement : 3 fine sand) as per standard design: </t>
  </si>
  <si>
    <t>12.21.1</t>
  </si>
  <si>
    <t>In 75 X 75 mm deep chase</t>
  </si>
  <si>
    <t>305.15</t>
  </si>
  <si>
    <t>73</t>
  </si>
  <si>
    <t>12.22</t>
  </si>
  <si>
    <t>Making khurras 45 x 45 cm with average minimum thickness of 5cm cement concrete 1:2:4 (1 cement : 2 coarse sand: 4 graded stone aggregate of 20 mm nominal size) over PVC sheet 1mx1mx400 micron, finished with 12 mm cement plaster 1:3 (1 cement : 3 coarse sand) and a coat of neat cement rounding the edges and making and finishing the outlet complete.</t>
  </si>
  <si>
    <t>74</t>
  </si>
  <si>
    <t>Providing and fixing on wall face unplasticised -Rigid PVC rain water pipes conforming to IS: 13592 Type A including jointing with seal ring conforming to IS: 5382 leaving 10 mm gap for thermal expansion.
(i) Single socketed pipes.</t>
  </si>
  <si>
    <t>12.41.2</t>
  </si>
  <si>
    <t>110 mm diameter</t>
  </si>
  <si>
    <t>377.40</t>
  </si>
  <si>
    <t>75</t>
  </si>
  <si>
    <t>Providing and fixing on wall face unplasticised - PVC moulded fittings/accessories for unplasticised - Rigid PVC rain water pipes conforming to IS: 13592 Type A including jointing with seal ring conforming to IS : 5382 leaving 10 mm gap for thermal expansion.</t>
  </si>
  <si>
    <t>12.42.1</t>
  </si>
  <si>
    <t>Coupler</t>
  </si>
  <si>
    <t>136.15</t>
  </si>
  <si>
    <t>12.42.1.2</t>
  </si>
  <si>
    <t>110 mm</t>
  </si>
  <si>
    <t>12.42.3</t>
  </si>
  <si>
    <t>Single Tee with door</t>
  </si>
  <si>
    <t>234.15</t>
  </si>
  <si>
    <t>12.42.3.2</t>
  </si>
  <si>
    <t>110 X 110 X 110 mm</t>
  </si>
  <si>
    <t>12.42.5</t>
  </si>
  <si>
    <t>Bend 87.5</t>
  </si>
  <si>
    <t>150.35</t>
  </si>
  <si>
    <t>12.42.5.2</t>
  </si>
  <si>
    <t>110 mm bend</t>
  </si>
  <si>
    <t>12.42.6</t>
  </si>
  <si>
    <t>Shoe (Plain)</t>
  </si>
  <si>
    <t>131.85</t>
  </si>
  <si>
    <t>12.42.6.2</t>
  </si>
  <si>
    <t>110 mm shoe</t>
  </si>
  <si>
    <t>76</t>
  </si>
  <si>
    <t>Providing and fixing unplasticised -PVC pipe clips of approved design to unplasticised -PVC rain water pipes by means of 50x50x50mm hard wood plugs, screwed with M.S. screws of required length including cutting brick work and fixing in cement mortar 1:4 (1 cement : 4 coarse sand) and making good the wall etc. complete.</t>
  </si>
  <si>
    <t>371.30</t>
  </si>
  <si>
    <t>12.43.2</t>
  </si>
  <si>
    <t>77</t>
  </si>
  <si>
    <t>12.44</t>
  </si>
  <si>
    <t>Providing and fixing to the inlet mouth of rain water pipe cast iron grating 15 cm diametre and weighing not less than 440 grams.</t>
  </si>
  <si>
    <t>54.70</t>
  </si>
  <si>
    <t>Cement plaster</t>
  </si>
  <si>
    <t>78</t>
  </si>
  <si>
    <t>13.4</t>
  </si>
  <si>
    <t>12 mm cement plaster of mix : RCC Slab and stair</t>
  </si>
  <si>
    <t>343.65</t>
  </si>
  <si>
    <t>13.4.2</t>
  </si>
  <si>
    <t>1:6 (1 cement : 6 coarse sand).</t>
  </si>
  <si>
    <t>79</t>
  </si>
  <si>
    <t>13.5</t>
  </si>
  <si>
    <t>15 mm cement plaster on rough side of single or half brick masonry wall of mix : Internal walls</t>
  </si>
  <si>
    <t>395.35</t>
  </si>
  <si>
    <t>13.5.2</t>
  </si>
  <si>
    <t>1:6 ( 1 cement : 6 coarse sand)</t>
  </si>
  <si>
    <t>80</t>
  </si>
  <si>
    <t>13.9</t>
  </si>
  <si>
    <t>Cement plaster 1:3 ( 1cement : 3 coarse sand) finished with a floating coat of neat cement :</t>
  </si>
  <si>
    <t>449.55</t>
  </si>
  <si>
    <t>13.9.1</t>
  </si>
  <si>
    <t>12 mm cement plaster</t>
  </si>
  <si>
    <t>81</t>
  </si>
  <si>
    <t>13.11</t>
  </si>
  <si>
    <t>18 mm cement plaster in two coats under layer 12 mm thick cement plaster 1:5 (1 cement : 5 coarse sand) finished with a top layer 6 mm thick cement plaster 1:6 (1 cement : 6 fine sand).</t>
  </si>
  <si>
    <t>518.55</t>
  </si>
  <si>
    <t>82</t>
  </si>
  <si>
    <t>13.16</t>
  </si>
  <si>
    <t>6 mm cement plaster of mix :</t>
  </si>
  <si>
    <t>13.16.1</t>
  </si>
  <si>
    <t>1:3 (1 cement : 3 fine sand)</t>
  </si>
  <si>
    <t>300.45</t>
  </si>
  <si>
    <t>83</t>
  </si>
  <si>
    <t>13.24</t>
  </si>
  <si>
    <t>Extra for plastering done on moulding cornices or architraves including neat finish to line and level:</t>
  </si>
  <si>
    <t>713.20</t>
  </si>
  <si>
    <t>13.24.1</t>
  </si>
  <si>
    <t>In one coats</t>
  </si>
  <si>
    <t>13.24.2</t>
  </si>
  <si>
    <t>In two coats</t>
  </si>
  <si>
    <t>84</t>
  </si>
  <si>
    <t>13.26</t>
  </si>
  <si>
    <t>Providing and applying plaster of paris putty of 2 mm thickness over plastered surface to prepare the surface even and smooth complete.</t>
  </si>
  <si>
    <t>85</t>
  </si>
  <si>
    <t>13.27</t>
  </si>
  <si>
    <t>Extra for lining out plaster to imitate stone or concrete blocks walling.</t>
  </si>
  <si>
    <t>113.90</t>
  </si>
  <si>
    <t>86</t>
  </si>
  <si>
    <t>13.45</t>
  </si>
  <si>
    <t>Finishing walls with textured exterior paint of required shade :</t>
  </si>
  <si>
    <t>13.45.1</t>
  </si>
  <si>
    <t>New work (Two or more coats applied @ 3.28 ltr/10 sqm) over and including priming coat of exterior primer applied @ 2.20kg/10 sqm</t>
  </si>
  <si>
    <t>223.60</t>
  </si>
  <si>
    <t>87</t>
  </si>
  <si>
    <t>13.80</t>
  </si>
  <si>
    <t>Providing and applying white cement based putty of average thickness 1 mm, of approved brand and manufacturer, over the plastered wall surface to prepare the surface even and smooth complete</t>
  </si>
  <si>
    <t>156.05</t>
  </si>
  <si>
    <t>88</t>
  </si>
  <si>
    <t>13.47</t>
  </si>
  <si>
    <t>Finishing walls with Premium Acrylic Smooth exterior paint with Silicone additives of required shade:</t>
  </si>
  <si>
    <t>171.10</t>
  </si>
  <si>
    <t>13.47.1</t>
  </si>
  <si>
    <t>89</t>
  </si>
  <si>
    <t>13.50</t>
  </si>
  <si>
    <t>Applying priming coat:</t>
  </si>
  <si>
    <t>13.50.3</t>
  </si>
  <si>
    <t>With ready mixed red oxide zinc chromate primer of
approved brand and manufacture on steel galvanised iron/ steel works</t>
  </si>
  <si>
    <t>67.40</t>
  </si>
  <si>
    <t>90</t>
  </si>
  <si>
    <t>13.83</t>
  </si>
  <si>
    <t>Wall painting with premium acrylic emulsion paint of interior grade, having VOC (Volatile Organic Compound) content less than 50 grams/litre of approved brand and manufacture, including applying additional coats wherever required to achieve even shade and colour.</t>
  </si>
  <si>
    <t>142.80</t>
  </si>
  <si>
    <t>13.83.2</t>
  </si>
  <si>
    <t>Two coats</t>
  </si>
  <si>
    <t>91</t>
  </si>
  <si>
    <t>13.85</t>
  </si>
  <si>
    <t>Applying priming coats with primer of approved brand and manufacture, having low VOC (Volatile Organic Compound ) content.</t>
  </si>
  <si>
    <t>13.85.3</t>
  </si>
  <si>
    <t>With water thinnable cement primer on wall surface having VOC content less than 50 grams/litre</t>
  </si>
  <si>
    <t>92</t>
  </si>
  <si>
    <t>13.62</t>
  </si>
  <si>
    <t>Painting with synthetic enamel paint of approved brand and
manufacture of required colour to give an even shade :</t>
  </si>
  <si>
    <t>226.25</t>
  </si>
  <si>
    <t>13.62.1</t>
  </si>
  <si>
    <t>13.62.1 Two or more coats on new work over an under coat of
suitable shade with ordinary paint of approved brand and
manufacture</t>
  </si>
  <si>
    <t>93</t>
  </si>
  <si>
    <t>13.68</t>
  </si>
  <si>
    <t>French spirit polishing :</t>
  </si>
  <si>
    <t>13.68.1</t>
  </si>
  <si>
    <t>Two or more coats on new works including a coat of wood filler.</t>
  </si>
  <si>
    <t>446.25</t>
  </si>
  <si>
    <t>96</t>
  </si>
  <si>
    <t>Providing and laying matt finished vitrified tile of size 100x100x16mm having water absorption less than 0.5% and conforming to IS: 15622 of approved make in all colours and shades in out door floors such as footpath, court yard multi models etc., laid on 20mm thick base
of cement mortar 1:4 (1cement : 4 coarse sand) in all shapes &amp; patterns including grouting the joints with white cement mixed with matching pigments etc. complete as direction of Engineer-in-Charge.</t>
  </si>
  <si>
    <t>97</t>
  </si>
  <si>
    <t>17.1</t>
  </si>
  <si>
    <t>Providing and fixing  water closet Squatting pan (Indian WC type) with 100 mm sand cast iron P or S trap, 10 litres low level white PVC flushing cistern including flush pipe  with manually controlled device (handle lever)  confirming to IS 7231 with all fittings  and fixtures  complete including,  cutting and making good the walls and floors wherever required.</t>
  </si>
  <si>
    <t>6767.40</t>
  </si>
  <si>
    <t>17.1.1</t>
  </si>
  <si>
    <t xml:space="preserve">White vitreous china Orissa pattern WC pan of size 580 mm x 440 mm with integral type foot rest, </t>
  </si>
  <si>
    <t>98</t>
  </si>
  <si>
    <t>17.7</t>
  </si>
  <si>
    <t>Providing and fixing wash basin with C.I. brackets, 15 mm C.P. brass pillar taps, 32 mm C.P. brass waste of standard pattern, including painting of fittings and brackets, cutting and making good the walls wherever require</t>
  </si>
  <si>
    <t>17.7.1</t>
  </si>
  <si>
    <t>White Vitreous China Wash basin size 630x450 mm with a pair of 15 mm C.P. brass pillar taps</t>
  </si>
  <si>
    <t>2648.85</t>
  </si>
  <si>
    <t>99</t>
  </si>
  <si>
    <t>Providing and fixing stone slab with table rubbed, edges rounded and polished, of size 75x50 cm deep and 1.8 cm thick, fixed in urinal partitions by cutting a chase of appropriate width with chase cutter and embedding the stone in the chase with epoxy grout or with cement concrete 1:2:4 (1 cement : 2 coarse sand : 4 graded stone aggregate 6 mm nominal size) as per direction of Engineer-in-charge and finished smooth.</t>
  </si>
  <si>
    <t>sq.m</t>
  </si>
  <si>
    <t>4051.85</t>
  </si>
  <si>
    <t>8.10.2</t>
  </si>
  <si>
    <t>Granite Stone of approved shade</t>
  </si>
  <si>
    <t>100</t>
  </si>
  <si>
    <t>17.10</t>
  </si>
  <si>
    <t>Providing and fixing  stainless steel  A ISI 304(18/8) kitchen sink as per IS:13983 with CI brackets and stainless steel plug 40 mm, including  painting of fittings &amp; brackets cutting and making good the walls wherever required</t>
  </si>
  <si>
    <t>6917.20</t>
  </si>
  <si>
    <t>17.10.1</t>
  </si>
  <si>
    <t xml:space="preserve"> Kitchen sink with drain board</t>
  </si>
  <si>
    <t>17.10.1.4</t>
  </si>
  <si>
    <t>Size 510 x 1040 bowl depth 178 mm</t>
  </si>
  <si>
    <t>101</t>
  </si>
  <si>
    <t>17.22A</t>
  </si>
  <si>
    <t>Providing and fixing CP Brass 32mm size Bottle Trap of approved  quality &amp; make and as per the direction of Engineerin-charge.</t>
  </si>
  <si>
    <t>1034.80</t>
  </si>
  <si>
    <t>102</t>
  </si>
  <si>
    <t>17.22B</t>
  </si>
  <si>
    <t>Providing and fixing CP Brass Single lever telephonic wall mixer of quality &amp; make as approved by Engineer in charge.
(a) 15 mm nominal dia</t>
  </si>
  <si>
    <t>6940.75</t>
  </si>
  <si>
    <t>103</t>
  </si>
  <si>
    <t>Providing and fixing PVC waste pipe for sink or wash basin including PVC waste fittings complete</t>
  </si>
  <si>
    <t>17.28.1</t>
  </si>
  <si>
    <t>Semi Rigid pipe</t>
  </si>
  <si>
    <t>17.28.1.1</t>
  </si>
  <si>
    <t>32 mm dia</t>
  </si>
  <si>
    <t>103.90</t>
  </si>
  <si>
    <t>17.28.1.2</t>
  </si>
  <si>
    <t>40 mm dia</t>
  </si>
  <si>
    <t>116.70</t>
  </si>
  <si>
    <t>104</t>
  </si>
  <si>
    <t>Providing and fixing in position 25 mm diameter mosquito proof coupling of approved municipal design.</t>
  </si>
  <si>
    <t>55.65</t>
  </si>
  <si>
    <t>105</t>
  </si>
  <si>
    <t>Providing and fixing 600x120x5 mm glass shelf with edges round off, supported on anodised aluminium angle frame with C.P . Brass brackets and guard rail complete fixed with 40 mm long screws, rawl plugs etc., complete.</t>
  </si>
  <si>
    <t>1083.50</t>
  </si>
  <si>
    <t>Providing and fixing PTMT Bottle Trap for Wash basin and sink</t>
  </si>
  <si>
    <t>17.70.2</t>
  </si>
  <si>
    <t>107</t>
  </si>
  <si>
    <t>17.31</t>
  </si>
  <si>
    <t>Providing and fixing 600x450 mm beveled edge mirror of superior glass (of approved quality) complete with 6 mm thick hard board ground fixed to wooden cleats with C.P. brass screws and washers complete.</t>
  </si>
  <si>
    <t>1607.95</t>
  </si>
  <si>
    <t>17.73</t>
  </si>
  <si>
    <t xml:space="preserve">Providing and fixing PTMT towel rail complete with brackets fixed to wooden cleats with CP brass screws with concealed fitting arrangement of approved qualityand  colour </t>
  </si>
  <si>
    <t>17.73.2</t>
  </si>
  <si>
    <t>600 mm long towel rail with total length of 645 mm, width 78 mm wide and effective height of 88 mm, weighing not less than 190 gms.</t>
  </si>
  <si>
    <t>110</t>
  </si>
  <si>
    <t>17.74</t>
  </si>
  <si>
    <t>Providing and fixing PTMT shelf 440 mm long, 124 mm width and 36 mm height of approved quality and colour, weighing not less than 300 gms.</t>
  </si>
  <si>
    <t>111</t>
  </si>
  <si>
    <t>17.78</t>
  </si>
  <si>
    <t>Providing and fixing white vitreous china extended wall mounting water closet of size 780x370x690 mm of approved shape including providing &amp; fixing white vitreous china cistern with dual flush fitting, of flushing capacity 3 litre/ 6 litre (adjustable to 4 litre/ 8 litres), including seat cover , and cistern fittings, nuts, bolts and gasket etc complete.</t>
  </si>
  <si>
    <t>14999.15</t>
  </si>
  <si>
    <t>112</t>
  </si>
  <si>
    <t>17.34</t>
  </si>
  <si>
    <t>Providing and fixing toilet paper holder :</t>
  </si>
  <si>
    <t>17.34.1</t>
  </si>
  <si>
    <t>C.P. brass</t>
  </si>
  <si>
    <t>803.70</t>
  </si>
  <si>
    <t>113</t>
  </si>
  <si>
    <t>17.69</t>
  </si>
  <si>
    <t>Providing and fixing PTMT Waste Coupling for wash basin and sink,of approved quality and colour.</t>
  </si>
  <si>
    <t>17.69.2</t>
  </si>
  <si>
    <t>Waste coupling 38 mm dia of 83 mm length and 77mm breadth, weighing not less than 60 gms</t>
  </si>
  <si>
    <t>114</t>
  </si>
  <si>
    <t>17.71</t>
  </si>
  <si>
    <t>115</t>
  </si>
  <si>
    <t>18.7</t>
  </si>
  <si>
    <r>
      <t xml:space="preserve">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t>
    </r>
    <r>
      <rPr>
        <b/>
        <sz val="10"/>
        <rFont val="Bookman Old Style"/>
        <family val="1"/>
      </rPr>
      <t>Internal work - Exposed on wall</t>
    </r>
  </si>
  <si>
    <t>a</t>
  </si>
  <si>
    <t>18.7.2</t>
  </si>
  <si>
    <t>20 mm nominal outer dia Pipes</t>
  </si>
  <si>
    <t>b</t>
  </si>
  <si>
    <t>18.7.4</t>
  </si>
  <si>
    <t>32 mm nominal dia Pipes</t>
  </si>
  <si>
    <t>c</t>
  </si>
  <si>
    <t>18.7.5</t>
  </si>
  <si>
    <t>40 mm nominal dia Pipes</t>
  </si>
  <si>
    <t>116</t>
  </si>
  <si>
    <t>18.8</t>
  </si>
  <si>
    <r>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t>
    </r>
    <r>
      <rPr>
        <b/>
        <sz val="10"/>
        <rFont val="Bookman Old Style"/>
        <family val="1"/>
      </rPr>
      <t>Concealed work, including cutting chases and making good the walls etc.</t>
    </r>
  </si>
  <si>
    <t>18.8.1</t>
  </si>
  <si>
    <t>15 mm nominal outer dia Pipes</t>
  </si>
  <si>
    <t>18.8.2</t>
  </si>
  <si>
    <t>117</t>
  </si>
  <si>
    <r>
      <rPr>
        <sz val="10"/>
        <color rgb="FF000000"/>
        <rFont val="Cambria"/>
        <family val="1"/>
      </rPr>
      <t xml:space="preserve">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t>
    </r>
    <r>
      <rPr>
        <b/>
        <sz val="10"/>
        <color rgb="FF000000"/>
        <rFont val="Cambria"/>
        <family val="1"/>
      </rPr>
      <t>External work</t>
    </r>
  </si>
  <si>
    <t>18.9.5</t>
  </si>
  <si>
    <t>meter</t>
  </si>
  <si>
    <t>18.9.6</t>
  </si>
  <si>
    <t>50 mm nominal dia Pipes</t>
  </si>
  <si>
    <t>18.9.7</t>
  </si>
  <si>
    <t>65 mm nominal dia Pipes</t>
  </si>
  <si>
    <t>18.9.8</t>
  </si>
  <si>
    <t>80 mm nominal dia Pipes</t>
  </si>
  <si>
    <t>118</t>
  </si>
  <si>
    <t>18.17</t>
  </si>
  <si>
    <t>Providing and fixing gun metal gate valve with CI wheel of approved quality (screwed end)</t>
  </si>
  <si>
    <t>18.17.1</t>
  </si>
  <si>
    <t>25 mm nominal bore</t>
  </si>
  <si>
    <t>622.40</t>
  </si>
  <si>
    <t>18.17.2</t>
  </si>
  <si>
    <t>32 mm nominal bore.</t>
  </si>
  <si>
    <t>689.60</t>
  </si>
  <si>
    <t>18.17.4</t>
  </si>
  <si>
    <t>50 mm nominal bore</t>
  </si>
  <si>
    <t>1026.65</t>
  </si>
  <si>
    <t>18.17.5</t>
  </si>
  <si>
    <t>65 mm nominal bore</t>
  </si>
  <si>
    <t>1742.15</t>
  </si>
  <si>
    <t>18.17.6</t>
  </si>
  <si>
    <t>80 mm nominal bore</t>
  </si>
  <si>
    <t>2604.55</t>
  </si>
  <si>
    <t>119</t>
  </si>
  <si>
    <t>18.18</t>
  </si>
  <si>
    <t>Providing and fixing ball valve (brass) of approved quality High or low pressure with plastic floats complete.</t>
  </si>
  <si>
    <t>464.05</t>
  </si>
  <si>
    <t>18.18.3</t>
  </si>
  <si>
    <t>120</t>
  </si>
  <si>
    <t>Providing and fixing gun metal non-return valve of approved quality (screwed end)</t>
  </si>
  <si>
    <t> </t>
  </si>
  <si>
    <t>18.19.1</t>
  </si>
  <si>
    <t>18.19.1.1</t>
  </si>
  <si>
    <t xml:space="preserve">Horizontal </t>
  </si>
  <si>
    <t>591.40</t>
  </si>
  <si>
    <t>18.19.1.2</t>
  </si>
  <si>
    <t>Vertical</t>
  </si>
  <si>
    <t>121</t>
  </si>
  <si>
    <t>18.19</t>
  </si>
  <si>
    <t>Providing and fixing gun metal non- return valve of approved quality (screwed end) :</t>
  </si>
  <si>
    <t>18.19.3</t>
  </si>
  <si>
    <t>40 mm nominal bore</t>
  </si>
  <si>
    <t>18.19.3.1</t>
  </si>
  <si>
    <t>952.60</t>
  </si>
  <si>
    <t>18.19.3.2</t>
  </si>
  <si>
    <t>1134.70</t>
  </si>
  <si>
    <t>18.19.4</t>
  </si>
  <si>
    <t>18.19.4.1</t>
  </si>
  <si>
    <t>1371.20</t>
  </si>
  <si>
    <t>18.19.4.2</t>
  </si>
  <si>
    <t>1445.15</t>
  </si>
  <si>
    <t>18.19.5</t>
  </si>
  <si>
    <t>18.19.5.1</t>
  </si>
  <si>
    <t>2448.05</t>
  </si>
  <si>
    <t>18.19.5.2</t>
  </si>
  <si>
    <t>2291.55</t>
  </si>
  <si>
    <t>18.19.6</t>
  </si>
  <si>
    <t>18.19.6.1</t>
  </si>
  <si>
    <t>3664.75</t>
  </si>
  <si>
    <t>18.19.6.2</t>
  </si>
  <si>
    <t>3855.40</t>
  </si>
  <si>
    <t>122</t>
  </si>
  <si>
    <t>18.21</t>
  </si>
  <si>
    <t>Providing and fixing uplasticised PVC connection pipe with brass unions :</t>
  </si>
  <si>
    <t>97.75</t>
  </si>
  <si>
    <t>18.21.2</t>
  </si>
  <si>
    <t>45 cm length</t>
  </si>
  <si>
    <t>18.21.2.1</t>
  </si>
  <si>
    <t>15 mm nominal bore</t>
  </si>
  <si>
    <t>18.22</t>
  </si>
  <si>
    <t>18.22.1</t>
  </si>
  <si>
    <t>124</t>
  </si>
  <si>
    <t>18.32</t>
  </si>
  <si>
    <t>Constructing masonry Chamber 30x30x50 cm inside, in brick work in cement mortar 1:4 (1 cement :4 coarse sand) for stop cock, with C. I. surface box 100x100 x75 mm (inside) with hinged cover fixed in cement concrete slab 1:2:4 mix (1 cement : 2 coarse sand : 4 graded stone aggregate 20 mm nominal size), i/c necessary excavation, foundation concrete 1:5:10 ( 1 cement : 5 fine sand : 10 graded stone aggregate 40mm nominal size ) and inside plastering with cement mortar 1:3 (1 cement : 3 coarse sand) 12mm thick, finished with a floating coat of neat cement complete as per standard design :</t>
  </si>
  <si>
    <t>1992.60</t>
  </si>
  <si>
    <t>18.32.1</t>
  </si>
  <si>
    <t>With common burnt clay F.P.S.(non modular) bricks of class designation 7.5</t>
  </si>
  <si>
    <t>125</t>
  </si>
  <si>
    <t> Constructing masonry Chamber 90x90x100 cm inside, in brick work in cement mortar 1:4 (1 cement : 4 coarse sand) for sluice valve, with C.I. surface box 100 mm top diameter, 160 mm bottom diameter and 180 mm deep (inside) with chained lid and RCC top slab 1:2:4 mix (1 cement : 2 coarse sand : 4 graded stone aggregate 20 mm nominal size ), i/c necessary excavation, foundation concrete 1:5:10 (1 cement : 5 fine sand : 10 graded stone aggregate 40 mm nominal
size ) and inside plastering with cement mortar 1:3 (1 cement : 3 coarse sand) 12 mm thick, finished with a floating coat of neat cement complete as per standard design :</t>
  </si>
  <si>
    <t>995424</t>
  </si>
  <si>
    <t>18.34.1</t>
  </si>
  <si>
    <t>With common burnt clay F.P.S.(non modular) bricks of
class designation 7.5</t>
  </si>
  <si>
    <t>126</t>
  </si>
  <si>
    <t>18.48</t>
  </si>
  <si>
    <t>Providing and placing on terrace (at all floor levels) polyethylene water storage tank, IS : 12701 marked, with cover and suitable locking arrangement and making necessary holes for inlet, outlet and overflow pipes but without fittings and the base support for tank.</t>
  </si>
  <si>
    <t>per litre</t>
  </si>
  <si>
    <t>127</t>
  </si>
  <si>
    <t>18.49</t>
  </si>
  <si>
    <t>Providing and fixing C.P. brass bib cock of approved quality conforming to IS:8931 :</t>
  </si>
  <si>
    <t>18.49.1</t>
  </si>
  <si>
    <t>506.80</t>
  </si>
  <si>
    <t>128</t>
  </si>
  <si>
    <t>18.51</t>
  </si>
  <si>
    <t>Providing and fixing C.P. brass long body bib cock of approved quality conforming to IS standards and weighing not less than 690 gms.</t>
  </si>
  <si>
    <t>798.95</t>
  </si>
  <si>
    <t>18.51.1</t>
  </si>
  <si>
    <t>129</t>
  </si>
  <si>
    <t>18.52</t>
  </si>
  <si>
    <t>Providing and fixing C.P. brass stop cock (concealed) of standard design and of approved make conforming to IS:8931</t>
  </si>
  <si>
    <t>670.45</t>
  </si>
  <si>
    <t>18.52.1</t>
  </si>
  <si>
    <t>130</t>
  </si>
  <si>
    <t>18.53</t>
  </si>
  <si>
    <t>Providing and fixing C.P. brass angle valve for basin mixer and geyser points of approved quality conforming to IS:8931</t>
  </si>
  <si>
    <t>574.30</t>
  </si>
  <si>
    <t>18.53.1</t>
  </si>
  <si>
    <t>15mm nominal bore</t>
  </si>
  <si>
    <t>131</t>
  </si>
  <si>
    <t>18.58</t>
  </si>
  <si>
    <t>Providing and fixing PTMT grating of approved quality and colour</t>
  </si>
  <si>
    <t>196.95</t>
  </si>
  <si>
    <t>18.58.2</t>
  </si>
  <si>
    <t>Rectangular tupe with openable circular lid</t>
  </si>
  <si>
    <t>18.58.2.1</t>
  </si>
  <si>
    <t>150 mm nominal size square 100mm diametre of the inner hinged round grating</t>
  </si>
  <si>
    <t>132</t>
  </si>
  <si>
    <t>18.65</t>
  </si>
  <si>
    <t>Providing and fixing PTMT soap Dish Holder having length of 138mm, breadth 102mm, height of 75mm with concealed fitting arrangements, weighing not less than 106 gms.</t>
  </si>
  <si>
    <t>111.45</t>
  </si>
  <si>
    <t>133</t>
  </si>
  <si>
    <t xml:space="preserve"> Providing and laying cement concrete 1:5:10 (1 cement : 5 coarse sand : 10 graded stone aggregate 40 mm nominal size)all around SW pipes including bed concrete as per standard design.</t>
  </si>
  <si>
    <t>19.2.1</t>
  </si>
  <si>
    <t xml:space="preserve">  100 mm diameter S W Pipe</t>
  </si>
  <si>
    <t>Meter</t>
  </si>
  <si>
    <t>19.2.2</t>
  </si>
  <si>
    <t xml:space="preserve"> 150 mm diameter S W Pipe</t>
  </si>
  <si>
    <t>134</t>
  </si>
  <si>
    <t>19.4</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</si>
  <si>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 :</t>
  </si>
  <si>
    <t>19.4.3</t>
  </si>
  <si>
    <t>180x150 mm size P type</t>
  </si>
  <si>
    <t>19.4.3.1</t>
  </si>
  <si>
    <t>135</t>
  </si>
  <si>
    <t>Providing and laying non-pressure NP2 class (light duty) R.C.C. pipes with collars jointed with stiff mixture of cement mortar in the proportion of 1:2 (1 cement : 2 fine sand) including testing of joints etc. complete :</t>
  </si>
  <si>
    <t>19.6.2</t>
  </si>
  <si>
    <t>150 mm dia. R.C.C. pipe</t>
  </si>
  <si>
    <t>19.7</t>
  </si>
  <si>
    <t>Constructing brick masonry manhole in cement mortar 1:4 ( 1 cement : 4 coarse sand ) with R.C.C. top slab with 1:2:4 mix (1 cement : 2 coarse sand : 4 graded stone aggregate 20 mm nominal size), foundation concrete 1:4:8 mix (1 cement : 4 coarse sand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t>
  </si>
  <si>
    <t>12770.55</t>
  </si>
  <si>
    <t>19.7.1</t>
  </si>
  <si>
    <t>Inside size 90 x 80 cm and 45 cm deep including CI cover with frame (light duty) 455 x 610 mm internal dimensions total wt. of cover and frame to be not less than 38 kg. (wt. of the cover 23 kg and wt. of the frame 15 kg.)</t>
  </si>
  <si>
    <t>19.7.1.1</t>
  </si>
  <si>
    <t>19.8</t>
  </si>
  <si>
    <t>Extra for depth for manholes</t>
  </si>
  <si>
    <t>8825.40</t>
  </si>
  <si>
    <t>19.8.1</t>
  </si>
  <si>
    <t>Size 90 x 80 cm</t>
  </si>
  <si>
    <t>19.8.1.1</t>
  </si>
  <si>
    <t>Providing orange colour safety foot rest of minimum 6 mm thick plastic encapsulated as per IS : 10910, on 12 mm dia steel bar conforming to IS: 1786, having minimum cross section as 23 mmx25 mm and over all minimum length 263 mm and width as 165 mm with
minimum 112 mm space between protruded legs having 2 mm tread on top surface by ribbing or chequering besides necessary and adequate anchoring projections on tail length on 138 mm as per standard drawing and suitable to with stand the bend test and chemical resistance test as per specifications and having manufacture's permanent identification mark to be visible even after fixing, including fixing in manholes with 30x20x15 cm cement concrete block 1:3:6 (1 cement : 3 coarse sand : 6 graded stone aggregate 20 mm nominal size) complete as per design.</t>
  </si>
  <si>
    <t>21.1</t>
  </si>
  <si>
    <t>Providing and fixing aluminium work for doors, windows, ventilators and partitions with extruded built up standard tubular sections/appropriate Z sections and other sections of approved make conforming to IS: 733 and IS: 1285, fixing with dash fasteners of required dia and size, including necessary filling up the gaps at junctions, i.e. at top, bottom and sides with required EPDM rubber/neoprene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t>
  </si>
  <si>
    <t>21.1.1</t>
  </si>
  <si>
    <t>For fixed portion</t>
  </si>
  <si>
    <t>kg</t>
  </si>
  <si>
    <t>539.85</t>
  </si>
  <si>
    <t>21.1.1.3</t>
  </si>
  <si>
    <t>Polyester powder coated aluminium (minimum thickness of polyester powder coating 50 micron)</t>
  </si>
  <si>
    <t>21.1.2</t>
  </si>
  <si>
    <t>For shutters of doors, windows &amp; ventilators including providing and fixing hinges/ pivots and making provision for fixing of fittings wherever required including the cost of EPDM rubber / neoprene gasket required (Fittings shall be paid for separately)</t>
  </si>
  <si>
    <t>21.1.2.3</t>
  </si>
  <si>
    <t>643.45</t>
  </si>
  <si>
    <t>21.3</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</si>
  <si>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t>
  </si>
  <si>
    <t>1505.25</t>
  </si>
  <si>
    <t>21.3.2</t>
  </si>
  <si>
    <t>With float glass panes of 5 mm thickness (weight not
less than 12.50 kg/sqm</t>
  </si>
  <si>
    <t>21.8</t>
  </si>
  <si>
    <t>Filling the gap in between aluminium frame and adjacent RCC/Brick/Stone work by providing weather silicon sealant over backer rod of approved quality as per architectural drawings and direction of Engineer-in Charge complete.</t>
  </si>
  <si>
    <t>96.75</t>
  </si>
  <si>
    <t>21.8.1</t>
  </si>
  <si>
    <t>Up to 5mm depth and 5mm width</t>
  </si>
  <si>
    <t>21.15</t>
  </si>
  <si>
    <t xml:space="preserve">Providing and fixing aluminium casement windows fastener of required length for aluminium windows with necessary screws etc. complete. </t>
  </si>
  <si>
    <t>95.10</t>
  </si>
  <si>
    <t>21.15.3</t>
  </si>
  <si>
    <t>Polyester powder coated minimum thickness 50 micron aluminium</t>
  </si>
  <si>
    <t>Providing and laying water proofing treatment in sunken portion of WCs, bathroom etc., by applying cement slurry mixed with water proofing cement compound consisting of applying:
(a) First layer of slurry of cement @ 0.488 kg/sqm mixed with water proofing cement compound @ 0.253 kg/ sqm. This layer will be allowed to air cure for 4 hours.
(b) Second layer of slurry of cement @ 0.242 kg/sqm mixed with water proofing cement compound @ 0.126 kg/sqm. This layer will be allowed to air cure for 4 hours followed with water curing for 48 hours.
(The rate includes preparation of surface, treatment and sealing of all joints, corners, junctions of pipes and masonry with polymer mixed slurry.)</t>
  </si>
  <si>
    <t>617.05</t>
  </si>
  <si>
    <t>22.7</t>
  </si>
  <si>
    <t>Providing and laying integral cement based water proofing treatment including preparation of surface as required for treatment of roofs, balconies terraces etc. consisting of following operations.
(a) Applying a slurry coat of neat cement using 2.75Kg/sq.m. of cement admixed with water proofing compound conforming to IS:2645 and approved by Engneer in charge over the RCC slab including adjoining walls upto 300 mm height including cleaning the surface before treatment.</t>
  </si>
  <si>
    <t>(b)Laying brick bats with mortar using broken bricks/brick bats 25mm to 1115 mm size with 50% of cement mortar 1:5 (1 cement : 5 coarse sand) admixed with water proofing compound conforming to IS:2645 and approved by Engineer in charge over 20mm thick layer of cement mortar of mix 1:5 (1 cement : 5 coarse sand) admixed with water proofing compound conforming to IS:2645 and approved by Engineer in charge to required slope and treating similarly the adjoining walls upto 300mm height including rounding of the junctions of walls and slabs.</t>
  </si>
  <si>
    <t>(c )After two days of proper curing applying a second coat of cement slurry  using 2.75 kg/sq.m. of cement admixed with water proofing compound conforming to IS:2645 and approved by the Engineer in charge.
(d)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t>
  </si>
  <si>
    <t>(e) The whole terrace so finished shall be flooded with water for a minimum period of two weeks for curing and for final test. All above operations to be done in order &amp; as directed and specified by the Engineer-in-charge.</t>
  </si>
  <si>
    <t>22.7.1</t>
  </si>
  <si>
    <t>With average thickness of 120 mm and minimum thickness at Khurra as 65mm</t>
  </si>
  <si>
    <t>1684.60</t>
  </si>
  <si>
    <t>Providing and fixing factory made single extruded WPC (Wood Polymer Composite) solid door / window / clerestory windows &amp; desertory other Frames/Chowkhat comprising of virgin PVC polymer of K value 58-60 (Suspension Grade), calcium carbonate and natural fibers (wood powder/ rice husk/wheat husk) and non toxic additives (maximum toxicity index of 12 for 100 gms) fabricated with miter joints after applying PVC solvent cement and screwed with full body threaded star headed SS screws having minimum frame density of 750 kg/ cum, screw withdrawal strength of 2200 N (Face) &amp; 1100 N (Edge), minimum compressive strength of 58 N/mm2, modulus of elasticity 900 N/mm2 and resistance to spread of flame of Class A category with property of being termite/borer proof, water/moisture proof and fire retardant and fixed in position with M.S hold fast/lugs/SS dash fasteners of required dia and length complete as per direction of Engineer-In- Charge. (M.S hold fast/lugs or SS dash fasteners shall be paid for separately).
Note: For WPC solid door/window frames, minus 5mm
tolerance in dimensions i.e depth and width of profile shall be acceptable. Variation in profile dimensions on plus side shall be acceptable but no extra payment on this account shall be made.</t>
  </si>
  <si>
    <t>26.86.1</t>
  </si>
  <si>
    <t>Frame size 45 x 70 mm</t>
  </si>
  <si>
    <t>705.85</t>
  </si>
  <si>
    <t>26.86.6</t>
  </si>
  <si>
    <t>Frame size 65 x 125 mm</t>
  </si>
  <si>
    <t>1381.60</t>
  </si>
  <si>
    <t>Providing and fixing factory made single extruded WPC (Wood Polymer Composite) solid decorative type flush door shutter  of required size comprising of virgin polymer of K 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 mm2, modulus of elasticity 850 N/mm2 and resistance to spread of flame of Class A category with property of being termite/ borer proof, water/moisture proof and fire retardant. WPC to be laminated with PVC foil of minimum 14 microns thick of approved design pasted with hot melt adhesive on both faces of shutter and fixing with stainless steel butt hinges of required size with necessary full body threaded star headed counter sunk S.S screws, all as per direction of Engineer-In- Charge.
(Note: stainless steel butt hinges and necessary S.S screws shall be paid separately)</t>
  </si>
  <si>
    <t>26.88.1</t>
  </si>
  <si>
    <t>30 mm thick</t>
  </si>
  <si>
    <t>4764.20</t>
  </si>
  <si>
    <t>26.88.2</t>
  </si>
  <si>
    <t>35 mm thick</t>
  </si>
  <si>
    <t>5432.85</t>
  </si>
  <si>
    <t>Providing and fixing factory made single extruded WPC (Wood Polymer Composite) solid board one side white color and other side of board laminted with PVC foil of minimum 14 micron thickness of approved design pasted with hot melt adhesive for cup boards, work stations and bathroom/kitchen cabinet etc. of required sizes comprising of virgin polymer of K 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 mm2, modulus of elasticity 850 N/mm2 and resistance to spread of flame of Class A category with property of being termite/ borer proof, water/moisture proof and fire retardant and fixing with stainless steel piano hinges/soft close clip on concealed hinges of required size with necessary full body threaded star headed counter sunk S.S screws, all as per direction of
Engineer-In- Charge. (Note: stainless steel piano hinges/soft close clip on concealed hinges and necessary S.S screws shall be paid separately)</t>
  </si>
  <si>
    <t>26.89.1</t>
  </si>
  <si>
    <t>18 mm thick</t>
  </si>
  <si>
    <t>2992.90</t>
  </si>
  <si>
    <t>Total of Schedule Items as per DSR'23</t>
  </si>
  <si>
    <t>Add percentage (%) above/below +/- on DSR 2023 Rates (to be quoted by contractor)</t>
  </si>
  <si>
    <t>Add Amount above/below +/- on the amount for DSR Items as per quoted percentage</t>
  </si>
  <si>
    <t>Total of Schedule Items Part IIIA</t>
  </si>
  <si>
    <t>Total Tax</t>
  </si>
  <si>
    <t>Date:</t>
  </si>
  <si>
    <t>Name:</t>
  </si>
  <si>
    <t>Place:</t>
  </si>
  <si>
    <t>Designation:</t>
  </si>
  <si>
    <t>Name of Package:  Construction of Residential Quarters C and D Type, Transit Camp,  at 400/220kV Dehgam Sub-Station.</t>
  </si>
  <si>
    <t xml:space="preserve">Installation Charges- Sch 3B: Non-Schedule Items for Construction of Residential Quarters C and D Type at 400/220 kV Dehgam S/s </t>
  </si>
  <si>
    <t>Activity Description</t>
  </si>
  <si>
    <t>Rate of GST applicable ( in %)</t>
  </si>
  <si>
    <t>Description</t>
  </si>
  <si>
    <t>Ctype -C</t>
  </si>
  <si>
    <t>Total Erection Charges</t>
  </si>
  <si>
    <t>Total Tax GST</t>
  </si>
  <si>
    <t>Remark</t>
  </si>
  <si>
    <t>8 = 6 x 7</t>
  </si>
  <si>
    <t>Part B: Non - Schedule Items (Civil works)</t>
  </si>
  <si>
    <t>Non-Schedule Item</t>
  </si>
  <si>
    <r>
      <rPr>
        <b/>
        <sz val="10"/>
        <rFont val="Bookman Old Style"/>
        <family val="1"/>
      </rPr>
      <t xml:space="preserve">NS-1 : Supply, </t>
    </r>
    <r>
      <rPr>
        <sz val="10"/>
        <rFont val="Bookman Old Style"/>
        <family val="1"/>
      </rPr>
      <t xml:space="preserve">Diluting and injecting chemical emulsion (excluding of the cost of the chemical emulsion) for PRE-CONSTRUCTIONAL ANTI-termite treatment and creating a continuous chemical barrier under and all-round the column pits, wall trenches, basement excavation, top surface of plinth filling, junction of wall and floor, along the external perimeter of building, expansion joints, over the top surface of consolidated earth on which apron is to be laid, surroundings of pipes and conduits etc. complete as per specifications (Plinth area of the building at ground floor only shall be measured for payment). </t>
    </r>
    <r>
      <rPr>
        <b/>
        <i/>
        <u/>
        <sz val="10"/>
        <rFont val="Bookman Old Style"/>
        <family val="1"/>
      </rPr>
      <t>Chlorpyriphos / Lindane Emulsifiable concentrate 20% with 1% concentration.</t>
    </r>
  </si>
  <si>
    <r>
      <rPr>
        <b/>
        <sz val="10"/>
        <rFont val="Bookman Old Style"/>
        <family val="1"/>
      </rPr>
      <t>NS-2 :</t>
    </r>
    <r>
      <rPr>
        <sz val="10"/>
        <rFont val="Bookman Old Style"/>
        <family val="1"/>
      </rPr>
      <t xml:space="preserve">   Providing &amp; fixing rubber shock absorbers of minimum 25mm dia and 40mm length to be fixed on back side of door including screws etc. all complete.                      </t>
    </r>
  </si>
  <si>
    <r>
      <rPr>
        <b/>
        <sz val="10"/>
        <rFont val="Bookman Old Style"/>
        <family val="1"/>
      </rPr>
      <t>NS-3:</t>
    </r>
    <r>
      <rPr>
        <sz val="10"/>
        <rFont val="Bookman Old Style"/>
        <family val="1"/>
      </rPr>
      <t xml:space="preserve"> Providing and placing  cinder/brick bat filling  to the sunk floors in toilets/kitchen sunks, well compacted carefully by hand beating to required slopes including consolidation, curing, (mix shall be one part of cement  mortar 4 parts of Cinder/brickbat  finishing the same with the cement mortor 1:4 (1cement:4 coarse sand) by adding water proofing compound as per manufacturers recommendations including providing 25mm dia PVC drain pipe of required length. For toilet and Kitchen sunkun portions.</t>
    </r>
  </si>
  <si>
    <r>
      <rPr>
        <b/>
        <sz val="10"/>
        <rFont val="Bookman Old Style"/>
        <family val="1"/>
      </rPr>
      <t>NS-4 :</t>
    </r>
    <r>
      <rPr>
        <sz val="10"/>
        <rFont val="Bookman Old Style"/>
        <family val="1"/>
      </rPr>
      <t xml:space="preserve"> Providing, fixing , laying, testing &amp; commissioning (Concealed/surface mounted or underground) uPVC SWR Rigid pipes confirming to IS 13592-1992 of PRICE/SUPREME/FINOLEX or equivalent make of working pressure 6kg/sq.cm for drainage line including necessary fittings such as couplers, bends, tees, cross tees, cowls, clamps, rubber packing ring etc. confirming to DIN 19561, DIN 19534, IS 14735-99, IS-5382, joining with adhessive solvent cement including cost of jointing materials and all other necessary fixtures, fitting, air and water tight testing of the line etc. complete at all levels. (Centre line length of completed pipe line shall be measured for payment purpose)</t>
    </r>
  </si>
  <si>
    <r>
      <rPr>
        <b/>
        <sz val="10"/>
        <rFont val="Bookman Old Style"/>
        <family val="1"/>
      </rPr>
      <t xml:space="preserve">NS-4A : </t>
    </r>
    <r>
      <rPr>
        <sz val="10"/>
        <rFont val="Bookman Old Style"/>
        <family val="1"/>
      </rPr>
      <t>40mm outer dia.</t>
    </r>
  </si>
  <si>
    <r>
      <rPr>
        <b/>
        <sz val="10"/>
        <rFont val="Bookman Old Style"/>
        <family val="1"/>
      </rPr>
      <t xml:space="preserve">NS-4B : </t>
    </r>
    <r>
      <rPr>
        <sz val="10"/>
        <rFont val="Bookman Old Style"/>
        <family val="1"/>
      </rPr>
      <t>75mm outer dia.</t>
    </r>
  </si>
  <si>
    <r>
      <rPr>
        <b/>
        <sz val="10"/>
        <rFont val="Bookman Old Style"/>
        <family val="1"/>
      </rPr>
      <t xml:space="preserve">NS-4C : </t>
    </r>
    <r>
      <rPr>
        <sz val="10"/>
        <rFont val="Bookman Old Style"/>
        <family val="1"/>
      </rPr>
      <t>110mm outer dia.</t>
    </r>
  </si>
  <si>
    <r>
      <rPr>
        <b/>
        <sz val="10"/>
        <rFont val="Bookman Old Style"/>
        <family val="1"/>
      </rPr>
      <t>NS-5 :</t>
    </r>
    <r>
      <rPr>
        <sz val="10"/>
        <rFont val="Bookman Old Style"/>
        <family val="1"/>
      </rPr>
      <t xml:space="preserve"> Providing, fixing, testing and commissioning uPVC SWR Nahani trap, plain floor trap/ Multi floor trap with strainer/top cover etc. confirming to DIN 19531, DIN 19534, IS 14735-99, IS-5382 of 110 mm dia inlet and 75 mm outlet nominal dia. including fixing PVC reducer of 110mm dia. to 75 mm dia. and jointing with adhessive solvent cement including cost of cutting and making good the walls and floors at all levels etc. complete.</t>
    </r>
  </si>
  <si>
    <r>
      <rPr>
        <b/>
        <sz val="10"/>
        <rFont val="Bookman Old Style"/>
        <family val="1"/>
      </rPr>
      <t>NS-6 :</t>
    </r>
    <r>
      <rPr>
        <sz val="10"/>
        <rFont val="Bookman Old Style"/>
        <family val="1"/>
      </rPr>
      <t xml:space="preserve">  Providing and fixing fly proof stainless steel grade 304 wire gauge, to windows and clrestory windows using wire gauge with average width of aperture 1.4mm in both directions with wire of dia. 0.50mm all complete.
In sliding aluminium window shutter as well as ventilators</t>
    </r>
  </si>
  <si>
    <r>
      <rPr>
        <b/>
        <sz val="10"/>
        <rFont val="Bookman Old Style"/>
        <family val="1"/>
      </rPr>
      <t>NS-7 :</t>
    </r>
    <r>
      <rPr>
        <sz val="10"/>
        <rFont val="Bookman Old Style"/>
        <family val="1"/>
      </rPr>
      <t xml:space="preserve">  Providing &amp; fixing Hindware make or equivalent bathroom accessories including cutting wall/making holes and making good the surface with the same finish as directed by the Engineer in charge.</t>
    </r>
  </si>
  <si>
    <r>
      <rPr>
        <b/>
        <sz val="10"/>
        <rFont val="Bookman Old Style"/>
        <family val="1"/>
      </rPr>
      <t>NS-7A:</t>
    </r>
    <r>
      <rPr>
        <sz val="10"/>
        <rFont val="Bookman Old Style"/>
        <family val="1"/>
      </rPr>
      <t xml:space="preserve"> CP brass high flow single lever concealed diverter with body and plate for bath and shower system equivalent to kohler make K-72329IN-4FP-CP or Jaquar make FUS-CHR-29227 </t>
    </r>
  </si>
  <si>
    <r>
      <rPr>
        <b/>
        <sz val="10"/>
        <rFont val="Bookman Old Style"/>
        <family val="1"/>
      </rPr>
      <t>NS-7B</t>
    </r>
    <r>
      <rPr>
        <sz val="10"/>
        <rFont val="Bookman Old Style"/>
        <family val="1"/>
      </rPr>
      <t xml:space="preserve"> CP brass hand shower (Health faucet) for WC/EWC system -Jaquar ALD-CHR-573 or kohler make K-12925IN-CP</t>
    </r>
  </si>
  <si>
    <r>
      <rPr>
        <b/>
        <sz val="11"/>
        <color rgb="FF000000"/>
        <rFont val="Calibri"/>
        <family val="2"/>
      </rPr>
      <t>NS 7C</t>
    </r>
    <r>
      <rPr>
        <sz val="11"/>
        <color rgb="FF000000"/>
        <rFont val="Calibri"/>
        <family val="2"/>
      </rPr>
      <t xml:space="preserve">  CP Concealed flush valve 32 mm of make Jaquar FLV-CHR-1095 or equivalent make as approved complete.</t>
    </r>
  </si>
  <si>
    <r>
      <rPr>
        <b/>
        <sz val="11"/>
        <rFont val="Cambria"/>
        <family val="1"/>
      </rPr>
      <t>NS-8</t>
    </r>
    <r>
      <rPr>
        <sz val="11"/>
        <rFont val="Cambria"/>
        <family val="1"/>
      </rPr>
      <t xml:space="preserve"> Forming groove of uniform size in the external plaster surface as per approved pattern using wooden battens, nailed to the under layer, including removal of wooden battens, repair to the edges of panels and finishing the groove complete as per specifications and direction of the Engineer-in-charge :</t>
    </r>
  </si>
  <si>
    <t>20 mm wide and 6 mm deep groove</t>
  </si>
  <si>
    <r>
      <rPr>
        <b/>
        <sz val="11"/>
        <rFont val="Cambria"/>
        <family val="1"/>
      </rPr>
      <t>NS-9</t>
    </r>
    <r>
      <rPr>
        <sz val="11"/>
        <rFont val="Cambria"/>
        <family val="1"/>
      </rPr>
      <t xml:space="preserve"> Providing and fixing C.P.  brass towel ring  of make  kohler cat no- 17528T-CP  or  Jaquar Continental: ACN-CHR-1121N or equivalent make  fixed  with   PVC cleats and brass screws including  cutting and making good the walls wherever required complete as directed by Engineer-in-charge.</t>
    </r>
  </si>
  <si>
    <r>
      <rPr>
        <b/>
        <sz val="11"/>
        <color indexed="8"/>
        <rFont val="Bookman Old Style"/>
        <family val="1"/>
      </rPr>
      <t>NS-10</t>
    </r>
    <r>
      <rPr>
        <sz val="11"/>
        <color indexed="8"/>
        <rFont val="Bookman Old Style"/>
        <family val="1"/>
      </rPr>
      <t xml:space="preserve">  Providing and Fixing Towel rack with single rail of make Jaquar -Cat No: AHS-CHR-1581 or ,kohler cat no- 17529T-CP or  equivalent as approved  with Rawl Plugs and brass screws complete as directed by Engineer-in-charge.</t>
    </r>
  </si>
  <si>
    <r>
      <rPr>
        <b/>
        <sz val="11"/>
        <color indexed="8"/>
        <rFont val="Bookman Old Style"/>
        <family val="1"/>
      </rPr>
      <t>NS-11</t>
    </r>
    <r>
      <rPr>
        <sz val="11"/>
        <color indexed="8"/>
        <rFont val="Bookman Old Style"/>
        <family val="1"/>
      </rPr>
      <t xml:space="preserve">  Providing and fixing liquid soap dispenser horizontal /vertical matt finish with simple push lever of make Jaquar ACN-CHR-1137N or Kohler cat K -10712D-CP or equivalent as approved including  cutting and making good the walls, wherever required complete as directed by Engineer-in-charge.</t>
    </r>
  </si>
  <si>
    <r>
      <rPr>
        <b/>
        <sz val="11"/>
        <color indexed="8"/>
        <rFont val="Bookman Old Style"/>
        <family val="1"/>
      </rPr>
      <t>NS-12</t>
    </r>
    <r>
      <rPr>
        <sz val="11"/>
        <color indexed="8"/>
        <rFont val="Bookman Old Style"/>
        <family val="1"/>
      </rPr>
      <t xml:space="preserve">  Providing and Fixing C.P. brass Central Hole  basin mixer without pop up waste system of make Jaquar Model: CON-CHR-167KNB or kohler cat no- 16027IN-4ND-CP or equivalent make as approved with 450mm long copper pipe and brass nuts including cutting and making good the walls wherever required complete as directed by Engineer-in-charge.  </t>
    </r>
  </si>
  <si>
    <r>
      <rPr>
        <b/>
        <sz val="11"/>
        <color indexed="8"/>
        <rFont val="Bookman Old Style"/>
        <family val="1"/>
      </rPr>
      <t xml:space="preserve">NS-13 </t>
    </r>
    <r>
      <rPr>
        <sz val="11"/>
        <color indexed="8"/>
        <rFont val="Bookman Old Style"/>
        <family val="1"/>
      </rPr>
      <t xml:space="preserve"> Providing and Fixing Over head Rose shower with revolving joint (with body rotation), 115 mm long shower arm of make Jaquar Cat No: OHS-CHR-1989 or kohler cat no- 16356IN-A-CP or  equivalent make as approved complete as directed by Engineer-in-charge </t>
    </r>
  </si>
  <si>
    <r>
      <rPr>
        <b/>
        <sz val="11"/>
        <color indexed="8"/>
        <rFont val="Bookman Old Style"/>
        <family val="1"/>
      </rPr>
      <t>NS-14</t>
    </r>
    <r>
      <rPr>
        <sz val="11"/>
        <color indexed="8"/>
        <rFont val="Bookman Old Style"/>
        <family val="1"/>
      </rPr>
      <t xml:space="preserve">  Providing and Fixing Soap dish of make Jaquar Continental ACN-CHR-1131 N or kohler cat no- 17524T-CP  or   equivalent make as approved with PVC / Wooden plugs and screws including making good the walls wherever required complete as directed by Engineer-in-charge.</t>
    </r>
  </si>
  <si>
    <r>
      <rPr>
        <b/>
        <sz val="11"/>
        <color indexed="8"/>
        <rFont val="Bookman Old Style"/>
        <family val="1"/>
      </rPr>
      <t xml:space="preserve">NS-15 </t>
    </r>
    <r>
      <rPr>
        <sz val="11"/>
        <color indexed="8"/>
        <rFont val="Bookman Old Style"/>
        <family val="1"/>
      </rPr>
      <t xml:space="preserve"> Providing and fixing 6mm thick Clear mirror with bevelled edge on the wall over 6mm thick polycorbonate sheet with ss screw / stud,  machine cut in required size, approved shade &amp; colour etc. complete with all respect at all levels as directed by Engineer-in-charge. (Sample of Mirror shall be got approved from Engineer-in-Charge).</t>
    </r>
  </si>
  <si>
    <r>
      <rPr>
        <b/>
        <sz val="11"/>
        <color indexed="8"/>
        <rFont val="Bookman Old Style"/>
        <family val="1"/>
      </rPr>
      <t>NS-16</t>
    </r>
    <r>
      <rPr>
        <sz val="11"/>
        <color indexed="8"/>
        <rFont val="Bookman Old Style"/>
        <family val="1"/>
      </rPr>
      <t xml:space="preserve">  Providing and Fixing 32mm CP Brass bottle trap complete with 250 mm long wall connecting pipe of Jaquar ALD-CHR-769 B or kohler cat no- 16407IN-CP or equivalent make as  approved  of size   including CP Wall flange complete as directed by Engineer-in-charge.</t>
    </r>
  </si>
  <si>
    <r>
      <rPr>
        <b/>
        <sz val="11"/>
        <color indexed="8"/>
        <rFont val="Bookman Old Style"/>
        <family val="1"/>
      </rPr>
      <t>NS-17</t>
    </r>
    <r>
      <rPr>
        <sz val="11"/>
        <color indexed="8"/>
        <rFont val="Bookman Old Style"/>
        <family val="1"/>
      </rPr>
      <t xml:space="preserve">  Providing and fixing  white color vitreous China oval shape, under counter wash basin of make of Kohler cat. no. 2211 IN-O or jaquar FLS-WHT-0401 or  equivalent as approved of 32mm dia outlet with CP Brass connection, Rubber adopter for waste connection and CI Brackets etc including cutting and making good the walls wherever required complete as per direction of engineer-in-charge.</t>
    </r>
  </si>
  <si>
    <r>
      <rPr>
        <b/>
        <sz val="11"/>
        <color indexed="8"/>
        <rFont val="Bookman Old Style"/>
        <family val="1"/>
      </rPr>
      <t>NS-19</t>
    </r>
    <r>
      <rPr>
        <sz val="11"/>
        <color indexed="8"/>
        <rFont val="Bookman Old Style"/>
        <family val="1"/>
      </rPr>
      <t xml:space="preserve">  Grouting of pressed steel door frames, profile B and Profile C with CC 1:2:4(1 cement:2 sand:4 gardeded agrregate 12.5mm  nominal size)</t>
    </r>
  </si>
  <si>
    <t>Cum</t>
  </si>
  <si>
    <t>KG</t>
  </si>
  <si>
    <t xml:space="preserve"> </t>
  </si>
  <si>
    <t xml:space="preserve">Total for Non-Schedule Items (Schedule II) </t>
  </si>
  <si>
    <t># In case the bidder leaves the cell for confirmation of the SAC and/or  GST rate “blank”,  the SAC and corresponding GST rate indicated by the Employer shall be deemed to be the one confirmed by the Bidder.</t>
  </si>
  <si>
    <t xml:space="preserve">Date : </t>
  </si>
  <si>
    <t>Printed Name   :</t>
  </si>
  <si>
    <t>Place :</t>
  </si>
  <si>
    <t>Designation   :</t>
  </si>
  <si>
    <t>BILL OF QUNATITIES FOR  Type- C AS PER STANDARD TOWNSHIP DRAWING</t>
  </si>
  <si>
    <t>SL.No.</t>
  </si>
  <si>
    <t>D.S.R 2021 Item No</t>
  </si>
  <si>
    <t>DESCRIPTION OF ITEM</t>
  </si>
  <si>
    <t>UNIT</t>
  </si>
  <si>
    <t>No.</t>
  </si>
  <si>
    <t>Length</t>
  </si>
  <si>
    <t>Breadth/Width</t>
  </si>
  <si>
    <t>Height</t>
  </si>
  <si>
    <t>B2 (Qty for 01 block)</t>
  </si>
  <si>
    <r>
      <t xml:space="preserve">PART -A SCHEDULE ITEMS - </t>
    </r>
    <r>
      <rPr>
        <b/>
        <sz val="11"/>
        <color indexed="10"/>
        <rFont val="Cambria"/>
        <family val="1"/>
      </rPr>
      <t>(DSR 2021)</t>
    </r>
  </si>
  <si>
    <t>Total excavation</t>
  </si>
  <si>
    <t>Deduct filling</t>
  </si>
  <si>
    <t>Total</t>
  </si>
  <si>
    <t>say</t>
  </si>
  <si>
    <t>3A</t>
  </si>
  <si>
    <t>Earth work in excavation by mechanical means (Hydraulic excavator)/ manual means over areas (exceeding 30 cm in depth, 1.5 m in width as well as 10 sqm on plan) including getting out and disposal of excavated earth lead upto 50 m and lift upto 1.5 m, as d</t>
  </si>
  <si>
    <t>cu.m</t>
  </si>
  <si>
    <t>3B</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</si>
  <si>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</si>
  <si>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All kinds of soil.</t>
  </si>
  <si>
    <t>PLINTH BEAM</t>
  </si>
  <si>
    <t>3C</t>
  </si>
  <si>
    <t>Extra for excavating trenches for pipes, cables etc. in all kinds of soil for depth exceeding 1.5 m, but not exceeding 3 m. (Rate is over corresponding basic item for depth upto 1.5 metre).</t>
  </si>
  <si>
    <t>2.10.1</t>
  </si>
  <si>
    <t>mtrs</t>
  </si>
  <si>
    <t>Cu.m.</t>
  </si>
  <si>
    <t>Total Excavation</t>
  </si>
  <si>
    <t>Deduct PCC</t>
  </si>
  <si>
    <t>Deduct RCC in footing</t>
  </si>
  <si>
    <t>Deduct RCC in column upto plinth</t>
  </si>
  <si>
    <t>Volume of moorum filling below foundations</t>
  </si>
  <si>
    <t>2.26</t>
  </si>
  <si>
    <t>6.2</t>
  </si>
  <si>
    <t>FILLING ABOVE GROUND As per block b1 Area</t>
  </si>
  <si>
    <t>1:4:8 (1 cement : 4 coarse sand : 8 graded stone aggregate 40 mm nominal size)</t>
  </si>
  <si>
    <t>FOOTING</t>
  </si>
  <si>
    <t>Providing and laying cement concrete in retaining walls, return walls, walls (any thickness) including attached pilasters, columns, piers, abutments, pillars, posts, struts, buttresses, string or lacing courses,parapets, coping, bed blocks, anchor blocks, plain window sills, fillets,sunken floor,etc., up to floor five level, excluding the cost of centering,shuttering and finishing :</t>
  </si>
  <si>
    <t>Parapet wall top</t>
  </si>
  <si>
    <t>For pcc</t>
  </si>
  <si>
    <t>At plinth level</t>
  </si>
  <si>
    <t>Extra for providing and mixing water proofing material in cement concrete per 50 kg work in doses by weight of cement as per manufacturer's specification.</t>
  </si>
  <si>
    <t>per 50 kg cement</t>
  </si>
  <si>
    <t>Applying a coat of residual petroleum bitumen of grade of VG-10 of approved quality using 1.7 kg per square metre on damp proof course after cleaning the surface with brushes and finally with a piece of cloth lightly soaked in kerosene oil.</t>
  </si>
  <si>
    <t>Making plinth protection 50mm thick of cement concrete 1:3:6 ( 1 cement : 3 coarse sand : 6 graded stone aggregate 20 mm nominal size) over 75 mm thick bed of dry brick ballast 40 mm nominal size, well rammed and consolidated and grouted with fine sand, including finishing the top smooth.</t>
  </si>
  <si>
    <t>15</t>
  </si>
  <si>
    <t>Footing pedestal</t>
  </si>
  <si>
    <t>Walls (any thickness) including attached pilasters, buttresses, plinth &amp; string courses etc. U.G.W.T.</t>
  </si>
  <si>
    <t>FF slab + Roof Slab</t>
  </si>
  <si>
    <t>each unit area</t>
  </si>
  <si>
    <t>Stair foyer</t>
  </si>
  <si>
    <t>Landing</t>
  </si>
  <si>
    <t>Stair cabin</t>
  </si>
  <si>
    <t>D)</t>
  </si>
  <si>
    <t>Gr.Slab lvl</t>
  </si>
  <si>
    <t>First Floor slab</t>
  </si>
  <si>
    <t>Second Floor slab</t>
  </si>
  <si>
    <t>Roof slab level beam</t>
  </si>
  <si>
    <t>RCC Columns upto plinth level</t>
  </si>
  <si>
    <t>Plinth to gf slab Column</t>
  </si>
  <si>
    <t>first floor to second floor</t>
  </si>
  <si>
    <t xml:space="preserve">second floor to terrace </t>
  </si>
  <si>
    <t>stair cabin</t>
  </si>
  <si>
    <t>F)</t>
  </si>
  <si>
    <t>Staircase Waiste slab- HP TO First Floor</t>
  </si>
  <si>
    <t>First floor to second floor</t>
  </si>
  <si>
    <t>second floor to terrace</t>
  </si>
  <si>
    <t>G)</t>
  </si>
  <si>
    <t>Drawing room balcony pardi</t>
  </si>
  <si>
    <t>Lintel beams over internal doors</t>
  </si>
  <si>
    <t>Window Chajja</t>
  </si>
  <si>
    <t>edge of chajja</t>
  </si>
  <si>
    <t>Weathershade chajjas</t>
  </si>
  <si>
    <t>Edge of chajja in RFT</t>
  </si>
  <si>
    <t>NS21</t>
  </si>
  <si>
    <t>Steel Reinforcement for R.C.C. work including straightening, cutting, bending, placing in postion and binding all complete up to plinth level.</t>
  </si>
  <si>
    <t>Thermo-Mechanically Treated bars</t>
  </si>
  <si>
    <t>Kg.</t>
  </si>
  <si>
    <t>Footing</t>
  </si>
  <si>
    <t>Comlumn upto plinth lvl</t>
  </si>
  <si>
    <t>Grad slab</t>
  </si>
  <si>
    <t>Plinth beam</t>
  </si>
  <si>
    <t>UGWT Bottom and top slab</t>
  </si>
  <si>
    <t>UGWT wall</t>
  </si>
  <si>
    <t>Total for Steel upto plinth lvl</t>
  </si>
  <si>
    <t>18</t>
  </si>
  <si>
    <t>NS22</t>
  </si>
  <si>
    <t>Steel Reinforcement for R.C.C. work including straightening, cutting, bending, placing in postion and binding all complete above plinth level.</t>
  </si>
  <si>
    <t>As per standard</t>
  </si>
  <si>
    <t>Columns above plinth level upto Floor V</t>
  </si>
  <si>
    <t>Beam</t>
  </si>
  <si>
    <t>slab</t>
  </si>
  <si>
    <t>Add for plaster drip corse/groove in plastered surface or moulding to RCC projections.</t>
  </si>
  <si>
    <t>Mtr.</t>
  </si>
  <si>
    <t>Window chajja</t>
  </si>
  <si>
    <t>At mumty level</t>
  </si>
  <si>
    <t>Providing and laying in position machine batched and machine mixed design mix M-25 grade cement concrete for reinforced cement concrete work, using cement content as per approved design mix, including pumping of concrete  to site of laying but excluding the cost of centering, shuttering, finishing and reinforcement, including  admixtures in recommended proportions as per IS : 9103 to accelerate/ retard setting of concrete, improve workability without impairing strength and durability as per direction of the Engineer - in - charge.</t>
  </si>
  <si>
    <t>(Note :- Cement content considered in this item is @ 330 kg/cum. Excess/less cement used as per design mix is payable/ recoverable separately).</t>
  </si>
  <si>
    <t>5.33.1</t>
  </si>
  <si>
    <t>All works upto plinth level</t>
  </si>
  <si>
    <t>Cu.m</t>
  </si>
  <si>
    <t>sub-total (A)</t>
  </si>
  <si>
    <t>Sub-total (B)</t>
  </si>
  <si>
    <t>Floor Slab</t>
  </si>
  <si>
    <t>as per unit carpet area</t>
  </si>
  <si>
    <t>Sub-total (C)</t>
  </si>
  <si>
    <t>Depth</t>
  </si>
  <si>
    <t>Sub-Total (D)</t>
  </si>
  <si>
    <t>compact earth</t>
  </si>
  <si>
    <t>PCC</t>
  </si>
  <si>
    <t>Say</t>
  </si>
  <si>
    <t>Pedestal</t>
  </si>
  <si>
    <t>5.33.2</t>
  </si>
  <si>
    <t>All works above plinth level upto floor V level</t>
  </si>
  <si>
    <t>GF slab level beam</t>
  </si>
  <si>
    <t>Plinth</t>
  </si>
  <si>
    <t>FF slab level beam</t>
  </si>
  <si>
    <t>SF slab level beam</t>
  </si>
  <si>
    <t>Sub-Total (A)</t>
  </si>
  <si>
    <t>GF Slab</t>
  </si>
  <si>
    <t>Staircase Waiste slab</t>
  </si>
  <si>
    <t>Kitchen platform slab</t>
  </si>
  <si>
    <t>Kitchen loft</t>
  </si>
  <si>
    <t>Facia in canopy</t>
  </si>
  <si>
    <t>Sub-Total (B)</t>
  </si>
  <si>
    <t>RCC columns From Plinth level to Second Floor level</t>
  </si>
  <si>
    <t>RCC in Columns above roof slab upto parapet level</t>
  </si>
  <si>
    <t>RCC columns from roof level to mumty parapet level</t>
  </si>
  <si>
    <t xml:space="preserve">Sub-Total © </t>
  </si>
  <si>
    <t>chajja</t>
  </si>
  <si>
    <t>Total for chajja</t>
  </si>
  <si>
    <t>quintal</t>
  </si>
  <si>
    <t>Upto plinth level</t>
  </si>
  <si>
    <t>@.50 qtl/cu.m.</t>
  </si>
  <si>
    <t>Above plinth level</t>
  </si>
  <si>
    <t>For surface drain</t>
  </si>
  <si>
    <t>Below plinth beam</t>
  </si>
  <si>
    <t>Brick work with common burnt clay F.P.S. (non modular) bricks of class designation 7.5 in superstructure above plinth level up to floor V level in all shapes and sizes in</t>
  </si>
  <si>
    <t>Less winvow</t>
  </si>
  <si>
    <t>First Floor</t>
  </si>
  <si>
    <t>x</t>
  </si>
  <si>
    <t>=</t>
  </si>
  <si>
    <t>Second Floor</t>
  </si>
  <si>
    <t>cabin</t>
  </si>
  <si>
    <t>Extra for providing and placing in position 2 Nos., 6mm dia M.S. bars at every third course of half brick masonry.</t>
  </si>
  <si>
    <t>Qty same as half brick work</t>
  </si>
  <si>
    <t>26.1</t>
  </si>
  <si>
    <t>23.5</t>
  </si>
  <si>
    <t>Supplying, filling, spreading &amp; leveling stone boulders of size range 5 cm to 20 cm, in recharge pit, in the required thickness, for all leads &amp; lifts, all complete as per direction of Engineer-in-charge</t>
  </si>
  <si>
    <t>CU.M.</t>
  </si>
  <si>
    <t>26.2</t>
  </si>
  <si>
    <t>23.7</t>
  </si>
  <si>
    <t>Supplying, filling, spreading &amp; leveling coarse sand of size range 1.5
mm to 2 mm in recharge pit, in required thickness over gravel layer,
for all leads &amp; lifts, all complete as per direction of Engineer -incharge</t>
  </si>
  <si>
    <t>Providing and fixing 18 mm thick  gang saw cut, mirror polished, premoulded and prepolished, machine cut for  kitchen platforms, vanity counters, window sills, facias and similar locations of required size of approved shade, colour and texture laid over 20 mm thick base cement mortar 1:4 (1 cement : 4 coarse sand) with joints treated with white cement, mixed with matching pigment, epoxy touch ups, including rubbing curing, moulding and polishing to edges to give high gloss finish etc. complete at all levels.</t>
  </si>
  <si>
    <t>A)</t>
  </si>
  <si>
    <t>Kitchen Shelf</t>
  </si>
  <si>
    <t>Wash</t>
  </si>
  <si>
    <t>B)</t>
  </si>
  <si>
    <t>Windpw sill</t>
  </si>
  <si>
    <t>Area of slab over 0.50 sqm Kitchen platform</t>
  </si>
  <si>
    <t>28</t>
  </si>
  <si>
    <t>31</t>
  </si>
  <si>
    <t>Providing and fixing wire gauge shutters using stainless steel grade 304 wire gauge with wire of dia 0.5 mm and average width of aperture 1.4 mm in both directions for doors, windows and clerestory windows with necessary screws ::</t>
  </si>
  <si>
    <t>Main door</t>
  </si>
  <si>
    <t>For Windows</t>
  </si>
  <si>
    <t>Balcony railing 49.5x49.5x3.6 mm living room</t>
  </si>
  <si>
    <t>18 kg per meter</t>
  </si>
  <si>
    <t>25mm pipe</t>
  </si>
  <si>
    <t>2.41 kg per meter</t>
  </si>
  <si>
    <t>bed</t>
  </si>
  <si>
    <t>verticalsupport</t>
  </si>
  <si>
    <t>40mm pipe</t>
  </si>
  <si>
    <t>3.56 kg per meter</t>
  </si>
  <si>
    <t>@ 15kg/sq.m. of window area</t>
  </si>
  <si>
    <t>@15 kg/m.</t>
  </si>
  <si>
    <t>Toilets D3</t>
  </si>
  <si>
    <t>Providing and fixing factory made 30 mm thick door shutter made of solid PVC foam profile. The styles &amp; rails shall be of size 75 mm x 30 mm having wall thickness 5 mm. The styles, top &amp; bottom rails shall have one side wall thickness of 15 mm integrally extruded on the hinge side of the profile for better screw holding power. The styles and rails shall be reinforced with M.S. tubes of size 33 mm x 17 mmx 1 mm, painted with primer , all four corners of reinforcement to be welded or sealed. Solid PVC extruded bidding (push fit type) will be set inside the styles and the rails with a cavity, to receive single piece extruded 5 mm PVC sheet as panel. The styles and rails will be mitred cut and joint with the help of PVC solvent cement &amp; self driven self tapping screws. Single piece extruded solid PVC lock rail of size 100 mm x 30 mm with wall thickness 5 mm &amp; 15 mm integrally extruded in the middle of the lock rail &amp; fixed with styles with the help of PVC solvent cement &amp; self driven self tapping screws of size 100 mm x 8 mm complete as per manufacturer's specifications and direction of Engineer-in-charge.</t>
  </si>
  <si>
    <t>Decorative finish (both side wood grained finish)</t>
  </si>
  <si>
    <t>Providing and fixing ISI marked flush door shutters conforming to IS : 2202 (Part I) decorative type, core of block board construction with frame of 1st class hard wood and well matched teak 3 ply veneering with vertical grains or cross bands and face ven</t>
  </si>
  <si>
    <t>35 mm thick including ISI marked Stainless Steel butt hinges
with necessary screws</t>
  </si>
  <si>
    <t>D2</t>
  </si>
  <si>
    <t>Sq.m</t>
  </si>
  <si>
    <t>D1 (mumty door)</t>
  </si>
  <si>
    <t>Staircase railing 40 mm NB</t>
  </si>
  <si>
    <t>40</t>
  </si>
  <si>
    <t>In treads</t>
  </si>
  <si>
    <t>In risers</t>
  </si>
  <si>
    <t>In landings</t>
  </si>
  <si>
    <t>Entrance</t>
  </si>
  <si>
    <t>Extra for marble stone flooring in treads of steps and risers using single length up to 2.00 metre . Main entry</t>
  </si>
  <si>
    <t>In dado of toilet</t>
  </si>
  <si>
    <t>In dado above kitchen platform toilet</t>
  </si>
  <si>
    <t>Providing and laying rectified Glazed Ceramic floor tiles of size 300x300 mm or more (thickness to be specified by the manufacturer), of 1st quality conforming to IS : 15622, of approved make, in all colours, shades, except White, Ivory, Grey, Fume Red Brown, laid on 20 mm thick Cement Mortar 1:4 (1 Cement : 4 Coarse sand), including pointing the joints with white cement and matching pigments etc., complete.</t>
  </si>
  <si>
    <t>In toilet</t>
  </si>
  <si>
    <t>WASH</t>
  </si>
  <si>
    <t>(A)</t>
  </si>
  <si>
    <t>Qty same as that of flooring</t>
  </si>
  <si>
    <t>Providing and fixing on wall face unplasticised -Rigid PVC rain water pipes conforming to IS: 13592 Type A including jointing with seal ring conforming to IS: 5382 leaving 10 mm gap for thermal expansion.</t>
  </si>
  <si>
    <t>( i )</t>
  </si>
  <si>
    <t>Single socketed pipes</t>
  </si>
  <si>
    <t>SAY</t>
  </si>
  <si>
    <t>C)</t>
  </si>
  <si>
    <t>Providing and fixing PTMT grating of approved quality and colour.</t>
  </si>
  <si>
    <t>Rectangular type with openable circular lid
18.58.2.1 150 mm nominal size square 100 mm
diameter of the inner hinged round grating</t>
  </si>
  <si>
    <t>12 mm cement plaster of mix : slab</t>
  </si>
  <si>
    <t>6 MM</t>
  </si>
  <si>
    <t>Each unit</t>
  </si>
  <si>
    <t>HP Slab</t>
  </si>
  <si>
    <t>Stair cabin slab</t>
  </si>
  <si>
    <t>Stair bottom</t>
  </si>
  <si>
    <t>Stair side</t>
  </si>
  <si>
    <t xml:space="preserve">15 mm cement plaster on rough side of single or half brick masonry wall of mix : </t>
  </si>
  <si>
    <t>Sqm.</t>
  </si>
  <si>
    <t>Hollow plinth Column</t>
  </si>
  <si>
    <t>stair wall</t>
  </si>
  <si>
    <t>Bedroom 1 (2 nos)</t>
  </si>
  <si>
    <t>long wall</t>
  </si>
  <si>
    <t>deduction</t>
  </si>
  <si>
    <t>window</t>
  </si>
  <si>
    <t>door</t>
  </si>
  <si>
    <t>short wall</t>
  </si>
  <si>
    <t>Bedroom 2 (2 nos)</t>
  </si>
  <si>
    <t>Kitchen(2 nos)</t>
  </si>
  <si>
    <t>Drawing room(2 nos)</t>
  </si>
  <si>
    <t>opening</t>
  </si>
  <si>
    <t>Foyer(2 nos)</t>
  </si>
  <si>
    <t>Toilet plaster</t>
  </si>
  <si>
    <t>Cabin</t>
  </si>
  <si>
    <t>Parapet plaster</t>
  </si>
  <si>
    <t>LS</t>
  </si>
  <si>
    <t>18 mm cement plaster in two coats under layer 12 mm thick cement plaster 1:5 (1 Cement : 5 Coarse sand)  finished with top layer 6 mm thick cement plaster 1:6 (1 Cement : 6 Fine sand)</t>
  </si>
  <si>
    <t>Hollow plinth</t>
  </si>
  <si>
    <t>Outer perimiter</t>
  </si>
  <si>
    <t>Less window</t>
  </si>
  <si>
    <t>Less balcony gaps</t>
  </si>
  <si>
    <t>Providing and applying white cement based putty of average thickness
1 mm, of approved brand and manufacturer, over the plastered wall
surface to prepare the surface even and smooth complete</t>
  </si>
  <si>
    <t>Qty same as internal plaster including ceiling except staircase, stilt area</t>
  </si>
  <si>
    <t>INCLUDING STAIR</t>
  </si>
  <si>
    <t>New work (Two or more coats applied @ 1.43 ltr/10 sqm over and including priming coat of exterior primer applied @ 2.20 kg/10 sqm)</t>
  </si>
  <si>
    <t>FULL</t>
  </si>
  <si>
    <t>MS Work wherever required</t>
  </si>
  <si>
    <t>Providing and laying 60mm thick faciory made cement concrete interlocking paver block of M -30 grade made by block making machine with strong vibratory compaction, of approved size, design &amp; shape, laid in required colour and pattern over and including 50mm
thick compacted bed of coarse sand, filling the joints with line sand etc. all complete as per the direction of Engineer-in-charge.</t>
  </si>
  <si>
    <t>Entrance pavement</t>
  </si>
  <si>
    <t>17.7B</t>
  </si>
  <si>
    <t>Providing and fixing wash basin with C.I. brackets, 15 mm PTMT pillar cock, 32 mm PTMT waste coupling of standard pattern, including painting of fittings and brackets, cutting and making good the walls wherever required. White Vitreous China Flat back wash basin size 550x400 mm with single 15 mm PTMT pillar cock.</t>
  </si>
  <si>
    <t>(a)</t>
  </si>
  <si>
    <t>White Vitreous China Wash basin size 550x400 mm with a 15 mm CP Brass single hole basin mixer</t>
  </si>
  <si>
    <t>Providing and fixing 600x450 mm beveled edge mirror of superior glass (of approved quality) complete with 6 mm thick hard board ground fixed to wooden cleats with C.P . brass screws and washers complete. each 817.95</t>
  </si>
  <si>
    <t xml:space="preserve">Providing and fixing PTMT towel ring trapezoidal shape 215 mm long, 200 mm wide with a minimum distances of 37 mm from wall face with concealed fittings arrangement of approved quality, colour and make weighing not less than 88 gms </t>
  </si>
  <si>
    <t xml:space="preserve">Providing and fixing Chlorinated Polyvinyl Chloride (CPVC) pipes, having thermal stability for hot &amp; cold water supply, including all CPVC plain &amp; brass threaded fittings, i/c fixing the pipe with clamps at 1.00 m spacing. This includes jointing of pipes </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</si>
  <si>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t>
  </si>
  <si>
    <t>Providing and fixing CP brass shower rose with 15 or 20 mm inlet.</t>
  </si>
  <si>
    <t>100 mm diameter</t>
  </si>
  <si>
    <t>Providing and placing on terrace(at all floor levels) polyethylene water storage tank ISI: 12701 marked with cover and suitable locking arrangement and making necessary holes for inlet,outlet and overflow pipes but without fittings and the base suport for tank:</t>
  </si>
  <si>
    <t>18.54</t>
  </si>
  <si>
    <t>Providing and fixing PTMT bib cock of approved quality and colour</t>
  </si>
  <si>
    <t>18.54.1</t>
  </si>
  <si>
    <t>18.55</t>
  </si>
  <si>
    <t>Providing and fixing PTMT stop cock of approved quality and colour</t>
  </si>
  <si>
    <t>18.55.2</t>
  </si>
  <si>
    <t>18.56</t>
  </si>
  <si>
    <t>Providing and fixing PTMT pillar cock of approved quality and colour.</t>
  </si>
  <si>
    <t>18.56.2</t>
  </si>
  <si>
    <t>15 mm nominal bore, 125 mm long foam flow, weighing
not less than 120 gms</t>
  </si>
  <si>
    <t>For toilets</t>
  </si>
  <si>
    <t>For kitchen</t>
  </si>
  <si>
    <t>For wash area</t>
  </si>
  <si>
    <t>19.4.3.2</t>
  </si>
  <si>
    <t>Constructing brick masonry manhole in bricks in cement mortar 1:4 (1 cement : 4 coarse sand) RCC top slab with 1:2:4 mix (1 cement : 2 coarse sand : 4 graded stone aggregate 20 mm nominal size) foundation concrete 1:4:8 (1 cement : 4 coarse sand : 8 graded stone aggregate 40 mm nominal size) inside plastering 12 mm thick with cement mortar 1:3 (1 cement : 3 coarse sand) finished with a floating coat of neat cement and making channel in cement concrete 1:2:4 (1 cement : 2 coarse sand : 4 graded stone aggregate 20 mm nominal size) finished with a floating coat of a neat cement complete as per standard design.</t>
  </si>
  <si>
    <t>19.7.1.2</t>
  </si>
  <si>
    <t>94</t>
  </si>
  <si>
    <t>Providing and fixing aluminium work for doors, windows, ventilators and partitions with extruded built up standard tubular sections/appropriate Z sections and other sections of approved make conforming to IS: 733 and IS: 1285, fixing with dash fasteners o</t>
  </si>
  <si>
    <t>21.1.1.</t>
  </si>
  <si>
    <t>fixed portion</t>
  </si>
  <si>
    <t>For sliding windows</t>
  </si>
  <si>
    <t>SQ.MT</t>
  </si>
  <si>
    <t>8 kg oer sq,mt</t>
  </si>
  <si>
    <t>SQ.M</t>
  </si>
  <si>
    <t>Providing and fixing glazing in aluminium door, window,ventilator,shutter and partitions etc. with EPDM rubber/neoprene gasket etc. complete as per the architectual drawings and the directions of Engineer in charge(Cost of aluminium snap beading shall be paid in basic item)</t>
  </si>
  <si>
    <t>With float glass panes of 5.50 mm thickness</t>
  </si>
  <si>
    <t>W2</t>
  </si>
  <si>
    <t>W3</t>
  </si>
  <si>
    <t>W4</t>
  </si>
  <si>
    <t>W5</t>
  </si>
  <si>
    <t>95</t>
  </si>
  <si>
    <t>DW1</t>
  </si>
  <si>
    <t>Providing and laying water proofing treatment to vertical and horizontal surfaces of depressed portions of W.C., kitchen and the like consisting of:</t>
  </si>
  <si>
    <t>(i) Ist course of applying cement slurry @ 4.4 kg/sqm mixed with water proofing compound conforming to IS 2645 in recommended proportions including rounding off junction of vertical and horizontal surfaces.</t>
  </si>
  <si>
    <t>(ii) Iind course of 20mm cement plaster 1:3 (1 cement : 3 coarse sand ) mixed with water proofing compound in recommended prportion including rounding off junction of vertical and horizontal surfaces.</t>
  </si>
  <si>
    <t>(iii) IIIrd course of applying blown or residual bitumen applied hot at 1.7 kg per sq.m. of area.</t>
  </si>
  <si>
    <t>(iv) Ivth course of 400 micron thick PVC sheet. (overlaps at joints of PVC sheet should be 100 mm wide and pasted to each other with bitumen @ 1.7 kg/sq.m.)</t>
  </si>
  <si>
    <t>Toilet floor</t>
  </si>
  <si>
    <t>2nd Toilet</t>
  </si>
  <si>
    <t>wash</t>
  </si>
  <si>
    <t>Add for sides- Toilet</t>
  </si>
  <si>
    <t>Providing and laying integral cement based water proofing treatment including preparation of surface as required for treatment of roofs, balconies terraces etc. consisting of following operations.</t>
  </si>
  <si>
    <t>(a) Applying a slurry coat of neat cement using 2.75Kg/sq.m. of cement admixed with water proofing compound conforming to IS:2645 and approved by Engneer in charge over the RCC slab including adjoining walls upto 300 mm height including cleaning the surface before treatment.</t>
  </si>
  <si>
    <t>(c )After two days of proper curing applying a second coat of cement slurry  using 2.75 kg/sq.m. of cement admixed with water proofing compound conforming to IS:2645 and approved by the Engineer in charge.</t>
  </si>
  <si>
    <t>(d) Finishing the surface with 20mm thick jointless cement mortar of mix 1:4 (1 cement : 4 coarse sand) admixed with water proofing compound conforming to IS:2645 and approved by Engineer in charge and finally finishing the surface with trowel with neat cement slurry and making of 300 x 300mm square 3 mm deep.</t>
  </si>
  <si>
    <t>Terrace area- as per plan</t>
  </si>
  <si>
    <t>PART-(B) : NON DSR  ITEMS(NON SCHEDULED ITEM)</t>
  </si>
  <si>
    <t>Non D.S.R</t>
  </si>
  <si>
    <t>B2(Qty for 01 block)</t>
  </si>
  <si>
    <t>NS-1</t>
  </si>
  <si>
    <t>Supply, Diluting &amp; injecting chemical emulsion ecluding of the cost of the chemical emulsion) for PRE-CONSTRUCTIONAL ANTI TERMITE treatment and creating a continuos chemical barrier under all round the column pits, wall trenches, basement excavation, top surface of plinth filling, junction of wall and floor along the external perimeter of building expansion joints over the top surface of consolidated earth on which apron is to be laid, surroundings of pipes, conduits etc. complete as per specifications. (Plinth area of the building at ground floor only shall be measured for payment)</t>
  </si>
  <si>
    <t>Chloropyriphos/Lindane emulsifiable concentrate of 20%</t>
  </si>
  <si>
    <t>Plinth area</t>
  </si>
  <si>
    <t>NS-2</t>
  </si>
  <si>
    <t>Providing and fixing rubber shock absorbers of minimum 25 mm dia and 40 mm length to be fixed on back side of door including screws and nuts etc. all complete.</t>
  </si>
  <si>
    <t>D1</t>
  </si>
  <si>
    <t>TOTAL</t>
  </si>
  <si>
    <t>NS-3</t>
  </si>
  <si>
    <t>Providing and placing  cinder/brick bat filling  to the sunk floors in toilets/kitchen sunks, well compacted carefully by hand beating to required slopes including consolidation, curing, (mix shall be one part of cement  mortar 4 parts of Cinder/brickbat  finishing the same with the cement mortor 1:4 (1cement:4 coarse sand) by adding water proofing compound as per manufacturers recommendations including providing 25mm dia PVC drain pipe of required length. For toilet and Kitchen sunkun portions</t>
  </si>
  <si>
    <t>NS-4</t>
  </si>
  <si>
    <t>Providing, fixing , laying, testing &amp; commissioning (Concealed/surface mounted or underground) uPVC SWR Rigid pipes confirming to IS 13592-1992 of PRICE/SUPREME/FINOLEX or equivalent make of working pressure 6kg/sq.cm for drainage line including necessary fittings such as couplers, bends, tees, cross tees, cowls, clamps, rubber packing ring etc. confirming to DIN 19561, DIN 19534, IS 14735-99, IS-5382, joining with adhessive solvent cement including cost of jointing materials and all other necessary fixtures, fitting, air and water tight testing of the line etc. complete at all levels. (Centre line length of completed pipe line shall be measured for payment purpose)</t>
  </si>
  <si>
    <t>NS-4A</t>
  </si>
  <si>
    <t>40mm outer dia.</t>
  </si>
  <si>
    <t>In toilets</t>
  </si>
  <si>
    <t>In kitchen</t>
  </si>
  <si>
    <t>NS-4B</t>
  </si>
  <si>
    <t>75mm outer dia.</t>
  </si>
  <si>
    <t>External line upto manhole for toilets</t>
  </si>
  <si>
    <t>External line upto manhole for kitchens</t>
  </si>
  <si>
    <t>NS-4C</t>
  </si>
  <si>
    <t>110mm outer dia.</t>
  </si>
  <si>
    <t>NS-8</t>
  </si>
  <si>
    <t>Providing, fixing, testing and commissioning uPVC SWR Nahani trap, plain floor trap/ Multi floor trap with strainer/top cover etc. confirming to DIN 19531, DIN 19534, IS 14735-99, IS-5382 of 110 mm dia inlet and 75 mm outlet nominal dia. including fixing PVC reducer of 110mm dia. to 75 mm dia. and jointing with adhessive solvent cement including cost of cutting and making good the walls and floors at all levels etc. complete.</t>
  </si>
  <si>
    <t>Toilets</t>
  </si>
  <si>
    <t>Kitchen</t>
  </si>
  <si>
    <t>NS-6</t>
  </si>
  <si>
    <t>Providing and fixing fly proof stainless steel grade 304 wire gauge, to windows and clrestory windows using wire gauge with average width of aperture 1.4mm in both directions with wire of dia. 0.50mm all complete.</t>
  </si>
  <si>
    <t>With anodised aluminium beading in aluminium window shutter leaf.</t>
  </si>
  <si>
    <t>NS-7</t>
  </si>
  <si>
    <t>Providing &amp; fixing Hindware/Jaquar make or equivalent bathroom accessories including cutting wall/making holes and making good the surface with the same finish as directed by the Engineer in charge.</t>
  </si>
  <si>
    <t>NS 7A</t>
  </si>
  <si>
    <t>CP brass high flow single lever concealed diverter with body and plate for bath and shower system.</t>
  </si>
  <si>
    <t>Batch cum WC</t>
  </si>
  <si>
    <t>NS 7B</t>
  </si>
  <si>
    <t>CP brass hand shower (Health faucet) for WC/EWC system</t>
  </si>
  <si>
    <r>
      <rPr>
        <b/>
        <sz val="11"/>
        <color indexed="8"/>
        <rFont val="Bookman Old Style"/>
        <family val="1"/>
      </rPr>
      <t xml:space="preserve">NS-18 </t>
    </r>
    <r>
      <rPr>
        <sz val="11"/>
        <color indexed="8"/>
        <rFont val="Bookman Old Style"/>
        <family val="1"/>
      </rPr>
      <t xml:space="preserve"> Extra for providing frosted glass panes 4 mm thick instead of ordinary float glass panes 4 mm thick in alkuminium doors, windows and clerestory window shutters. (Area of opening for glass panes excluding portion inside rebate shall be measured).</t>
    </r>
  </si>
  <si>
    <t>NS-20</t>
  </si>
  <si>
    <t>NS-13 : NS-01: Supply and filling of good quality moorum under floor in layers not exceeding 20 cms in depth, consolidating each deposited layer by ramming and watering,   consolidating and dressing complete. (Measurement shall be based on compacted volum</t>
  </si>
  <si>
    <t>CU.M</t>
  </si>
  <si>
    <t>NS23</t>
  </si>
  <si>
    <t xml:space="preserve"> Supply of earth (Excluding rock &amp; boulder) at site including royalty,carriage and filling in specified area in layer not exceeding 200mm in depth,compacting under optimum moisture condition to achive 95% of proctor density,finishing etc.all complete for all leads and lifts,all labour,material,tools,tackle,equipments,safegaurd and incedential as nessesary as per drawing,specification and direction of Engineerin-Charge</t>
  </si>
  <si>
    <t>BILL OF QUNATITIES FOR type -D AS PER STANDARD TOWNSHIP DRAWING</t>
  </si>
  <si>
    <t xml:space="preserve">Vertical </t>
  </si>
  <si>
    <t>Front hall area</t>
  </si>
  <si>
    <t>Footing Pile footing</t>
  </si>
  <si>
    <t>Less door</t>
  </si>
  <si>
    <t>7.1</t>
  </si>
  <si>
    <t>7.1.1</t>
  </si>
  <si>
    <t>Supplying, filling, spreading &amp; leveling coarse sand of size range 1.5 mm to 2 mm in recharge pit, in required thickness over gravel layer, for all leads &amp; lifts, all complete as per direction of Engineer -incharge</t>
  </si>
  <si>
    <t>Balcony railing 49.5x49.5x3.6</t>
  </si>
  <si>
    <t>As per carpet</t>
  </si>
  <si>
    <t>Less toilet floor</t>
  </si>
  <si>
    <t>enry</t>
  </si>
  <si>
    <t>….</t>
  </si>
  <si>
    <t>Ground Floor</t>
  </si>
  <si>
    <t>PERIMITER Internal</t>
  </si>
  <si>
    <t>Painting with synthetic enamel paint, having VOC(Volatile Organic Compound ) content less than 150 grams/litre, of approved brand and manufacture, including applying additional coats wherever required, to achieve even shade and colour.</t>
  </si>
  <si>
    <t>68.1</t>
  </si>
  <si>
    <t>8.10</t>
  </si>
  <si>
    <t>68.2</t>
  </si>
  <si>
    <t>17.23</t>
  </si>
  <si>
    <t>Providing and fixing white vitreous china flat back or wall corner type lipped front urinal basin of 430x260x350 mm or 340x410x265 mm sizes respectively.</t>
  </si>
  <si>
    <t>68.3</t>
  </si>
  <si>
    <t>17.25</t>
  </si>
  <si>
    <t>Providing and fixing PTMT 15 mm Urinal spreader size 95x69x100 mm with 1/2" BSP thread and shapes, weighing not less than 60 gms.</t>
  </si>
  <si>
    <t>68.4</t>
  </si>
  <si>
    <t>17.76</t>
  </si>
  <si>
    <t>Providing and fixing PTMT urinal cock of approved quality and colour</t>
  </si>
  <si>
    <t>17.76.1 15 mm nominal bore, 80 mm long, 42 mm high and 30mm wide with BSP female threads weighing not less than 48
gms</t>
  </si>
  <si>
    <t>18.54.2</t>
  </si>
  <si>
    <t>W1</t>
  </si>
  <si>
    <t>V</t>
  </si>
  <si>
    <t>Door</t>
  </si>
  <si>
    <t>With float glass panes of 5 mm thickness (weight not
less than 12.50 kg/sqm)</t>
  </si>
  <si>
    <t>qty</t>
  </si>
  <si>
    <t>w</t>
  </si>
  <si>
    <t>ht</t>
  </si>
  <si>
    <t>Toilet area</t>
  </si>
  <si>
    <t>NS-7C</t>
  </si>
  <si>
    <t>CP Concealed flush valve 32 mm of make Jaquar FLV-CHR-1095 or equivalent make as  approved complete.</t>
  </si>
  <si>
    <t>BILL OF QUNATITIES FOR  Type- C QUARTER AS PER  DRAWING</t>
  </si>
  <si>
    <t>D.S.R 2023 Item No</t>
  </si>
  <si>
    <t>No. of Block</t>
  </si>
  <si>
    <t>C Qtr (Qty for 01 block)</t>
  </si>
  <si>
    <r>
      <t xml:space="preserve">PART -A SCHEDULE ITEMS - </t>
    </r>
    <r>
      <rPr>
        <b/>
        <sz val="11"/>
        <color indexed="10"/>
        <rFont val="Cambria"/>
        <family val="1"/>
      </rPr>
      <t>(DSR 2023)</t>
    </r>
  </si>
  <si>
    <t>F1 type Foundation</t>
  </si>
  <si>
    <t>F2 type foundation</t>
  </si>
  <si>
    <t>F3 type foundation</t>
  </si>
  <si>
    <t>F4 type foundation</t>
  </si>
  <si>
    <t>F5 type foundation</t>
  </si>
  <si>
    <t>F6 type foundation</t>
  </si>
  <si>
    <t>F7 type foundation</t>
  </si>
  <si>
    <t>F8 type foundation</t>
  </si>
  <si>
    <t>CFT1 type foundation</t>
  </si>
  <si>
    <t>B1, B4</t>
  </si>
  <si>
    <t>B2, B5</t>
  </si>
  <si>
    <t>B3, B6</t>
  </si>
  <si>
    <t>B7, B11</t>
  </si>
  <si>
    <t>B8, B10</t>
  </si>
  <si>
    <t>B9</t>
  </si>
  <si>
    <t>B13, B14</t>
  </si>
  <si>
    <t>B15, B19</t>
  </si>
  <si>
    <t>B16, B18</t>
  </si>
  <si>
    <t>B17, B12</t>
  </si>
  <si>
    <t>B20, B35</t>
  </si>
  <si>
    <t>B21, B36</t>
  </si>
  <si>
    <t>B22, B37</t>
  </si>
  <si>
    <t>B23, B34</t>
  </si>
  <si>
    <t>B24, B33</t>
  </si>
  <si>
    <t>B27, B30</t>
  </si>
  <si>
    <t>B25, B31</t>
  </si>
  <si>
    <t>B26, B32</t>
  </si>
  <si>
    <t>B28, B29</t>
  </si>
  <si>
    <t>Excavation for PP drain</t>
  </si>
  <si>
    <t>Total depth of exc=3 m, additional 1.5m lift=1/2 of item 2.6.1</t>
  </si>
  <si>
    <t>Supplying and filling in plinth with sand under floors, including watering, ramming, consolidating and dressing complete.</t>
  </si>
  <si>
    <t>PCC under floor</t>
  </si>
  <si>
    <t>Deduct for plinth beam</t>
  </si>
  <si>
    <t>Deduct for Pedestal</t>
  </si>
  <si>
    <t xml:space="preserve"> PP drain</t>
  </si>
  <si>
    <t>PCC below otta wall section</t>
  </si>
  <si>
    <t>Ground floor roof  slab + First floor slab plan+Second floor slab</t>
  </si>
  <si>
    <t>Front side Bedroom (4.59x3.47)</t>
  </si>
  <si>
    <t>Balcony</t>
  </si>
  <si>
    <t>Front side toilet+washing area</t>
  </si>
  <si>
    <t>Common toilet</t>
  </si>
  <si>
    <t>Toilet for bedroom 3.95x3.4</t>
  </si>
  <si>
    <t>Bedroom 3.95x3.4</t>
  </si>
  <si>
    <t>Balcony for bedroom 3.95x3.4</t>
  </si>
  <si>
    <t>Bedroom 3.48x3.4</t>
  </si>
  <si>
    <t>Drawing room</t>
  </si>
  <si>
    <t>Dining</t>
  </si>
  <si>
    <t>Projection at entrance</t>
  </si>
  <si>
    <t>Mumty roof slab</t>
  </si>
  <si>
    <t>Main Foyer</t>
  </si>
  <si>
    <t>Deduct for inner side of beam due to grade slab</t>
  </si>
  <si>
    <t>Ground foor roof beam+First floor roof beam+Second Floor Roof beam (230x575)</t>
  </si>
  <si>
    <t>B1, B2, B37, B38, B53, B55</t>
  </si>
  <si>
    <t>B4, B7</t>
  </si>
  <si>
    <t>B5, B6</t>
  </si>
  <si>
    <t>B3, B8</t>
  </si>
  <si>
    <t>B28,  B63</t>
  </si>
  <si>
    <t>B32, B38,  B52, B62,</t>
  </si>
  <si>
    <t>, B43, B48</t>
  </si>
  <si>
    <t>B36, , B54</t>
  </si>
  <si>
    <t>B9, B15</t>
  </si>
  <si>
    <t>B10, B14</t>
  </si>
  <si>
    <t>B11, B13</t>
  </si>
  <si>
    <t>B12</t>
  </si>
  <si>
    <t>B33, 42,51, 58</t>
  </si>
  <si>
    <t>B31, B61</t>
  </si>
  <si>
    <t>B17, B18</t>
  </si>
  <si>
    <t>B19, 23</t>
  </si>
  <si>
    <t>B20, 22</t>
  </si>
  <si>
    <t>Landing beam</t>
  </si>
  <si>
    <t>B30,,60</t>
  </si>
  <si>
    <t>35,57</t>
  </si>
  <si>
    <t>B41, B50</t>
  </si>
  <si>
    <t>B45, B47</t>
  </si>
  <si>
    <t>Rear Side Balcony</t>
  </si>
  <si>
    <t>RCC Columns from FGL to Second floor parapet level</t>
  </si>
  <si>
    <t>RCC Columns from Second floor parapet level to  Mumty slab parapet level</t>
  </si>
  <si>
    <t>Footing F1</t>
  </si>
  <si>
    <t>Footing F2</t>
  </si>
  <si>
    <t>Footing F3</t>
  </si>
  <si>
    <t>Footing F4</t>
  </si>
  <si>
    <t>Footing F5</t>
  </si>
  <si>
    <t>Footing F6</t>
  </si>
  <si>
    <t>Footing F7</t>
  </si>
  <si>
    <t>Footing F8</t>
  </si>
  <si>
    <t>Footing CFT1</t>
  </si>
  <si>
    <t>Floor Slab RCC</t>
  </si>
  <si>
    <t>RCC Pedestal</t>
  </si>
  <si>
    <t>Mumty Slab Beam</t>
  </si>
  <si>
    <t>RCC Columns from Plinth to Second floor parapet level</t>
  </si>
  <si>
    <t xml:space="preserve">Plinth protection </t>
  </si>
  <si>
    <t>Brick otta</t>
  </si>
  <si>
    <t>Bedroom  (4.59x3.47) front side, All floor</t>
  </si>
  <si>
    <t>G1</t>
  </si>
  <si>
    <t>Beam Bottom</t>
  </si>
  <si>
    <t>Bedroom  (4.59x3.47) fLeft Side.  All floor</t>
  </si>
  <si>
    <t>DW</t>
  </si>
  <si>
    <t>W</t>
  </si>
  <si>
    <t>Bedroom  (4.59x3.47) Right Side.  All floor</t>
  </si>
  <si>
    <t>Balcony Parapet Wall</t>
  </si>
  <si>
    <t>Toilet outer wall</t>
  </si>
  <si>
    <t>Bedrrom (3.95x3.4), Left side</t>
  </si>
  <si>
    <t>V1</t>
  </si>
  <si>
    <t>Rear Side wall</t>
  </si>
  <si>
    <t>Bedroom (3.48x3.4) Rear side</t>
  </si>
  <si>
    <t>Drawing room rear side</t>
  </si>
  <si>
    <t>Drawing room left outer</t>
  </si>
  <si>
    <t>Wash area outer wall</t>
  </si>
  <si>
    <t>Partition wall toilet and wash area</t>
  </si>
  <si>
    <t>Kzitchen front</t>
  </si>
  <si>
    <t>Side wall Kitchen</t>
  </si>
  <si>
    <t>Stair cabin wall</t>
  </si>
  <si>
    <t>Parapet wall</t>
  </si>
  <si>
    <t>Stair cabin Parapet wall</t>
  </si>
  <si>
    <t>Deduct for window W1</t>
  </si>
  <si>
    <t>Deduct for window W2</t>
  </si>
  <si>
    <t>Deduct for window W3</t>
  </si>
  <si>
    <t>Deduct for window W</t>
  </si>
  <si>
    <t>Deduct for ventilator V</t>
  </si>
  <si>
    <t>Deduct for ventilator V1</t>
  </si>
  <si>
    <t>Deduct for Door D</t>
  </si>
  <si>
    <t>Deduct for Door D1, DA</t>
  </si>
  <si>
    <t>Deduct for Door D2</t>
  </si>
  <si>
    <t>Deduct for Door DW</t>
  </si>
  <si>
    <t xml:space="preserve">Bedroom (4.59x3.47) </t>
  </si>
  <si>
    <t>Attached toilet</t>
  </si>
  <si>
    <t>Toilet attached to common toilet</t>
  </si>
  <si>
    <t>Bedroom (3.95x3.40)</t>
  </si>
  <si>
    <t>Bedroom (3.48x3.4)</t>
  </si>
  <si>
    <t>Drawing room front wall</t>
  </si>
  <si>
    <t>Kitchen Cupboard wall</t>
  </si>
  <si>
    <t>Deduct for Door D1</t>
  </si>
  <si>
    <t>NS-21</t>
  </si>
  <si>
    <t>Supplying, filling and compacting stone boulders mixed with sand under foundations, roads, cable trenches, drains etc in layers not exceeding 250mm thickness including ramming, watering, compacting etc.(DSR Item No.16.3,16.4,16.3.8)</t>
  </si>
  <si>
    <t xml:space="preserve"> window W1</t>
  </si>
  <si>
    <t>window W2</t>
  </si>
  <si>
    <t xml:space="preserve"> window W3</t>
  </si>
  <si>
    <t>window W</t>
  </si>
  <si>
    <t xml:space="preserve"> ventilator V</t>
  </si>
  <si>
    <t xml:space="preserve"> ventilator V1</t>
  </si>
  <si>
    <t>In dado above kitchen platform</t>
  </si>
  <si>
    <t xml:space="preserve"> window W1 (1.2x1.2)</t>
  </si>
  <si>
    <t>MS Flat 40x6 mm</t>
  </si>
  <si>
    <t>MS Square bar 12 mm@100mm c/c Horizontal</t>
  </si>
  <si>
    <t>MS Square bar 12 mm@100mm c/c Vertical</t>
  </si>
  <si>
    <t>window W2 (1.525x1.130)</t>
  </si>
  <si>
    <t xml:space="preserve"> window W3 (0.9x0.9)</t>
  </si>
  <si>
    <t>window W (1.525x1.2)</t>
  </si>
  <si>
    <t>Toilets D2</t>
  </si>
  <si>
    <t>35 mm thick including ISI marked Stainless Steel butt hinges with necessary screws</t>
  </si>
  <si>
    <t>Door D</t>
  </si>
  <si>
    <t xml:space="preserve"> Door D1, DA</t>
  </si>
  <si>
    <t xml:space="preserve"> Door D2 for Wash area</t>
  </si>
  <si>
    <t xml:space="preserve"> Door DW</t>
  </si>
  <si>
    <t xml:space="preserve"> Providing and fixing bright finished brass hasp and staple (safety type) with necessary screws etc. complete :
</t>
  </si>
  <si>
    <t xml:space="preserve">Providing and fixing special quality chromium plated brass cupboard locks with six levers of approved quality including necessary screws etc. complete.
</t>
  </si>
  <si>
    <t>9.90.2  50 mm</t>
  </si>
  <si>
    <t>Providing and fixing bright finished brass door latch with necessary screws
etc. complete :.</t>
  </si>
  <si>
    <t>Providing and fixing bright finished brass tower bolts (barrel type) with
necessary screws etc. complete :</t>
  </si>
  <si>
    <t xml:space="preserve">  Twin rubber stopper</t>
  </si>
  <si>
    <r>
      <rPr>
        <b/>
        <sz val="11"/>
        <color rgb="FF000000"/>
        <rFont val="Calibri"/>
        <family val="2"/>
        <scheme val="minor"/>
      </rPr>
      <t xml:space="preserve"> </t>
    </r>
    <r>
      <rPr>
        <sz val="11"/>
        <color rgb="FF000000"/>
        <rFont val="Calibri"/>
        <family val="2"/>
        <scheme val="minor"/>
      </rPr>
      <t xml:space="preserve"> Providing and fixing magnetic catcher of approved quality in cupboard /ward robe shutters, including fixing with necessary screws etc. complete.</t>
    </r>
  </si>
  <si>
    <r>
      <rPr>
        <b/>
        <sz val="11"/>
        <color rgb="FF000000"/>
        <rFont val="Calibri"/>
        <family val="2"/>
        <scheme val="minor"/>
      </rPr>
      <t xml:space="preserve"> </t>
    </r>
    <r>
      <rPr>
        <sz val="11"/>
        <color rgb="FF000000"/>
        <rFont val="Calibri"/>
        <family val="2"/>
        <scheme val="minor"/>
      </rPr>
      <t xml:space="preserve"> Triple strip vertical type</t>
    </r>
  </si>
  <si>
    <r>
      <rPr>
        <b/>
        <sz val="11"/>
        <color rgb="FF000000"/>
        <rFont val="Calibri"/>
        <family val="2"/>
        <scheme val="minor"/>
      </rPr>
      <t xml:space="preserve"> </t>
    </r>
    <r>
      <rPr>
        <sz val="11"/>
        <color rgb="FF000000"/>
        <rFont val="Calibri"/>
        <family val="2"/>
        <scheme val="minor"/>
      </rPr>
      <t xml:space="preserve"> Double strip (horizontal type)</t>
    </r>
  </si>
  <si>
    <t xml:space="preserve">9.115 </t>
  </si>
  <si>
    <t xml:space="preserve">9.130  </t>
  </si>
  <si>
    <r>
      <rPr>
        <sz val="11"/>
        <color rgb="FF000000"/>
        <rFont val="Calibri"/>
        <family val="2"/>
        <scheme val="minor"/>
      </rPr>
      <t xml:space="preserve">Providing and fixing cup board shutters with 25 mm thick veneered particle board IS : 3097 marked, exterior grade (Grade I), of approved make, including IInd class teak wood lipping of 25 mm wide x 12 mm thick with necessary screws and bright finished stainless steel piano hinges, complete as per direction of Engineer-in-Charge.
</t>
    </r>
    <r>
      <rPr>
        <b/>
        <sz val="11"/>
        <color rgb="FF000000"/>
        <rFont val="Calibri"/>
        <family val="2"/>
        <scheme val="minor"/>
      </rPr>
      <t xml:space="preserve">9.130.1 </t>
    </r>
    <r>
      <rPr>
        <sz val="11"/>
        <color rgb="FF000000"/>
        <rFont val="Calibri"/>
        <family val="2"/>
        <scheme val="minor"/>
      </rPr>
      <t xml:space="preserve"> With decorative veneering on one side and commercial veneering on other side</t>
    </r>
  </si>
  <si>
    <r>
      <rPr>
        <b/>
        <sz val="11"/>
        <color rgb="FF000000"/>
        <rFont val="Calibri"/>
        <family val="2"/>
        <scheme val="minor"/>
      </rPr>
      <t>10.14</t>
    </r>
    <r>
      <rPr>
        <sz val="11"/>
        <color rgb="FF000000"/>
        <rFont val="Calibri"/>
        <family val="2"/>
        <scheme val="minor"/>
      </rPr>
      <t xml:space="preserve">  Providing and fixing pressed steel door frames conforming to IS:4351 manufactured from commercial mild steel of 1.60 mm thickness including hinges, jamb, lock jamb, bead and if required angle threshold of mild steel angle of section 50x25 mm or base ties of 1.60mm, pressed mild steel welded or rigidly fixed together by mechanical means, including MS pressed butt hinges 2.5mm thick with mortar guards lock strike plate and shock absorbers as specified and applying a coat of approved steel primer after pre-treatment of surface as directed by the engineer in charge.
</t>
    </r>
    <r>
      <rPr>
        <b/>
        <sz val="11"/>
        <color rgb="FF000000"/>
        <rFont val="Calibri"/>
        <family val="2"/>
        <scheme val="minor"/>
      </rPr>
      <t>10.14.1</t>
    </r>
    <r>
      <rPr>
        <sz val="11"/>
        <color rgb="FF000000"/>
        <rFont val="Calibri"/>
        <family val="2"/>
        <scheme val="minor"/>
      </rPr>
      <t xml:space="preserve">  Profile B
</t>
    </r>
    <r>
      <rPr>
        <b/>
        <sz val="11"/>
        <color rgb="FF000000"/>
        <rFont val="Calibri"/>
        <family val="2"/>
        <scheme val="minor"/>
      </rPr>
      <t>10.14.1.1</t>
    </r>
    <r>
      <rPr>
        <sz val="11"/>
        <color rgb="FF000000"/>
        <rFont val="Calibri"/>
        <family val="2"/>
        <scheme val="minor"/>
      </rPr>
      <t xml:space="preserve">  Fixing with adjustable lugs with split end tail to each jamb</t>
    </r>
  </si>
  <si>
    <r>
      <rPr>
        <b/>
        <sz val="11"/>
        <color rgb="FF000000"/>
        <rFont val="Calibri"/>
        <family val="2"/>
        <scheme val="minor"/>
      </rPr>
      <t>10.14.2</t>
    </r>
    <r>
      <rPr>
        <sz val="11"/>
        <color rgb="FF000000"/>
        <rFont val="Calibri"/>
        <family val="2"/>
        <scheme val="minor"/>
      </rPr>
      <t xml:space="preserve">  Profile C
</t>
    </r>
    <r>
      <rPr>
        <b/>
        <sz val="11"/>
        <color rgb="FF000000"/>
        <rFont val="Calibri"/>
        <family val="2"/>
        <scheme val="minor"/>
      </rPr>
      <t>10.14.2.1</t>
    </r>
    <r>
      <rPr>
        <sz val="11"/>
        <color rgb="FF000000"/>
        <rFont val="Calibri"/>
        <family val="2"/>
        <scheme val="minor"/>
      </rPr>
      <t xml:space="preserve">  Fixing with adjustable lugs with split end tail to each jamb</t>
    </r>
  </si>
  <si>
    <t>Steel work welded in built up sections/ framed work, including cutting, hoisting, fixing in position and applying a priming coat of approved steel primer using structural steel etc. as required.</t>
  </si>
  <si>
    <t>Kgs</t>
  </si>
  <si>
    <t>In gratings, frames, guard bar, ladder, railings, brackets,
gates and similar works</t>
  </si>
  <si>
    <t>Parapet railing (49.5x49.5x3.6 @4.93 kg/m)</t>
  </si>
  <si>
    <t>Horizontal tube</t>
  </si>
  <si>
    <t>Vertical tube</t>
  </si>
  <si>
    <t>Horizontal tube (25x25x3.2) @ 1.98 kg/m</t>
  </si>
  <si>
    <t>Bedroom</t>
  </si>
  <si>
    <t xml:space="preserve">Dining </t>
  </si>
  <si>
    <t>Stair Cabin Area</t>
  </si>
  <si>
    <t>Porch Projection area</t>
  </si>
  <si>
    <t>Providing gola 75x75 mm in cement concrete 1:2:4 (1 cement : 2 coarse sand : 4 stone aggregate 10 mm and down gauge), including finishing with cement mortar 1:3 (1 cement : 3 fine sand) as per standard design :</t>
  </si>
  <si>
    <t>In 75x75 mm deep chase</t>
  </si>
  <si>
    <t>Parapet wall base (For water proofing</t>
  </si>
  <si>
    <t>Mumty parapet wall</t>
  </si>
  <si>
    <t>12 mm cement plaster of mix :</t>
  </si>
  <si>
    <t>Bedroom (4.59x3.47)</t>
  </si>
  <si>
    <t>Dining hall</t>
  </si>
  <si>
    <t>Washing area</t>
  </si>
  <si>
    <t>Landinng</t>
  </si>
  <si>
    <t>Main foyer</t>
  </si>
  <si>
    <t>Waist slab bottom and side</t>
  </si>
  <si>
    <t>Sides of steps</t>
  </si>
  <si>
    <t>Deduct for Window W</t>
  </si>
  <si>
    <t>Deduct for Window W1</t>
  </si>
  <si>
    <t>Deduct for Window W2</t>
  </si>
  <si>
    <t>Deduct for Window W3</t>
  </si>
  <si>
    <t>Deduct for Window DW</t>
  </si>
  <si>
    <t>Deduct for Ventilator V1</t>
  </si>
  <si>
    <t>Deduct for Ventilator V</t>
  </si>
  <si>
    <t>Deduct for D</t>
  </si>
  <si>
    <t>Deduct for D1</t>
  </si>
  <si>
    <t>Deduct for D2</t>
  </si>
  <si>
    <t>Deduct for DW</t>
  </si>
  <si>
    <t>Attached Toilet</t>
  </si>
  <si>
    <t>Stair Cabin</t>
  </si>
  <si>
    <t>Drain Plaster inner side</t>
  </si>
  <si>
    <t>Drain Outer plaster</t>
  </si>
  <si>
    <t>Drain top plater</t>
  </si>
  <si>
    <t>Plinth protection drain inner  plaster</t>
  </si>
  <si>
    <t>Plinth protection drain outer  plaster</t>
  </si>
  <si>
    <t>Plinth protection drain top  plaster</t>
  </si>
  <si>
    <t>Parapet wall Plaster</t>
  </si>
  <si>
    <t>Ceiling Plaster</t>
  </si>
  <si>
    <t>Ceiling of all quarters</t>
  </si>
  <si>
    <t>Qty. same as flooring work</t>
  </si>
  <si>
    <t>Ground floor roof ceiling</t>
  </si>
  <si>
    <t>Qty same as External plaster</t>
  </si>
  <si>
    <t>Extra for plastering done on moulding, cornices or architraves including neat finish to line and level:</t>
  </si>
  <si>
    <t>In one coat</t>
  </si>
  <si>
    <t>Qty same as interanl plaster including ceiling</t>
  </si>
  <si>
    <t>Qty same as item 13.62.1</t>
  </si>
  <si>
    <t xml:space="preserve">Qty same as internal plaster including ceiling </t>
  </si>
  <si>
    <t>Painting with synthetic enamel paint of approved brand and manufacture of required colour to give an even shade :</t>
  </si>
  <si>
    <t>Two or more coats on new work over an under coat of
suitable shade with ordinary paint of approved brand and manufacture</t>
  </si>
  <si>
    <t>MS Grill work in windows</t>
  </si>
  <si>
    <t>MS Railing in Parapet.</t>
  </si>
  <si>
    <t>Ladder</t>
  </si>
  <si>
    <t>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earthwith lead upto 50 metres.</t>
  </si>
  <si>
    <t>Connecting road</t>
  </si>
  <si>
    <t>Providing and fixing pre-moulded joint filler in expansion joints of RCC roads / CC pavements after making the joints dust free with high pressure air jet cleaners, all complete as per direction of the Engineer-in-Charge. (Pre-moulded joint fillers shall be made of bitumen hot sealing compound impregnated fibre board having impregnation more than 35%, conforming to IS:1838 for fibre board and IS: 1834 for hot sealing bitumen compound grade A.)</t>
  </si>
  <si>
    <t>per cm
depth per
cm width
per metre
length</t>
  </si>
  <si>
    <t>Providing and filling in position rubberized bitumen hot sealing compound for sealing of expansion joints in roads / pavements all complete as per direction of the Engineer-in-Charge.</t>
  </si>
  <si>
    <t>16.46.1</t>
  </si>
  <si>
    <t>Using grade 'A' sealing compound conforming to IS: 1834</t>
  </si>
  <si>
    <t>Both side of connecting road</t>
  </si>
  <si>
    <t>Providing and laying at or near ground level factory made kerb stone of M-25 grade cement concrete in position to the required line, level and curvature, jointed with cement mortar 1:3 (1 cement: 3 coarse sand), including making joints with or without grooves (thickness of joints except at sharp curve shall not to more than 5mm), including making drainage opening wherever required complete etc. as per direction of Engineer-in-charge (length of finished kerb edging shall be measured for payment). (Precast C.C. kerb stone shall be approved by Engineer-in-charge).</t>
  </si>
  <si>
    <t>For connecting road</t>
  </si>
  <si>
    <t>In the stilt floor (Ground floor) car parking left and right side of the stair.</t>
  </si>
  <si>
    <t>Ramp around building</t>
  </si>
  <si>
    <t>Providing and laying factory made chamfered edge Cement Concrete paver blocks in footpath, parks, lawns, drive ways or light traffic parking etc, of required strength, thickness &amp; size/ shape, made by table vibratory method using PU mould, laid in required colour &amp; pattern over 50mm thick compacted bed of sand, compacting and proper embedding/laying of inter locking paver blocks into the sand bedding layer through vibratory compaction by using plate vibrator, filling the joints with sand and cutting of paver blocks as per required size and pattern, finishing and sweeping extra sand. complete all as per direction of Engineer-in-Charge.</t>
  </si>
  <si>
    <t>16.91.1</t>
  </si>
  <si>
    <t>60mm thick cement concrete paver block of M-35 grade
with approved colour, design &amp; pattern.</t>
  </si>
  <si>
    <t>At entrance of Colony porch</t>
  </si>
  <si>
    <t>Providing and fixing draining board with C.I. brackets including painting of brackets, cutting and making good the walls wherever required :</t>
  </si>
  <si>
    <t>17.12.1</t>
  </si>
  <si>
    <t>White glazed fire clay draining board of size 600x450x
25 mm</t>
  </si>
  <si>
    <t xml:space="preserve"> Providing and fixing CP Brass Single lever telephonic wall mixer of quality &amp; make as approved by Engineer in charge. 
</t>
  </si>
  <si>
    <t>(a) 15 mm nominal dia</t>
  </si>
  <si>
    <t>Providing and fixing P.V.C. waste pipe for sink or wash basin including P.V.C. waste fittings complete.</t>
  </si>
  <si>
    <t>17.28.2</t>
  </si>
  <si>
    <t>Flexible pipe</t>
  </si>
  <si>
    <t>17.28.2.1</t>
  </si>
  <si>
    <t>17.30</t>
  </si>
  <si>
    <t xml:space="preserve">  Providing and fixing in position 25 mm diameter mosquito proof coupling of approved muncipal design	Each</t>
  </si>
  <si>
    <t> Providing and fixing PTMT liquid soap container 109 mm wide, 125 mm high and 112 mm distance from wall of standard shape with bracket of the same materials with snap fittings of approved quality and colour, weighing not less than 105 gms.</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</si>
  <si>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</si>
  <si>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20 mm nominal dia Pipes</t>
  </si>
  <si>
    <r>
      <rPr>
        <sz val="10"/>
        <color rgb="FF000000"/>
        <rFont val="Cambria"/>
        <family val="1"/>
      </rPr>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t>
    </r>
    <r>
      <rPr>
        <b/>
        <sz val="10"/>
        <color rgb="FF000000"/>
        <rFont val="Cambria"/>
        <family val="1"/>
      </rPr>
      <t>Concealed work, including cutting chases and making good the walls etc.</t>
    </r>
  </si>
  <si>
    <r>
      <t xml:space="preserve">Providing and fixing G.I. pipes complete with G.I. fittings including trenching and refilling etc. 
</t>
    </r>
    <r>
      <rPr>
        <b/>
        <sz val="10"/>
        <color rgb="FFFF0000"/>
        <rFont val="Cambria"/>
        <family val="1"/>
      </rPr>
      <t>External work</t>
    </r>
  </si>
  <si>
    <t>Item to be made NS</t>
  </si>
  <si>
    <t>18.12.6</t>
  </si>
  <si>
    <t>50 mm dia nominal bore</t>
  </si>
  <si>
    <t>18.12.7</t>
  </si>
  <si>
    <t>65 mm dia nominal bore</t>
  </si>
  <si>
    <t>18.12.8</t>
  </si>
  <si>
    <t>80 mm dia nominal bore</t>
  </si>
  <si>
    <t>Making connection of G.I. distribution branch with G.I. main of following sizes by providing and fixing tee, including cutting and threading the pipe etc. complete :</t>
  </si>
  <si>
    <t>18.13.2</t>
  </si>
  <si>
    <t>50 to 80 mm nominal bore</t>
  </si>
  <si>
    <t>Fixing water meter and stop cock in G.I. pipe line including cutting and threading the pipe and making long screws etc. complete (cost of water meter and stop cock to be paid separately).</t>
  </si>
  <si>
    <t>E)</t>
  </si>
  <si>
    <t>18.19.1.3</t>
  </si>
  <si>
    <t>18.40</t>
  </si>
  <si>
    <t>Painting G.I. pipes and fittings with two coats of anti-corrosive bitumastic paint of approved quality :</t>
  </si>
  <si>
    <t>18.40.6</t>
  </si>
  <si>
    <t>50 mm diameter pipe</t>
  </si>
  <si>
    <t>18.40.7</t>
  </si>
  <si>
    <t>65 mm diameter pipe</t>
  </si>
  <si>
    <t>18.40.8</t>
  </si>
  <si>
    <t>80 mm diameter pipe</t>
  </si>
  <si>
    <t>Providing and filling sand of grading zone V or coarser grade, allround the G.I. pipes in external work :</t>
  </si>
  <si>
    <t>18.41.6</t>
  </si>
  <si>
    <t>18.41.7</t>
  </si>
  <si>
    <t>18.41.8</t>
  </si>
  <si>
    <t>Providing and fixing PTMT stop cock of approved quality and colour.</t>
  </si>
  <si>
    <t> Providing and fixing PTMT angle stop cock 15 mm nominal bore, weighing not less than 85 gms</t>
  </si>
  <si>
    <t>For toilets Basin</t>
  </si>
  <si>
    <t>For Gyeser</t>
  </si>
  <si>
    <t>For dining area Basin</t>
  </si>
  <si>
    <t>Providing and laying Non Pressure NP-3 class (Medium duty) R.C.C. pipes including collars/spigot jointed with stiff mixture of cement mortar in the proportion of 1:2 (1 cement : 2 fine sand) including testing of joints etc. complete</t>
  </si>
  <si>
    <t>19.35.1</t>
  </si>
  <si>
    <t>450 mm dia RCC pipes.</t>
  </si>
  <si>
    <t>19.35.2</t>
  </si>
  <si>
    <t>600 mm dia RCC pipes.</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</si>
  <si>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t>
  </si>
  <si>
    <t> Polyester powder coated aluminium (minimum thickness of polyester powder coating 50 micron)</t>
  </si>
  <si>
    <t>3 Track sliding windows</t>
  </si>
  <si>
    <t>As per attached sheet of Aluminium Windows</t>
  </si>
  <si>
    <t xml:space="preserve"> window W (1525x1200), 04 Nos</t>
  </si>
  <si>
    <t>Window W2 (1525x1125), 04 Nos</t>
  </si>
  <si>
    <t>Window W1 (1200x1200), 08 Nos</t>
  </si>
  <si>
    <t>Window W3 (900x1200), 13 Nos</t>
  </si>
  <si>
    <t>Ventilator V (600x900) 08 nos</t>
  </si>
  <si>
    <t>Ventilator V1 (900x450) 04 nos</t>
  </si>
  <si>
    <t>Stair cabin glazing</t>
  </si>
  <si>
    <t>Kitchen Cabinet</t>
  </si>
  <si>
    <t>Toilet</t>
  </si>
  <si>
    <t>Wash Area</t>
  </si>
  <si>
    <t>NS-5</t>
  </si>
  <si>
    <t>NS 7C</t>
  </si>
  <si>
    <t>CP Concealed flush valve 32 mm of make Jaquar FLV-CHR-1095 or equivalent make as approved complete.</t>
  </si>
  <si>
    <t>NS 8</t>
  </si>
  <si>
    <r>
      <t>NS-8</t>
    </r>
    <r>
      <rPr>
        <sz val="11"/>
        <rFont val="Cambria"/>
        <family val="1"/>
      </rPr>
      <t xml:space="preserve"> Forming groove of uniform size in the external plaster surface as per approved pattern using wooden battens, nailed to the under layer, including removal of wooden battens, repair to the edges of panels and finishing the groove complete as per specifications and direction of the Engineer-in-charge :</t>
    </r>
  </si>
  <si>
    <t>NS 9</t>
  </si>
  <si>
    <t>NS 12</t>
  </si>
  <si>
    <t>NS 18</t>
  </si>
  <si>
    <t>BILL OF QUNATITIES FOR type -D AS PER  DRAWING</t>
  </si>
  <si>
    <t>D Qtr (Qty for 01 block)</t>
  </si>
  <si>
    <t>Footing F1 (1700x1800)</t>
  </si>
  <si>
    <t>Footing F2 (1850x1950)</t>
  </si>
  <si>
    <t>Footing F3 (2050x2150)</t>
  </si>
  <si>
    <t>Footing F4 (1950x2050)</t>
  </si>
  <si>
    <t>Footing F5 (2150x2250)</t>
  </si>
  <si>
    <t>Footing F6 (2400x2500)</t>
  </si>
  <si>
    <t>Plinth protection drain</t>
  </si>
  <si>
    <t>Extre depth is 1/2 of total depth i.e 1/2 of the item 2.6.1</t>
  </si>
  <si>
    <t>Servant room</t>
  </si>
  <si>
    <t>Bath servant room</t>
  </si>
  <si>
    <t>Toilet Servant room</t>
  </si>
  <si>
    <t>Court yards</t>
  </si>
  <si>
    <t>Toilet bedroom</t>
  </si>
  <si>
    <t>Courtyard</t>
  </si>
  <si>
    <t>Varandah</t>
  </si>
  <si>
    <t>Visitbule</t>
  </si>
  <si>
    <t>Pedestal C1</t>
  </si>
  <si>
    <t>Pedestal C2</t>
  </si>
  <si>
    <t>Pedestal C3</t>
  </si>
  <si>
    <t>Pedestal C4</t>
  </si>
  <si>
    <t>Ground floor roof slab</t>
  </si>
  <si>
    <t>Front side projection in slab</t>
  </si>
  <si>
    <t>Right side projection in slab</t>
  </si>
  <si>
    <t>Back side projection in slab</t>
  </si>
  <si>
    <t>Rear Entrance projection</t>
  </si>
  <si>
    <t>Left side Projection</t>
  </si>
  <si>
    <t>5.9.16.1</t>
  </si>
  <si>
    <t>Pedestal C1 upto FGL</t>
  </si>
  <si>
    <t>Pedestal C2 upto FGL</t>
  </si>
  <si>
    <t>Pedestal C3 upto FGL</t>
  </si>
  <si>
    <t>Pedestal C4 upto FGL</t>
  </si>
  <si>
    <t>Column</t>
  </si>
  <si>
    <t>Column C1 upto Plinth level</t>
  </si>
  <si>
    <t>Column C2  upto Plinth level</t>
  </si>
  <si>
    <t>Column C3  upto Plinth level</t>
  </si>
  <si>
    <t>Column C4  upto Plinth level</t>
  </si>
  <si>
    <t>Column from Plinth level to roof slab level</t>
  </si>
  <si>
    <t>Brickwork below floor level</t>
  </si>
  <si>
    <t>Bderoom adjecent to servant room</t>
  </si>
  <si>
    <t>Bedroom (4.90mx3.67m)</t>
  </si>
  <si>
    <t>Bedroom (4.90mx3.67m) toilet</t>
  </si>
  <si>
    <t>Bedroom 3.79mx3.38m</t>
  </si>
  <si>
    <t>Bedroom 3.79mx3.38m toilet</t>
  </si>
  <si>
    <t>Courtyard 4.09mx3.51m</t>
  </si>
  <si>
    <t>Drawing broom</t>
  </si>
  <si>
    <t>Rear Side Entrance</t>
  </si>
  <si>
    <t>VESTIBULE lwall left side</t>
  </si>
  <si>
    <t>Bedroom 4.65mx3.39</t>
  </si>
  <si>
    <t>Bedroom 4.65mx3.39 Attached toilet</t>
  </si>
  <si>
    <t>Main Entrance Varandah</t>
  </si>
  <si>
    <t>Toilet adjecent to toilet.</t>
  </si>
  <si>
    <t>External wall projection</t>
  </si>
  <si>
    <t>Deduct for door and Window</t>
  </si>
  <si>
    <t>Door D (1800x2400)</t>
  </si>
  <si>
    <t>Door D1 (1000x2400)</t>
  </si>
  <si>
    <t>Door D2 (900x 2100)</t>
  </si>
  <si>
    <t>06 nos</t>
  </si>
  <si>
    <t>Door D3 (750x2100)</t>
  </si>
  <si>
    <t>Door D4 (750x2550)</t>
  </si>
  <si>
    <t>Window W (2400x1800)</t>
  </si>
  <si>
    <t>Window W1 (2100x1800)</t>
  </si>
  <si>
    <t>Window W2 (1800x1800)</t>
  </si>
  <si>
    <t>Window W3 (1500x1800)</t>
  </si>
  <si>
    <t>Window W4 (1500x1025)</t>
  </si>
  <si>
    <t>Window W5 (1500x1200)</t>
  </si>
  <si>
    <t>Window W6 (900x1800)</t>
  </si>
  <si>
    <t>Window W7 (600x1800)</t>
  </si>
  <si>
    <t>Ventilator V (600x900)</t>
  </si>
  <si>
    <t>Ventilator V1 (900x600)</t>
  </si>
  <si>
    <t>Ventilator V2 (900x600)</t>
  </si>
  <si>
    <t>Ventilator V3 (600x600)</t>
  </si>
  <si>
    <t>Parapet Wall</t>
  </si>
  <si>
    <t>Windpw sill, jamb and lintel bottom</t>
  </si>
  <si>
    <t>Platform for Washbasin</t>
  </si>
  <si>
    <t>@15 kg/Sqm.</t>
  </si>
  <si>
    <t>Riser of Steps</t>
  </si>
  <si>
    <t>Drawing</t>
  </si>
  <si>
    <t>Vestibule</t>
  </si>
  <si>
    <t>Parapet wall base (For water proofing)</t>
  </si>
  <si>
    <t>Providing and fixing Heat Resistant Terrace Tiles (300 mm x 300 mm x 20 mm) with SRI (solar refractive index) &gt; 78, solar reflection &gt; 0.70 and initial emittance &gt; 0.75 on waterproof and sloped surface of terrace, laid on 20 mm thick cement sand mortar in the ratio of 1:4 (1 cement : 4 coarse sand) and grouting the joints with mix of white cement &amp; marble powder in ratio of 1:1, including rubbing and polishing of the surface upto 3 cuts complete, including providing skirting upto 150 mm height along the parapet walls in the same manner.</t>
  </si>
  <si>
    <t xml:space="preserve">On the terrace </t>
  </si>
  <si>
    <t>Internal wall smooth side</t>
  </si>
  <si>
    <t>Driver Room</t>
  </si>
  <si>
    <t>Drawing Room</t>
  </si>
  <si>
    <t>VESTIBULE</t>
  </si>
  <si>
    <t xml:space="preserve">Bedroom </t>
  </si>
  <si>
    <t>Internal plaster</t>
  </si>
  <si>
    <t xml:space="preserve">Approx outer perimeter of wall including Parapet </t>
  </si>
  <si>
    <t>Qty same asInternal plaster including ceiling except staircase, stilt area</t>
  </si>
  <si>
    <r>
      <rPr>
        <sz val="10"/>
        <color rgb="FF000000"/>
        <rFont val="Cambria"/>
        <family val="1"/>
        <scheme val="major"/>
      </rPr>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t>
    </r>
    <r>
      <rPr>
        <b/>
        <sz val="10"/>
        <color rgb="FF000000"/>
        <rFont val="Cambria"/>
        <family val="1"/>
        <scheme val="major"/>
      </rPr>
      <t>Concealed work, including cutting chases and making good the walls etc</t>
    </r>
    <r>
      <rPr>
        <sz val="10"/>
        <color rgb="FF000000"/>
        <rFont val="Cambria"/>
        <family val="1"/>
        <scheme val="major"/>
      </rPr>
      <t>.</t>
    </r>
  </si>
  <si>
    <t xml:space="preserve"> Window W (2400x1800), 02 Nos</t>
  </si>
  <si>
    <t>Window W1 (2100x1800), 02 Nos</t>
  </si>
  <si>
    <t>Window W2 (1800x1800), 01 Nos</t>
  </si>
  <si>
    <t>Window W3 (1500x1800), 1 Nos</t>
  </si>
  <si>
    <t>Window W4 (1500x1025), 1 Nos</t>
  </si>
  <si>
    <t>Window W5 (1500x1200), 1 Nos</t>
  </si>
  <si>
    <t>Window W6 (900x1800), 1 Nos</t>
  </si>
  <si>
    <t>Window W7 (600x1800), 01 nos</t>
  </si>
  <si>
    <t>Ventilator V, V1, V2 (600x900) 04 nos</t>
  </si>
  <si>
    <t>Ventilator V3 (600x600) 01 nos</t>
  </si>
  <si>
    <t>D(Qty for 01 block)</t>
  </si>
  <si>
    <t>NS 08</t>
  </si>
  <si>
    <t xml:space="preserve">BILL OF QUANTITIES FOR Construction of Residential Quarters, Guest House and Community Center including parking shed, concrete roads, Drains and Culverts, water supply &amp; Sewerage system at Itarsi S/s under O&amp;M Add CAP in tariff block 2019-24. </t>
  </si>
  <si>
    <t>BILL OF QUANTITY FOR: Construction of Residential Quarters C and D Type,  at 400/220kV Dehgam Sub-Station.</t>
  </si>
  <si>
    <t>Name of Package:  Construction of Residential Quarters C and D Type,  at 400/220kV Dehgam Sub-Station</t>
  </si>
  <si>
    <t>Installation Charges- Sch 3B: Schedule Electrical Items for Construction of Residential Quarters C and D Type,  at 400/220kV Dehgam Sub-Station</t>
  </si>
  <si>
    <t>WESTERN REGION -  II, VADODARA</t>
  </si>
  <si>
    <t>COST ESTIMATE  FOR INTERNAL ELECTRIFICATION WORKS OF  Dehgam Sub-Station</t>
  </si>
  <si>
    <t xml:space="preserve">DSR (E&amp;M0 2022 Item No. </t>
  </si>
  <si>
    <t xml:space="preserve"> DESCRIPTION OF ITEMS</t>
  </si>
  <si>
    <t xml:space="preserve"> UNIT</t>
  </si>
  <si>
    <t xml:space="preserve"> Total Quantity </t>
  </si>
  <si>
    <t>Rate  (Rs.)</t>
  </si>
  <si>
    <t>Amount (Rs.)</t>
  </si>
  <si>
    <t>HEAD-1 SERVICE</t>
  </si>
  <si>
    <t>SUB HEAD -I: WIRING</t>
  </si>
  <si>
    <t>400/220 kV Dehgam S/s</t>
  </si>
  <si>
    <t>1.10.2</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</si>
  <si>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 Group B)</t>
  </si>
  <si>
    <t>Point</t>
  </si>
  <si>
    <t xml:space="preserve">Wiring  for  twin  control  light  point  with  1.5  sq.mm  FRLS  PVC
 insulated copper conductor single core cable in surface I recessed  
 medium class  PVC conduit, 2  way  piano type  switch,  phenolic  
 laminated sheet, suitable size MS box and earthing the point with  
 1.5 sq.mm. FRLS PVC insulated copper conductor single core cable  
 etc. as required. </t>
  </si>
  <si>
    <t>Supplying and fixing two module stepped type electronic fanregulator on the existing modular plate switch box includingconnections but excluding modular plate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</si>
  <si>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</si>
  <si>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</si>
  <si>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&amp; fixing suitable size GI box with modular plate and cover in front on surface or in recess including providing and fixing 25 A modular socket outlet and 25 A modular SP MCB, "C" curve including connections, painting etc. as required.</t>
  </si>
  <si>
    <t xml:space="preserve">SUB HEAD -II: TELEPHONE </t>
  </si>
  <si>
    <t>Supplying and drawing following pair 0.5 mm dia FRLS PVC
insulated annealed copper conductor, unarmored telephone
cable in the existing surface/ recessed steel/ PVC conduit as
required.</t>
  </si>
  <si>
    <t>1.18.2</t>
  </si>
  <si>
    <t>2 pair</t>
  </si>
  <si>
    <t>Supplying and fixing of following sizes of medium class PVC
conduit along with accessories in surface/recess including
cutting the wall and making good the same in case of recessed
conduit as required.</t>
  </si>
  <si>
    <t>1.21.1</t>
  </si>
  <si>
    <t>20 mm</t>
  </si>
  <si>
    <t>Supplying and fixing following modular switch/ socket on the
existing modular plate &amp; switch box including connections but
excluding modular plate etc. as required.</t>
  </si>
  <si>
    <t>1.24.6</t>
  </si>
  <si>
    <t>Telephone socket outlet</t>
  </si>
  <si>
    <t xml:space="preserve">SUB HEAD -III: SUB MAIN </t>
  </si>
  <si>
    <t>Wiring  for  circuit/  submain wiring  alongwith earth wire  with  the following sizes of  FRLS PVC insulated copper conductor, single core  cable  in  surface/  recessed medium class  PVC conduit as required.</t>
  </si>
  <si>
    <t>1.14.1</t>
  </si>
  <si>
    <r>
      <t>2 X 1.5 sq. mm + 1    X 1.5 sq</t>
    </r>
    <r>
      <rPr>
        <sz val="12"/>
        <color indexed="8"/>
        <rFont val="Century Gothic"/>
        <family val="2"/>
      </rPr>
      <t xml:space="preserve">.  </t>
    </r>
    <r>
      <rPr>
        <sz val="12"/>
        <color indexed="8"/>
        <rFont val="Century Gothic"/>
        <family val="2"/>
      </rPr>
      <t>mm earth wire</t>
    </r>
  </si>
  <si>
    <t>1.14.2</t>
  </si>
  <si>
    <r>
      <t>2 X 2.5 sq. mm + 1    X 2.5 sq</t>
    </r>
    <r>
      <rPr>
        <sz val="12"/>
        <color indexed="8"/>
        <rFont val="Century Gothic"/>
        <family val="2"/>
      </rPr>
      <t xml:space="preserve">.  </t>
    </r>
    <r>
      <rPr>
        <sz val="12"/>
        <color indexed="8"/>
        <rFont val="Century Gothic"/>
        <family val="2"/>
      </rPr>
      <t>mm earth wire</t>
    </r>
  </si>
  <si>
    <t>1.14.3</t>
  </si>
  <si>
    <t>2 X 4 sq. mm + 1   X 4 sq. mm earth wire</t>
  </si>
  <si>
    <t>1.14.9</t>
  </si>
  <si>
    <t>4 X 6 sq. mm + 2   X 6 sq. mm earth wire</t>
  </si>
  <si>
    <t>1.14.4</t>
  </si>
  <si>
    <t>2 X 6 sq. mm + 1   X 6 sq. mm earth wire</t>
  </si>
  <si>
    <t>SUB HEAD -IV: MCB'S AND MAIN DISTRIBUTION BOARDS</t>
  </si>
  <si>
    <t>Supplying and fixing following way, single pole and neutral,sheet steel, MCB distribution board, 240 V, on surface/ recess, complete with tinned copper bus bar, neutral bus bar, earth bar, din bar, interconnections, powder painted including earthing etc. as required. (But without MCB/RCCB/Isolator)</t>
  </si>
  <si>
    <t>2.3.1</t>
  </si>
  <si>
    <t>6 way ,   Double door</t>
  </si>
  <si>
    <t>2.3.4</t>
  </si>
  <si>
    <t>16 way, Double door</t>
  </si>
  <si>
    <t xml:space="preserve">Supplying  and  fixing  following  way,  horizontal  type  three  pole  and neutral,   sheet  steel,   MCB  distribution   board,  415  V,  on  surface/ recess,  complete  with tinned  copper  bus bar, neutral  bus bar, earth bar, din bar, interconnections,   powder  painted  including  earthing  etc.
as required.  (But without  MCB/RCCB/lsolator)
</t>
  </si>
  <si>
    <t>2.4.3</t>
  </si>
  <si>
    <t>8 way (4 + 24), Double door</t>
  </si>
  <si>
    <t>Supplying and fixing 5 A to 32 A rating, 240/415 V, 10 kA, "C" curve, miniature circuit breaker suitable for inductive load of following poles in the existing MCB DB complete with connections, testing and commissioning etc. as required.</t>
  </si>
  <si>
    <t>Single pole 6/10 Amp</t>
  </si>
  <si>
    <t>Single pole 16/20 Amp</t>
  </si>
  <si>
    <t>2.10.3</t>
  </si>
  <si>
    <t>Double pole 25 Amp</t>
  </si>
  <si>
    <t>Supplying and fixing following rating, double pole, (single phase and neutral), 240 V, residual current circuit breaker (RCCB), having a sensitivity current 30 mA in the existing MCB DB complete with connections, testing and commissioning etc. as required.</t>
  </si>
  <si>
    <t>2.14.2</t>
  </si>
  <si>
    <t>40 A</t>
  </si>
  <si>
    <t xml:space="preserve">Supplying   and  fixing  following   rating,  four  pole,  (three phase and neutral),  415 volts,  residual  current  circuit  breaker  (RCCB),  having a sensitivity   current    30  mA  in the  existing   MCB  DB  complete with connections, testing and commissioning etc. as required.
</t>
  </si>
  <si>
    <t>2.15.2</t>
  </si>
  <si>
    <t>40A</t>
  </si>
  <si>
    <t>Supplying  and fixing following  rating, four  pole, 415 V, isolator  in the existing MCB    DB    complete     with    connections,     testing     and commissioninq   etc. as required</t>
  </si>
  <si>
    <t>2.13.1</t>
  </si>
  <si>
    <t>Supplying  and fixing  following  rating, double  pole, (single  phase and neutral), 240 V, residual current circuit breaker (RCCB), having a sensitivity   current  30  mA  in  the  existing   MCB  DB  complete   with connections,  testing  and commissioning   etc. as required.</t>
  </si>
  <si>
    <t>2.14.1</t>
  </si>
  <si>
    <t>25A</t>
  </si>
  <si>
    <t>SUB HEAD -VII: EARTHING AND LIGHTNING PROTECTION</t>
  </si>
  <si>
    <t xml:space="preserve">Providing and fixing 25 mm X 5 mm G.I. strip in 40 mm dia G.I. pipe
from earth electrode including connection with G.I. nut, bolt, spring,
washer excavation and re-fillinq  etc. as required.
</t>
  </si>
  <si>
    <t>Total Schedule Item</t>
  </si>
  <si>
    <t>Add percentage (%) above/below +/- on DSR 2022Rates (to be quoted by contractor)</t>
  </si>
  <si>
    <t>Add Amount above/below +/- on the amount for DSR 22 Items as per quoted percentage</t>
  </si>
  <si>
    <t>COST ESTIMATE  FOR INTERNAL ELECTRIFICATION WORKS OF  400/220 kV Dehgam SS</t>
  </si>
  <si>
    <t>Non Schedule</t>
  </si>
  <si>
    <t>SUB HEAD -V : Main Incoming Panel</t>
  </si>
  <si>
    <t>NS.1</t>
  </si>
  <si>
    <t>Supplying, delivery,erecting, testing and commissioning of  Main Incoming Panel made of CRCA sheet of 14 gauge (2mm) of size 1.2m(H) x 1m(W) x 0.3m (D) with double door provision having hinged front door of suitable size including cutting, bending, welding,drilling, rivetting,etc and  Powder Coated.  with suitable mounting arrangement mounted on angle iron frame of size 35X35X5mm to be mounted in staircase area at ground floor at suitable location as per site condition, as per direction of engg-in-charge suitable for housing seperately the following items. The front door shall have self locking arrangement with weather &amp; water proof neoprene good quality gasket and the MDB should have the provision of suitable dia holes for incoming and outgoing cables complete as required as per technical specification :-</t>
  </si>
  <si>
    <t>Incomer</t>
  </si>
  <si>
    <t>Set</t>
  </si>
  <si>
    <t>a)  1 no. of Four pole  of 415/500V, 100A rating MCCB of approved L&amp;T / Havells /Schnider or  Equivalent  make  to be erected as incomer MCCB.</t>
  </si>
  <si>
    <t>b) Required Busbar having 4 nos. of 100A rating of size 25x5mm Al. busbar mounted in support insulator as per technical specification, single line diagram inside the Main incomer panel with suitable mounting arrangement.</t>
  </si>
  <si>
    <t xml:space="preserve">c)  3 nos. of LED type R, Y &amp; B phase Indication lamp in incomer side of L&amp;T make  or eqvnt. approved make. </t>
  </si>
  <si>
    <t>Outgoing</t>
  </si>
  <si>
    <t>d)  5 nos. of three phase change over switches for switching of phases in case of any phase failure  of 415/500V, 40A rating of HCL Elektra V3N32A 3 Way with off or eqvnt. approved make  to be erected as outgoing unit.</t>
  </si>
  <si>
    <t>Complete with necessary inter connection between FP MCCB, incoming cable, Requied size busbar, Phase change over switch, all mounted inside the Main incoming panel in phase segregated manner ,duly wired with and tested as per the Single line diagram with required size of PVC copper wires, required terminal connectors etc., as per requirement, technical specification, site condition and direction of engg-in-charge complete in all respect.</t>
  </si>
  <si>
    <t>NS.2</t>
  </si>
  <si>
    <r>
      <t xml:space="preserve">Supply,delivery, installation, testing &amp; commissioning of </t>
    </r>
    <r>
      <rPr>
        <b/>
        <sz val="12"/>
        <rFont val="Century Gothic"/>
        <family val="2"/>
      </rPr>
      <t>2 Pole ISOLATOR,40A</t>
    </r>
    <r>
      <rPr>
        <sz val="12"/>
        <rFont val="Century Gothic"/>
        <family val="2"/>
      </rPr>
      <t xml:space="preserve"> rating installed in the outgoing above SDBs as per single line / power schematic diagram. </t>
    </r>
    <r>
      <rPr>
        <b/>
        <sz val="12"/>
        <rFont val="Century Gothic"/>
        <family val="2"/>
      </rPr>
      <t xml:space="preserve">Havells Cat.No. DHMIOPDX040 </t>
    </r>
    <r>
      <rPr>
        <sz val="12"/>
        <rFont val="Century Gothic"/>
        <family val="2"/>
      </rPr>
      <t>or   Equivalent  make.  (5 Nos for each panel in a Block including for common area Ckt.)</t>
    </r>
  </si>
  <si>
    <t>Nos</t>
  </si>
  <si>
    <t>NS.3</t>
  </si>
  <si>
    <r>
      <t xml:space="preserve">Supplying,delivery, erecting, testing &amp; commissioning of </t>
    </r>
    <r>
      <rPr>
        <b/>
        <sz val="12"/>
        <rFont val="Century Gothic"/>
        <family val="2"/>
      </rPr>
      <t>AC Static Watthour meter of 10-40A range</t>
    </r>
    <r>
      <rPr>
        <sz val="12"/>
        <rFont val="Century Gothic"/>
        <family val="2"/>
      </rPr>
      <t xml:space="preserve"> suitable for measurement of energy (KWH) in 1 - phase, 2 wire. load conforming to IS:13779 of latest edition; CBIP publication and as per technical specification complete erected / mounted inside the above provided Meter box panel with suitable mounting accessories including wiring with required size of weather proof Cu PVC multistrand wire duly tested for </t>
    </r>
    <r>
      <rPr>
        <b/>
        <sz val="12"/>
        <rFont val="Century Gothic"/>
        <family val="2"/>
      </rPr>
      <t xml:space="preserve">class I accuracy </t>
    </r>
    <r>
      <rPr>
        <sz val="12"/>
        <rFont val="Century Gothic"/>
        <family val="2"/>
      </rPr>
      <t xml:space="preserve"> in an approved manner, as per direction of engg-in-charge.  (5 Nos for each panel in a Block including for common area lighting )</t>
    </r>
  </si>
  <si>
    <t>(Note :- The Meter should be of  L&amp;T / Havells / Secure or  Equivalent  make., Respective  test certificate / calibration certificate to be submitted which is prerequisite.)</t>
  </si>
  <si>
    <t>NS.4</t>
  </si>
  <si>
    <r>
      <t xml:space="preserve">Supplying,erecting, testing &amp; commissioning of </t>
    </r>
    <r>
      <rPr>
        <b/>
        <sz val="12"/>
        <rFont val="Century Gothic"/>
        <family val="2"/>
      </rPr>
      <t xml:space="preserve">AC Static Watthour meter of 5-40A range </t>
    </r>
    <r>
      <rPr>
        <sz val="12"/>
        <rFont val="Century Gothic"/>
        <family val="2"/>
      </rPr>
      <t>suitable for measurement of energy (KWH) in 3 - phase, 4 wire load</t>
    </r>
    <r>
      <rPr>
        <b/>
        <sz val="12"/>
        <rFont val="Century Gothic"/>
        <family val="2"/>
      </rPr>
      <t xml:space="preserve"> </t>
    </r>
    <r>
      <rPr>
        <sz val="12"/>
        <rFont val="Century Gothic"/>
        <family val="2"/>
      </rPr>
      <t xml:space="preserve">conforming to IS:13779 of latest edition; CBIP publication and as per technical specification complete erected on polished TW board/ metal plate mounted in suitable size weather proof FRP box  made of 2.7mm thick permanent grey colour along with ELMEX make terminal connectors having locking arrangement with lock and key and suitable visual indicator plastic sheet for mounting the energy meter including wiring from DB / SFU Unit to meters with required size of weather proof Cu PVC multistrand wire duly tested for </t>
    </r>
    <r>
      <rPr>
        <b/>
        <sz val="12"/>
        <rFont val="Century Gothic"/>
        <family val="2"/>
      </rPr>
      <t>class I accuracy</t>
    </r>
    <r>
      <rPr>
        <sz val="12"/>
        <rFont val="Century Gothic"/>
        <family val="2"/>
      </rPr>
      <t xml:space="preserve">  in an approved manner, as per direction of engg-in-charge.</t>
    </r>
  </si>
  <si>
    <t>(Note :- The meter should be of  L&amp;T / Havells / Secure  or  Equivalent  make., Respective  test certificate / calibration certificate to be submitted which is prerequisite.)</t>
  </si>
  <si>
    <t xml:space="preserve">SUB HEAD -VI: Telephone </t>
  </si>
  <si>
    <t>NS.5</t>
  </si>
  <si>
    <t xml:space="preserve">Supplying,delivery,testing at site and installation of 20 pair telephone MDF of approved ITI make consisting of tag blocks in 2 nos  of 10 pair krone, disconnector type, complete with metal enclosure powder coated, krone tag block mounting arrangement, telephone distribution chart and locking arrangement with duplicate key to be supplied (for EPABX / Direct BSNL lines). </t>
  </si>
  <si>
    <t>SUB HEAD -VI: LIGHT FIXTURES &amp; FANS</t>
  </si>
  <si>
    <t>NS.6</t>
  </si>
  <si>
    <t xml:space="preserve">Supply and installation of Ceiling light  surface mounted LED luminaire complete with diffuser ABS housing and lamp having minimum two years warranty for Living/drawing room area  as per drawing, civil  layout, site condition and direction of engg-in-charge. HAvells Make - Quadro 2x2 36W or  Equivalent  make. DECORATIVE CEILING LIGHT CH </t>
  </si>
  <si>
    <t>NS.7</t>
  </si>
  <si>
    <r>
      <t xml:space="preserve">Supply and installation of Decorative moulded body, round,  ceiling mounted fixture having CRI ≥ 70 with electronic driver and 12W LED lamp having over 35000 burning hours and minimum 2 years warranty. high grade ABS housing,    UV stabilised diffuser for glare free light. Finish: Matt finish white matching ABS body. The power factor is to be grater than 0.9.  Pre-wired with 230V rated and suitable for 1.5 sqmm wire connection ready to use </t>
    </r>
    <r>
      <rPr>
        <b/>
        <sz val="12"/>
        <rFont val="Century Gothic"/>
        <family val="2"/>
      </rPr>
      <t xml:space="preserve">Havells Luna-Integra Nxt Dlr 12W </t>
    </r>
    <r>
      <rPr>
        <sz val="12"/>
        <rFont val="Century Gothic"/>
        <family val="2"/>
      </rPr>
      <t xml:space="preserve"> or  Equivalent  make.</t>
    </r>
    <r>
      <rPr>
        <b/>
        <sz val="12"/>
        <rFont val="Century Gothic"/>
        <family val="2"/>
      </rPr>
      <t xml:space="preserve">  SPOT LIGHT SL</t>
    </r>
  </si>
  <si>
    <t>NS.8</t>
  </si>
  <si>
    <t>Supply and installation of Decorative square moulded body,  ceiling mounted fixture having CRI ≥ 70 with 9W LED lamp having life over 30000 burning hours and minimum 2 years warranty.  Housing Made up of high grade ABS, UV stabilized diffuser for glare free light.Finish with matching ABS body The power factor is to be greater than 0.9.  .Lamp holders :Pre-wired with 230V rated and pre-fitted with lamp suitable for 1.5 sqmm wire connection ready to use.Havells Integra Nxt Dlr 9W   or  Equivalent  make.  SPOT LIGHT SLB</t>
  </si>
  <si>
    <t>NS.9</t>
  </si>
  <si>
    <t>Supplying,delivery,erecting, testing and commissioning of environment friendly energy efficient sleek energy saver luminaire of 18W LED light fixture having life over 30000 burning hours and minimum two years waranty with Housing Made up of ultra slim extruded aluminium, powder coated with white finish. white coloured ABS end caps provided and with high quality diffuser for glare free light. Pre-wired with 230V having in-built driver pre-fitted with lamp having high efficacy of greater than or equal to 70 lm/W with specially designed warm start  with lamp  of 18W having power factor ≥ 0.90 along with other accessories connected with necessary 1.5 sq.mm flexible wire as required as per interior layout, site condition and direction of engg-in-charge. Havells Lumiline Plus 18W  or  Equivalent  make. TUBE LIGHT TL</t>
  </si>
  <si>
    <t>NS.10</t>
  </si>
  <si>
    <t>Supplying,delivery,erecting, testing and commissioning of  Asthetically designed circular shaped decorative wall/ ceiling light fixture suitable for 10W LED fixture  with minimum two years warranty having life over 35000 burning hours including electronic driver with ABS Housing Made up of high quality, high temperature resistantABS. Reflector made up of high quality, high temperature resistant polycarbonate in white colour.Cover,Circular shape made up of high quality, high temperature resistant polycarbonate in black colour, fixed to the housing with 4 nos. self tapping screws provided with the fixture.Diffuser in opal matt finish for soothing light effect with no UV and IR radiations and CRI to be greater than or equal to 75.  Havells RUGBYGENXFTS10WLED830SSYMBOPC or  Equivalent  make. PERIPHERAL LIGHT -BL</t>
  </si>
  <si>
    <t>Nos.</t>
  </si>
  <si>
    <t>NS.11</t>
  </si>
  <si>
    <t>Supplying,delivery,erecting, testing and commissioning of asthetically designed decorative wall mounting fixture along with suitable  10 W  retrofit LED lamp having minimum two years warranty. Specification Housing Made up of high grade CRCA steel sheet, epoxy powder coated white after phosphochromate treatment.Reflector Made up of high purity pre anodised aluminium sheet.Diffuser Thermoformed methacrylate, UV stabilised, heat resistant acrylic cover in parabolic shape, opal finish for glare control and soothing light effect to create proper ambience.Lamp holder B22 lamp holder in engineering plastic grade provided as standard.Electric gear Pre-wired upto terminal block for CFL operation.   Havells - Deco Wall Light  or   Equivalent  make. BRAKET LIGHT TYPE- BL</t>
  </si>
  <si>
    <t>NS.12</t>
  </si>
  <si>
    <t>Supply delivery,testing and erecting 6 Watt LED  Mirror Light fixture  with minimum two years warranty  having  lumens ≥540, CRI  ≥80  – Syska Make SSK-T5-6W  or  Philips/crompton/Wipro or  Equivalent  make. MIRROR LIGHT</t>
  </si>
  <si>
    <t>NS.13</t>
  </si>
  <si>
    <r>
      <t xml:space="preserve">Supplying, erecting, testing and commissioning of high speed </t>
    </r>
    <r>
      <rPr>
        <b/>
        <sz val="12"/>
        <rFont val="Century Gothic"/>
        <family val="2"/>
      </rPr>
      <t>48" (1200mm sweep)</t>
    </r>
    <r>
      <rPr>
        <sz val="12"/>
        <rFont val="Century Gothic"/>
        <family val="2"/>
      </rPr>
      <t xml:space="preserve"> , 350 RPM , Air Delivery 220 CMM ,BLDC ceiling fan with condenser A.C. 230V, 50 cycles with canopy, down rod upto 300mm length with rubber bushing, bolts &amp; nuts in the provided fan hook box of required size complete erected  of </t>
    </r>
    <r>
      <rPr>
        <b/>
        <sz val="12"/>
        <rFont val="Century Gothic"/>
        <family val="2"/>
      </rPr>
      <t xml:space="preserve"> Havells Efficiencia Neo  model</t>
    </r>
    <r>
      <rPr>
        <sz val="12"/>
        <rFont val="Century Gothic"/>
        <family val="2"/>
      </rPr>
      <t xml:space="preserve"> or  Equivalent  make.</t>
    </r>
  </si>
  <si>
    <t>NS.14</t>
  </si>
  <si>
    <r>
      <t xml:space="preserve">Supplying, delivery,erecting, testing and commissioning of exhaust fan of 1200 RPM of </t>
    </r>
    <r>
      <rPr>
        <b/>
        <sz val="12"/>
        <rFont val="Century Gothic"/>
        <family val="2"/>
      </rPr>
      <t>250mm</t>
    </r>
    <r>
      <rPr>
        <sz val="12"/>
        <rFont val="Century Gothic"/>
        <family val="2"/>
      </rPr>
      <t xml:space="preserve">  size Air Delivery 860 CMH Made of High quality engineering plastic resistant to colour change with anti static properety  with bracket blades complete for light duty suitable for operate 230V 50Hz, AC supply. with cawl for using in </t>
    </r>
    <r>
      <rPr>
        <b/>
        <sz val="12"/>
        <rFont val="Century Gothic"/>
        <family val="2"/>
      </rPr>
      <t>Kitchen Havells Ventilair DX model</t>
    </r>
    <r>
      <rPr>
        <sz val="12"/>
        <rFont val="Century Gothic"/>
        <family val="2"/>
      </rPr>
      <t xml:space="preserve">  or  Equivalent  make.</t>
    </r>
  </si>
  <si>
    <t>NS.15</t>
  </si>
  <si>
    <r>
      <t xml:space="preserve">Supplying, delivery,erecting, testing and commissioning of exhaust fan of 1280 RPM of </t>
    </r>
    <r>
      <rPr>
        <b/>
        <sz val="12"/>
        <rFont val="Century Gothic"/>
        <family val="2"/>
      </rPr>
      <t>200mm</t>
    </r>
    <r>
      <rPr>
        <sz val="12"/>
        <rFont val="Century Gothic"/>
        <family val="2"/>
      </rPr>
      <t xml:space="preserve">  size Air Delivery 520 CMH Made of High quality engineering plastic resistant to colour change with anti static properety  with bracket blades complete for light duty suitable for operate 230V 50Hz, AC supply. with cawl for using in </t>
    </r>
    <r>
      <rPr>
        <b/>
        <sz val="12"/>
        <rFont val="Century Gothic"/>
        <family val="2"/>
      </rPr>
      <t>Kitchen Havells Ventilair DX model</t>
    </r>
    <r>
      <rPr>
        <sz val="12"/>
        <rFont val="Century Gothic"/>
        <family val="2"/>
      </rPr>
      <t xml:space="preserve">  or  Equivalent  make.</t>
    </r>
  </si>
  <si>
    <t>NS.16</t>
  </si>
  <si>
    <r>
      <t>100W LED Highbay</t>
    </r>
    <r>
      <rPr>
        <sz val="12"/>
        <rFont val="Century Gothic"/>
        <family val="2"/>
      </rPr>
      <t xml:space="preserve"> with in-buiilt control gear, IP-66 protection  powder coated die-cast aluminium housing with weather proof gasket for lamp and control gear, prewired with accessories, colour temp. 5700K similar to </t>
    </r>
    <r>
      <rPr>
        <b/>
        <sz val="12"/>
        <rFont val="Century Gothic"/>
        <family val="2"/>
      </rPr>
      <t xml:space="preserve">Havells Saucer Genx Adv Pro 100W </t>
    </r>
    <r>
      <rPr>
        <sz val="12"/>
        <rFont val="Century Gothic"/>
        <family val="2"/>
      </rPr>
      <t>or  Equivalent  make.</t>
    </r>
  </si>
  <si>
    <t>--</t>
  </si>
  <si>
    <t xml:space="preserve">Schedule-2 </t>
  </si>
  <si>
    <t>(SUMMARY OF TAXES &amp; DUTIES)</t>
  </si>
  <si>
    <t xml:space="preserve">Name </t>
  </si>
  <si>
    <t>Address</t>
  </si>
  <si>
    <t>Item Nos.</t>
  </si>
  <si>
    <t>Total Price
 (in ₹)</t>
  </si>
  <si>
    <t>TOTAL GST on Services</t>
  </si>
  <si>
    <t>a.</t>
  </si>
  <si>
    <r>
      <t xml:space="preserve">Total GST on Supply &amp; Installation Services  (indentified in Schedule-3A1) </t>
    </r>
    <r>
      <rPr>
        <sz val="10"/>
        <rFont val="Bookman Old Style"/>
        <family val="1"/>
      </rPr>
      <t xml:space="preserve"> which are not included in the Installationas per the provision of the Bidding Documents, as applicable</t>
    </r>
  </si>
  <si>
    <t>b.</t>
  </si>
  <si>
    <r>
      <t xml:space="preserve">Total GST on Supply &amp; Installation Services  (indentified in Schedule-3B1) </t>
    </r>
    <r>
      <rPr>
        <sz val="10"/>
        <rFont val="Bookman Old Style"/>
        <family val="1"/>
      </rPr>
      <t xml:space="preserve"> which are not included in the Installationas per the provision of the Bidding Documents, as applicable</t>
    </r>
  </si>
  <si>
    <r>
      <t xml:space="preserve">Total GST on Supply &amp; Installation Services  (indentified in Schedule-3C1) </t>
    </r>
    <r>
      <rPr>
        <sz val="10"/>
        <rFont val="Bookman Old Style"/>
        <family val="1"/>
      </rPr>
      <t xml:space="preserve"> which are not included in the Installationas per the provision of the Bidding Documents, as applicable</t>
    </r>
  </si>
  <si>
    <t>d</t>
  </si>
  <si>
    <r>
      <t xml:space="preserve">Total GST on Supply &amp; Installation Services  (indentified in Schedule-3D1) </t>
    </r>
    <r>
      <rPr>
        <sz val="10"/>
        <rFont val="Bookman Old Style"/>
        <family val="1"/>
      </rPr>
      <t xml:space="preserve"> which are not included in the Installationas per the provision of the Bidding Documents, as applicable</t>
    </r>
  </si>
  <si>
    <t>GRAND TOTAL [a+b+c+d]</t>
  </si>
  <si>
    <t xml:space="preserve">Schedule-6 </t>
  </si>
  <si>
    <t>Total Price (INR)</t>
  </si>
  <si>
    <t>Service/Installation Charges</t>
  </si>
  <si>
    <t>TOTAL SCHEDULE NO.-3A</t>
  </si>
  <si>
    <t xml:space="preserve">Supply &amp; Installation Charges- Schedule Civil Items for Construction of Residential Quarters C and D Type at Navsari S/s  </t>
  </si>
  <si>
    <t>TOTAL SCHEDULE NO.-3B</t>
  </si>
  <si>
    <t xml:space="preserve">Installation Charges- Non-Schedule Civil Items for Construction of Residential Quarters C and D Type at Navsari S/s  </t>
  </si>
  <si>
    <t>TOTAL SCHEDULE NO.-3C</t>
  </si>
  <si>
    <t xml:space="preserve">Supply &amp; Installation Charges- Schedule Electrical  Items for Construction of Residential Quarters C and D Type at Navsari S/s  </t>
  </si>
  <si>
    <t>TOTAL SCHEDULE NO.-3D</t>
  </si>
  <si>
    <t xml:space="preserve">Supply &amp; Installation Charges- Non Schedule Electrical Items forConstruction of Residential Quarters C and D Type at Navsari S/s  </t>
  </si>
  <si>
    <t>Total of Service/Installation Charge 
(ITEMS TAB: Item 01  for BID PRICE SUMMARY Statement )</t>
  </si>
  <si>
    <t>Total GST against Service/Installation Charge
(ITEMS TAB: Item 02  for BID PRICE SUMMARY Statement )</t>
  </si>
  <si>
    <t xml:space="preserve">Grand Total </t>
  </si>
  <si>
    <t>Measurement for Demolition of Colony quarters at 400/220 kV Dehgam SS.</t>
  </si>
  <si>
    <t>Sl. No</t>
  </si>
  <si>
    <t>DSR 2023 Item No.</t>
  </si>
  <si>
    <t>Description of Item</t>
  </si>
  <si>
    <t>No. of quarters</t>
  </si>
  <si>
    <t>Width</t>
  </si>
  <si>
    <t>Height/Depth</t>
  </si>
  <si>
    <t>Quantity</t>
  </si>
  <si>
    <r>
      <rPr>
        <b/>
        <sz val="11"/>
        <color rgb="FF000000"/>
        <rFont val="Calibri"/>
        <family val="2"/>
        <scheme val="minor"/>
      </rPr>
      <t xml:space="preserve">NS-29 Demolishing of existing residential quarters as per details given below:
</t>
    </r>
    <r>
      <rPr>
        <sz val="11"/>
        <color rgb="FF000000"/>
        <rFont val="Calibri"/>
        <family val="2"/>
        <scheme val="minor"/>
      </rPr>
      <t xml:space="preserve">Demolishing plain cement concrete, reinforced cement concrete in foundations, plinth, column, beams, slab, lintels, chajjas etc., including stacking of steel bars, demolishing of brick work in cement mortar in foundation, plint, superstructure of building &amp;boundary wall etc., door, window, clerestorey windows (Steel or Wood) shutter including chowkhats, architrave, holdfast etc., including stacking of servicable material at designated place &amp; disposal of building rubbish/malba/ similar unservicable dismantled or waste materias by mechanical means, including loading, transporting, unloading to approved municipal dumping ground or as approved by Engineer-In-Charge, for all leads including all lifts involved.
</t>
    </r>
    <r>
      <rPr>
        <b/>
        <sz val="11"/>
        <color rgb="FF000000"/>
        <rFont val="Calibri"/>
        <family val="2"/>
        <scheme val="minor"/>
      </rPr>
      <t>Note:- Plinth area of building shall be measured for payment purpose. All the other areas covered under PCC, brick work in front &amp; back courtyard etc. shall be deemed to be included in the quoted rates (i.e complete demolition of the colony quarters involved in the work). Nothing shall be measured extra over plinth area of the building for payment.</t>
    </r>
  </si>
  <si>
    <t>C type Quarters (Single Floor)</t>
  </si>
  <si>
    <t>Living Area</t>
  </si>
  <si>
    <t>Lounge &amp; Right side bedroom</t>
  </si>
  <si>
    <t>Common Toilet</t>
  </si>
  <si>
    <t>Bedroom, Kitchen, Study room</t>
  </si>
  <si>
    <t>Cupboard</t>
  </si>
  <si>
    <t>Study room CB</t>
  </si>
  <si>
    <t>Porch area</t>
  </si>
  <si>
    <t xml:space="preserve">Total </t>
  </si>
  <si>
    <t>D- Type Quarters (Single floor)</t>
  </si>
  <si>
    <t>Total Plint area of All Quarters.</t>
  </si>
  <si>
    <t>C- Type Quarter</t>
  </si>
  <si>
    <t>21.1.1.1 Aluminium Window Work_Fixed Portion</t>
  </si>
  <si>
    <t>Sr. No.</t>
  </si>
  <si>
    <t>Section</t>
  </si>
  <si>
    <t>Total Length</t>
  </si>
  <si>
    <t>Unit Weight</t>
  </si>
  <si>
    <t>Total Weight</t>
  </si>
  <si>
    <t>Remarks</t>
  </si>
  <si>
    <t>Windows</t>
  </si>
  <si>
    <t>Three Track window frame</t>
  </si>
  <si>
    <t>Horizontal Member 21376</t>
  </si>
  <si>
    <t>Vertical Member 21376</t>
  </si>
  <si>
    <t>Three Track Base</t>
  </si>
  <si>
    <t>Fixed Frame</t>
  </si>
  <si>
    <t>Horizontal Member 20036</t>
  </si>
  <si>
    <t>Outer Vertical Member 20036</t>
  </si>
  <si>
    <t>Inner hirizontal member</t>
  </si>
  <si>
    <t>Inner Vertical Member 20035</t>
  </si>
  <si>
    <t>Glass Clip</t>
  </si>
  <si>
    <t>Horizontal Member 19377</t>
  </si>
  <si>
    <t>Vertical Member 19377</t>
  </si>
  <si>
    <t>Ventilator V (900x450) 04 nos</t>
  </si>
  <si>
    <t>Fixed Glazed in stair cabin 02 nos</t>
  </si>
  <si>
    <t xml:space="preserve">Top Fixed Portion </t>
  </si>
  <si>
    <t>Horizontal Member 20035</t>
  </si>
  <si>
    <t>Vertical Member 20036</t>
  </si>
  <si>
    <t>Vertical Member 20035</t>
  </si>
  <si>
    <t>Total (Kg)</t>
  </si>
  <si>
    <t>21.1.2.1 Aluminium Window Work-Shutter Portion (Three Track)</t>
  </si>
  <si>
    <t>Shutter</t>
  </si>
  <si>
    <t>Horizontal Member 21490</t>
  </si>
  <si>
    <t>Vertical Member 21490</t>
  </si>
  <si>
    <t>U Channel</t>
  </si>
  <si>
    <t>Horizontal Member</t>
  </si>
  <si>
    <t>Vertical Member</t>
  </si>
  <si>
    <t>Lock Clip</t>
  </si>
  <si>
    <t>Vertical Member 11205</t>
  </si>
  <si>
    <t>D- Type Quarter</t>
  </si>
  <si>
    <t>Grand Summary for Construction of Residential Quarters C and D Type  at 400/220kV Dehgam Sub-Station.</t>
  </si>
  <si>
    <t>Concrete of M25grade with minimum cement
content of 330 kg /cum upto plinth level</t>
  </si>
  <si>
    <t>Concrete of M25 grade with minimum cement
content of 330 kg /cum above plinth level and upto floor V level</t>
  </si>
  <si>
    <t>5.33.1.1</t>
  </si>
  <si>
    <t>5.33.2.1</t>
  </si>
  <si>
    <t>5.22</t>
  </si>
  <si>
    <t>5.22.6</t>
  </si>
  <si>
    <t>5.22A</t>
  </si>
  <si>
    <t>5.22A.6</t>
  </si>
  <si>
    <t>Steel reinforcement for R.C.C. work including straightening, cutting, bending, placing in position and binding all complete up to plinth level.</t>
  </si>
  <si>
    <t>Thermo-Mechanically Treated bars of grade FE-500D or more.</t>
  </si>
  <si>
    <t>Steel reinforcement for R.C.C. work including straightening, cutting, bending, placing in position and binding all complete above plinth level.</t>
  </si>
  <si>
    <t>17.7A</t>
  </si>
  <si>
    <t>Providing and fixing wash basin with CI brackets, 15mm dia CP Brass Single hole basin mixer of approved quality and make, including painting of fittings and brackets, cutting and making good the walls wherever required:-</t>
  </si>
  <si>
    <t>3960.55</t>
  </si>
  <si>
    <t>Providing and fixing liquid soap container 109mm wide, 125mm high and 112mm distance from wall os standard shape with bracket of the same materials with snap fittings of approved quality and colour, weighing not less than 105gms</t>
  </si>
  <si>
    <t>17.72</t>
  </si>
  <si>
    <t xml:space="preserve">Providing and fixing PTMT towel ring trapezoidal shape 215 mm long, 200 mm wide with minimum distances of 37 mm from wall face with concealed fittings arrangement of approved quality and colour ,
weighing not less than 88 gms. </t>
  </si>
  <si>
    <r>
      <rPr>
        <b/>
        <sz val="11"/>
        <color indexed="8"/>
        <rFont val="Bookman Old Style"/>
        <family val="1"/>
      </rPr>
      <t xml:space="preserve">NS-9 </t>
    </r>
    <r>
      <rPr>
        <sz val="11"/>
        <color indexed="8"/>
        <rFont val="Bookman Old Style"/>
        <family val="1"/>
      </rPr>
      <t xml:space="preserve"> Extra for providing frosted glass panes 5 mm thick instead of ordinary float glass panes 5 mm thick in alkuminium doors, windows and clerestory window shutters. (Area of opening for glass panes excluding portion inside rebate shall be measured).</t>
    </r>
  </si>
  <si>
    <t xml:space="preserve">NS-10 : Supply and filling of good quality moorum under floor in layers not exceeding 20 cms in depth, consolidating each deposited layer by ramming and watering,   consolidating and dressing complete. (Measurement shall be based on compacted volume)    </t>
  </si>
  <si>
    <r>
      <rPr>
        <b/>
        <sz val="10"/>
        <rFont val="Bookman Old Style"/>
        <family val="1"/>
      </rPr>
      <t>NS- 11</t>
    </r>
    <r>
      <rPr>
        <sz val="10"/>
        <rFont val="Bookman Old Style"/>
        <family val="1"/>
      </rPr>
      <t xml:space="preserve"> Supplying, filling and compacting stone boulders mixed with sand under foundations, roads, cable trenches, drains etc in layers not exceeding 250mm thickness including ramming, watering, compacting etc.(DSR Item No.16.3,16.4,16.3.8)</t>
    </r>
  </si>
  <si>
    <t>NS-12Demolishing of existing residential quarters as per details given below:
Demolishing plain cement concrete, reinforced cement concrete in foundations, plinth, column, beams, slab, lintels, chajjas etc., including stacking of steel bars, demolishing of brick work in cement mortar in foundation, plint, superstructure of building &amp;boundary wall etc., door, window, clerestorey windows (Steel or Wood) shutter including chowkhats, architrave, holdfast etc., including stacking of servicable material at designated place &amp; disposal of building rubbish/malba/ similar unservicable dismantled or waste materias by mechanical means, including loading, transporting, unloading to approved municipal dumping ground or as approved by Engineer-In-Charge, for all leads including all lifts involved.
Note:- Plinth area of building shall be measured for payment purpose. All the other areas covered under PCC, brick work in front &amp; back courtyard etc. shall be deemed to be included in the quoted rates (i.e complete demolition of the colony quarters involved in the work). Nothing shall be measured extra over plinth area of the building for payment.</t>
  </si>
  <si>
    <r>
      <t xml:space="preserve">NS-9 </t>
    </r>
    <r>
      <rPr>
        <sz val="11"/>
        <color rgb="FF000000"/>
        <rFont val="Bookman Old Style"/>
        <family val="1"/>
      </rPr>
      <t xml:space="preserve"> Extra for providing frosted glass panes 4 mm thick instead of ordinary float glass panes 4 mm thick in alkuminium doors, windows and clerestory window shutters. (Area of opening for glass panes excluding portion inside rebate shall be measured).</t>
    </r>
  </si>
  <si>
    <t>NS-10: Supply and filling of good quality moorum under floor in layers not exceeding 20 cms in depth, consolidating each deposited layer by ramming and watering,   consolidating and dressing complete. (Measurement shall be based on compacted volum</t>
  </si>
  <si>
    <t>NS-10</t>
  </si>
  <si>
    <r>
      <rPr>
        <b/>
        <sz val="11"/>
        <color indexed="8"/>
        <rFont val="Bookman Old Style"/>
        <family val="1"/>
      </rPr>
      <t xml:space="preserve">NS-9 </t>
    </r>
    <r>
      <rPr>
        <sz val="11"/>
        <color indexed="8"/>
        <rFont val="Bookman Old Style"/>
        <family val="1"/>
      </rPr>
      <t xml:space="preserve"> Extra for providing frosted glass panes 4 mm thick instead of ordinary float glass panes 4 mm thick in alkuminium doors, windows and clerestory window shutters. (Area of opening for glass panes excluding portion inside rebate shall be measured).</t>
    </r>
  </si>
  <si>
    <t>106</t>
  </si>
  <si>
    <t>108</t>
  </si>
  <si>
    <t>109</t>
  </si>
  <si>
    <t>123</t>
  </si>
  <si>
    <t>262.70</t>
  </si>
  <si>
    <t>New work (Two or more coats applied @ 1.43 ltr/10 sqm over and including priming coat of exterior primer applied @ 0.9 lit/10 sqm)</t>
  </si>
  <si>
    <t xml:space="preserve">  Details of lighting/Fan/telephone/TV/exhaust/Power points etc at C type quarters (04 Nos) for Dehgam Substation </t>
  </si>
  <si>
    <t xml:space="preserve">Description </t>
  </si>
  <si>
    <t xml:space="preserve">light point/ fan point/ exhaust fan point/ call bell point </t>
  </si>
  <si>
    <t>Fan point CFC</t>
  </si>
  <si>
    <t>Tube light TL</t>
  </si>
  <si>
    <t>Spot Light (Down light) for Toilet /Kitchen (SL)</t>
  </si>
  <si>
    <t>Spot Light (Down light) for  Balcony (SLB)</t>
  </si>
  <si>
    <t>Braket Light for Living room and Bed room    ( BL)</t>
  </si>
  <si>
    <t xml:space="preserve">Mirror light for toilets </t>
  </si>
  <si>
    <t>Decorative Light In Living room (CH)</t>
  </si>
  <si>
    <t>Telephone pt  TP</t>
  </si>
  <si>
    <t>TV Point  TV</t>
  </si>
  <si>
    <t>5A power pt  RA</t>
  </si>
  <si>
    <t>15 Amp power point     RB</t>
  </si>
  <si>
    <t xml:space="preserve">AC power pt RAC </t>
  </si>
  <si>
    <t>6A ONB Power Point</t>
  </si>
  <si>
    <t>Exhaust fan(Toilets)  EFC</t>
  </si>
  <si>
    <t>Exhaust fan(Kitchen)  EFC</t>
  </si>
  <si>
    <t>Bell point   BP</t>
  </si>
  <si>
    <t>BED ROOM-I</t>
  </si>
  <si>
    <t>Balcony of Bed room -I</t>
  </si>
  <si>
    <t>BED ROOM-II</t>
  </si>
  <si>
    <t>BED ROOM-III</t>
  </si>
  <si>
    <t>LIVING ROOM</t>
  </si>
  <si>
    <t>Balcony of Drawing Room</t>
  </si>
  <si>
    <t>KITCHEN</t>
  </si>
  <si>
    <t xml:space="preserve">Toilet -I </t>
  </si>
  <si>
    <t>Toilet -II</t>
  </si>
  <si>
    <t>Toilet -III</t>
  </si>
  <si>
    <t>Dining area</t>
  </si>
  <si>
    <t>Wasbasin area</t>
  </si>
  <si>
    <t xml:space="preserve">Enterence </t>
  </si>
  <si>
    <t>Total for 01 no quarter</t>
  </si>
  <si>
    <t>Total for 04 no quarter</t>
  </si>
  <si>
    <t>Rating Type-C</t>
  </si>
  <si>
    <t>Required</t>
  </si>
  <si>
    <t>Total for One flat</t>
  </si>
  <si>
    <t>Total for 4 Flats</t>
  </si>
  <si>
    <t xml:space="preserve">6 SQ MM 1 Phase MAINS </t>
  </si>
  <si>
    <t xml:space="preserve">16 Amps </t>
  </si>
  <si>
    <t>GND FL TO 1 FL</t>
  </si>
  <si>
    <t>10 Amps</t>
  </si>
  <si>
    <t>GND FL TO 2 FL</t>
  </si>
  <si>
    <t xml:space="preserve">Distribution box </t>
  </si>
  <si>
    <t xml:space="preserve">Single Phase </t>
  </si>
  <si>
    <t xml:space="preserve">16 way </t>
  </si>
  <si>
    <t xml:space="preserve">  Details of Peripheral lighting/telephone Box/TV Box /Two way switch boards etc in Staircase area for Dehgam Substation</t>
  </si>
  <si>
    <t xml:space="preserve">Two way Switch board SBB for staircase lights(2Mod) </t>
  </si>
  <si>
    <t>SB with 6A pt   SBC (For controlling Peripheral lghts (8Mod )</t>
  </si>
  <si>
    <t>Peripheral Bulk Hwad Lights BH</t>
  </si>
  <si>
    <t>Telephone Box</t>
  </si>
  <si>
    <t>TV Box</t>
  </si>
  <si>
    <t xml:space="preserve">D type Quarter </t>
  </si>
  <si>
    <t xml:space="preserve">C type </t>
  </si>
  <si>
    <t>Total for Blocks</t>
  </si>
  <si>
    <t xml:space="preserve">Distribution BoX </t>
  </si>
  <si>
    <t>RCCB 25A 30mA</t>
  </si>
  <si>
    <t>MCB 25A</t>
  </si>
  <si>
    <t xml:space="preserve">  Details of lighting/Fan/telephone/TV/exhaust/Power points etc at D type quarters (01 Nos) for  Dehgam Substation</t>
  </si>
  <si>
    <t xml:space="preserve">Mirror light </t>
  </si>
  <si>
    <t xml:space="preserve">AC power point RAC </t>
  </si>
  <si>
    <t>BED ROOM-IV</t>
  </si>
  <si>
    <t>Toilet-III</t>
  </si>
  <si>
    <t>Toilet-v</t>
  </si>
  <si>
    <t>Servant Room</t>
  </si>
  <si>
    <t>Servant room toilet</t>
  </si>
  <si>
    <t>Staircase area</t>
  </si>
  <si>
    <t xml:space="preserve">MCBs </t>
  </si>
  <si>
    <t>Spare</t>
  </si>
  <si>
    <t xml:space="preserve">3 Phase </t>
  </si>
  <si>
    <t xml:space="preserve">8+8 way </t>
  </si>
  <si>
    <t xml:space="preserve">6 sq mm Mains Three Phase </t>
  </si>
  <si>
    <t xml:space="preserve">  Details of lighting/Fan/telephone/TV/exhaust/Power points etc at C &amp; D   type quarters  for Dehgam Substation </t>
  </si>
  <si>
    <t>Spot Light (Down light) for Balcony (SLB)</t>
  </si>
  <si>
    <t>Mirror light for toilets  ML</t>
  </si>
  <si>
    <t xml:space="preserve">100W LED Hybay ligth Fixtures </t>
  </si>
  <si>
    <t xml:space="preserve">C-type quarter </t>
  </si>
  <si>
    <t>D-type quarter (01 nos)</t>
  </si>
  <si>
    <t>Staircase and common area</t>
  </si>
  <si>
    <t>MCB</t>
  </si>
  <si>
    <t>C Type</t>
  </si>
  <si>
    <t>D type</t>
  </si>
  <si>
    <t>Common</t>
  </si>
  <si>
    <t>8WAY TPN DB</t>
  </si>
  <si>
    <t>16 WAY SPN</t>
  </si>
  <si>
    <t>4 WAY SPN</t>
  </si>
  <si>
    <t>16 Amps SP MCB</t>
  </si>
  <si>
    <t>10 Amps SP MCB</t>
  </si>
  <si>
    <t>RCCB 40A 30mA 1phase</t>
  </si>
  <si>
    <t xml:space="preserve">RCCB 40A 30mA 3phase </t>
  </si>
  <si>
    <t>4P 40A  MCB Isolator</t>
  </si>
  <si>
    <t>RCCB 25A DP 30mA</t>
  </si>
  <si>
    <t>MCB 25A DP</t>
  </si>
  <si>
    <t xml:space="preserve">6 sqmm Singale Phase Mains </t>
  </si>
  <si>
    <t xml:space="preserve">6 sqmm Three Phase Mains </t>
  </si>
  <si>
    <t>Earthing with copper earth plate 600 mm X 600 mm X 3 mm thick including accessories, and providing masonry enclosure with cover plate having locking arrangement and watering pipe of 2.7 metre long etc. with charcoal/ coke and salt as required.</t>
  </si>
  <si>
    <t>NS Item No.</t>
  </si>
  <si>
    <t xml:space="preserve">Name of Package:  Construction of Residential Quarters C and D Type  at 400/220kV Dehgam Sub-Station. </t>
  </si>
  <si>
    <t xml:space="preserve">BILL OF QUANTITY FOR: Construction of Residential Quarters C and D Type  at 400/220kV Dehgam Sub-Station. </t>
  </si>
  <si>
    <t xml:space="preserve">Installation Charges- Sch 3B: Non-Schedule Electrical Items for Construction of Residential Quarters C and D Type  at 400/220kV Dehgam Sub-Station. </t>
  </si>
  <si>
    <t>TOTAL Amount of Non schedule Item</t>
  </si>
  <si>
    <t>SET</t>
  </si>
  <si>
    <t>73.95</t>
  </si>
  <si>
    <t>1175.75</t>
  </si>
  <si>
    <t>624.10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</si>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</sst>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quot;* #,##0.00_);_(&quot;$&quot;* \(#,##0.00\);_(&quot;$&quot;* &quot;-&quot;??_);_(@_)"/>
    <numFmt numFmtId="164" formatCode="0.000"/>
    <numFmt numFmtId="165" formatCode="0.0000"/>
    <numFmt numFmtId="166" formatCode="0.00000000"/>
    <numFmt numFmtId="167" formatCode="#\,##\,##0.00"/>
    <numFmt numFmtId="168" formatCode="0.00;\-0;;@"/>
    <numFmt numFmtId="169" formatCode="0.00%;\-0.00%;;@"/>
    <numFmt numFmtId="170" formatCode="0.00%;\-0%;;@"/>
    <numFmt numFmtId="171" formatCode="#\,##\,##\,##0.00"/>
    <numFmt numFmtId="172" formatCode="0%;\-0%;;@"/>
    <numFmt numFmtId="173" formatCode="[$₹-4009]\ #,##0.00"/>
    <numFmt numFmtId="174" formatCode="[$-4009]General"/>
    <numFmt numFmtId="175" formatCode="[$-4009]0.00"/>
    <numFmt numFmtId="176" formatCode="0.00;\-0.0;;@"/>
    <numFmt numFmtId="177" formatCode="0.0000;\-0.00;;@"/>
  </numFmts>
  <fonts count="113">
    <font>
      <sz val="11"/>
      <color theme="1"/>
      <name val="Calibri"/>
      <family val="2"/>
      <scheme val="minor"/>
    </font>
    <font>
      <sz val="10"/>
      <name val="Bookman Old Style"/>
      <family val="1"/>
    </font>
    <font>
      <b/>
      <sz val="10"/>
      <name val="Bookman Old Style"/>
      <family val="1"/>
    </font>
    <font>
      <b/>
      <sz val="11"/>
      <name val="Bookman Old Style"/>
      <family val="1"/>
    </font>
    <font>
      <sz val="11"/>
      <name val="Bookman Old Style"/>
      <family val="1"/>
    </font>
    <font>
      <sz val="14"/>
      <name val="Bookman Old Style"/>
      <family val="1"/>
    </font>
    <font>
      <sz val="10"/>
      <name val="Arial"/>
      <family val="2"/>
    </font>
    <font>
      <sz val="11"/>
      <name val="Arial"/>
      <family val="2"/>
    </font>
    <font>
      <sz val="11"/>
      <name val="Book Antiqua"/>
      <family val="1"/>
    </font>
    <font>
      <b/>
      <sz val="20"/>
      <name val="Bookman Old Style"/>
      <family val="1"/>
    </font>
    <font>
      <b/>
      <sz val="14"/>
      <name val="Bookman Old Style"/>
      <family val="1"/>
    </font>
    <font>
      <b/>
      <sz val="16"/>
      <name val="Book Antiqua"/>
      <family val="1"/>
    </font>
    <font>
      <b/>
      <sz val="14"/>
      <name val="Book Antiqua"/>
      <family val="1"/>
    </font>
    <font>
      <b/>
      <sz val="12"/>
      <name val="Bookman Old Style"/>
      <family val="1"/>
    </font>
    <font>
      <b/>
      <i/>
      <u/>
      <sz val="10"/>
      <name val="Bookman Old Style"/>
      <family val="1"/>
    </font>
    <font>
      <sz val="10"/>
      <name val="Arial"/>
      <family val="2"/>
    </font>
    <font>
      <sz val="10"/>
      <name val="Cambria"/>
      <family val="1"/>
    </font>
    <font>
      <sz val="11"/>
      <name val="Cambria"/>
      <family val="1"/>
    </font>
    <font>
      <b/>
      <sz val="10"/>
      <name val="Cambria"/>
      <family val="1"/>
    </font>
    <font>
      <b/>
      <sz val="11"/>
      <color indexed="10"/>
      <name val="Cambria"/>
      <family val="1"/>
    </font>
    <font>
      <sz val="10"/>
      <color indexed="8"/>
      <name val="Arial1"/>
      <charset val="134"/>
    </font>
    <font>
      <sz val="10"/>
      <color indexed="8"/>
      <name val="Arial"/>
      <family val="2"/>
    </font>
    <font>
      <u/>
      <sz val="10"/>
      <color indexed="8"/>
      <name val="Arial"/>
      <family val="2"/>
    </font>
    <font>
      <sz val="10"/>
      <color indexed="10"/>
      <name val="Arial"/>
      <family val="2"/>
    </font>
    <font>
      <sz val="11"/>
      <color indexed="8"/>
      <name val="Bookman Old Style"/>
      <family val="1"/>
    </font>
    <font>
      <b/>
      <sz val="11"/>
      <name val="Cambria"/>
      <family val="1"/>
    </font>
    <font>
      <b/>
      <sz val="11"/>
      <color indexed="8"/>
      <name val="Bookman Old Style"/>
      <family val="1"/>
    </font>
    <font>
      <b/>
      <sz val="11"/>
      <name val="Calibri"/>
      <family val="2"/>
    </font>
    <font>
      <sz val="11"/>
      <name val="Calibri"/>
      <family val="2"/>
    </font>
    <font>
      <sz val="12"/>
      <name val="Bookman Old Style"/>
      <family val="1"/>
    </font>
    <font>
      <b/>
      <sz val="16"/>
      <name val="Century Gothic"/>
      <family val="2"/>
    </font>
    <font>
      <sz val="10"/>
      <name val="Century Gothic"/>
      <family val="2"/>
    </font>
    <font>
      <b/>
      <sz val="12"/>
      <name val="Century Gothic"/>
      <family val="2"/>
    </font>
    <font>
      <b/>
      <sz val="11"/>
      <name val="Century Gothic"/>
      <family val="2"/>
    </font>
    <font>
      <sz val="12"/>
      <name val="Century Gothic"/>
      <family val="2"/>
    </font>
    <font>
      <sz val="12"/>
      <color indexed="8"/>
      <name val="Century Gothic"/>
      <family val="2"/>
    </font>
    <font>
      <sz val="11"/>
      <name val="Century Gothic"/>
      <family val="2"/>
    </font>
    <font>
      <b/>
      <sz val="10"/>
      <color indexed="8"/>
      <name val="Arial"/>
      <family val="2"/>
    </font>
    <font>
      <sz val="8"/>
      <name val="Calibri"/>
      <family val="2"/>
    </font>
    <font>
      <sz val="11"/>
      <color theme="1"/>
      <name val="Calibri"/>
      <family val="2"/>
      <scheme val="minor"/>
    </font>
    <font>
      <sz val="10"/>
      <color rgb="FF000000"/>
      <name val="Arial1"/>
    </font>
    <font>
      <sz val="10"/>
      <color theme="1"/>
      <name val="Cambria"/>
      <family val="1"/>
      <scheme val="major"/>
    </font>
    <font>
      <sz val="10"/>
      <color theme="1"/>
      <name val="Bookman Old Style"/>
      <family val="1"/>
    </font>
    <font>
      <sz val="10"/>
      <color rgb="FFFF0000"/>
      <name val="Bookman Old Style"/>
      <family val="1"/>
    </font>
    <font>
      <b/>
      <sz val="11"/>
      <color theme="1"/>
      <name val="Bookman Old Style"/>
      <family val="1"/>
    </font>
    <font>
      <b/>
      <sz val="11"/>
      <color theme="1"/>
      <name val="Calibri"/>
      <family val="2"/>
      <scheme val="minor"/>
    </font>
    <font>
      <b/>
      <sz val="10"/>
      <color theme="1"/>
      <name val="Cambria"/>
      <family val="1"/>
      <scheme val="major"/>
    </font>
    <font>
      <b/>
      <sz val="10"/>
      <color theme="1"/>
      <name val="Bookman Old Style"/>
      <family val="1"/>
    </font>
    <font>
      <sz val="10"/>
      <name val="Cambria"/>
      <family val="1"/>
      <scheme val="major"/>
    </font>
    <font>
      <sz val="11"/>
      <color theme="1"/>
      <name val="Bookman Old Style"/>
      <family val="1"/>
    </font>
    <font>
      <sz val="11"/>
      <name val="Cambria"/>
      <family val="1"/>
      <scheme val="major"/>
    </font>
    <font>
      <b/>
      <sz val="10"/>
      <name val="Cambria"/>
      <family val="1"/>
      <scheme val="major"/>
    </font>
    <font>
      <sz val="10"/>
      <color rgb="FFFF0000"/>
      <name val="Cambria"/>
      <family val="1"/>
      <scheme val="major"/>
    </font>
    <font>
      <sz val="10"/>
      <name val="Calibri"/>
      <family val="2"/>
      <scheme val="minor"/>
    </font>
    <font>
      <b/>
      <sz val="10"/>
      <color rgb="FFFF0000"/>
      <name val="Cambria"/>
      <family val="1"/>
      <scheme val="major"/>
    </font>
    <font>
      <sz val="11"/>
      <color theme="1"/>
      <name val="Cambria"/>
      <family val="1"/>
      <scheme val="major"/>
    </font>
    <font>
      <b/>
      <sz val="11"/>
      <name val="Cambria"/>
      <family val="1"/>
      <scheme val="major"/>
    </font>
    <font>
      <sz val="11"/>
      <color rgb="FFFF0000"/>
      <name val="Cambria"/>
      <family val="1"/>
      <scheme val="major"/>
    </font>
    <font>
      <b/>
      <sz val="10"/>
      <color rgb="FFFF0000"/>
      <name val="Bookman Old Style"/>
      <family val="1"/>
    </font>
    <font>
      <sz val="10"/>
      <color theme="4"/>
      <name val="Bookman Old Style"/>
      <family val="1"/>
    </font>
    <font>
      <b/>
      <sz val="10"/>
      <color theme="4"/>
      <name val="Bookman Old Style"/>
      <family val="1"/>
    </font>
    <font>
      <sz val="10"/>
      <color rgb="FF000000"/>
      <name val="Arial"/>
      <family val="2"/>
    </font>
    <font>
      <u/>
      <sz val="10"/>
      <color rgb="FF000000"/>
      <name val="Arial"/>
      <family val="2"/>
    </font>
    <font>
      <sz val="12"/>
      <color rgb="FF000000"/>
      <name val="F"/>
    </font>
    <font>
      <b/>
      <sz val="12"/>
      <color theme="1"/>
      <name val="Century Gothic"/>
      <family val="2"/>
    </font>
    <font>
      <b/>
      <sz val="11"/>
      <color theme="1"/>
      <name val="Century Gothic"/>
      <family val="2"/>
    </font>
    <font>
      <sz val="12"/>
      <color theme="1"/>
      <name val="Century Gothic"/>
      <family val="2"/>
    </font>
    <font>
      <sz val="11"/>
      <color theme="1"/>
      <name val="Century Gothic"/>
      <family val="2"/>
    </font>
    <font>
      <b/>
      <sz val="18"/>
      <color theme="1"/>
      <name val="Century Gothic"/>
      <family val="2"/>
    </font>
    <font>
      <sz val="12"/>
      <name val="Calibri"/>
      <family val="2"/>
      <scheme val="minor"/>
    </font>
    <font>
      <b/>
      <sz val="10"/>
      <color theme="1"/>
      <name val="Calibri"/>
      <family val="2"/>
      <scheme val="minor"/>
    </font>
    <font>
      <b/>
      <sz val="16"/>
      <name val="Cambria"/>
      <family val="1"/>
      <scheme val="major"/>
    </font>
    <font>
      <b/>
      <sz val="18"/>
      <color theme="1"/>
      <name val="Bookman Old Style"/>
      <family val="1"/>
    </font>
    <font>
      <b/>
      <sz val="14"/>
      <color theme="1"/>
      <name val="Book Antiqua"/>
      <family val="1"/>
    </font>
    <font>
      <b/>
      <sz val="10"/>
      <name val="Arial"/>
      <family val="2"/>
    </font>
    <font>
      <sz val="10"/>
      <color rgb="FF000000"/>
      <name val="Cambria"/>
      <family val="1"/>
      <scheme val="major"/>
    </font>
    <font>
      <sz val="11"/>
      <name val="Calibri"/>
      <family val="2"/>
      <scheme val="minor"/>
    </font>
    <font>
      <sz val="11"/>
      <color rgb="FF000000"/>
      <name val="Calibri"/>
      <family val="2"/>
      <scheme val="minor"/>
    </font>
    <font>
      <sz val="11"/>
      <color rgb="FF000000"/>
      <name val="Calibri"/>
      <family val="2"/>
    </font>
    <font>
      <sz val="10"/>
      <color rgb="FFFF0000"/>
      <name val="Cambria"/>
      <family val="1"/>
    </font>
    <font>
      <b/>
      <sz val="10"/>
      <color rgb="FFFF0000"/>
      <name val="Cambria"/>
      <family val="1"/>
    </font>
    <font>
      <sz val="10"/>
      <color rgb="FF000000"/>
      <name val="Bookman Old Style"/>
      <family val="1"/>
    </font>
    <font>
      <sz val="10"/>
      <color rgb="FF000000"/>
      <name val="Cambria"/>
      <family val="1"/>
    </font>
    <font>
      <sz val="10"/>
      <name val="Calibri"/>
      <family val="2"/>
    </font>
    <font>
      <sz val="11"/>
      <color rgb="FF000000"/>
      <name val="Cambria"/>
      <family val="1"/>
    </font>
    <font>
      <sz val="11"/>
      <color rgb="FF000000"/>
      <name val="Bookman Old Style"/>
      <family val="1"/>
    </font>
    <font>
      <b/>
      <sz val="11"/>
      <color rgb="FF000000"/>
      <name val="Bookman Old Style"/>
      <family val="1"/>
    </font>
    <font>
      <sz val="10"/>
      <color rgb="FF000000"/>
      <name val="Cambria"/>
      <family val="1"/>
    </font>
    <font>
      <b/>
      <sz val="10"/>
      <color rgb="FF000000"/>
      <name val="Cambria"/>
      <family val="1"/>
    </font>
    <font>
      <b/>
      <sz val="12"/>
      <name val="Calibri"/>
      <family val="2"/>
    </font>
    <font>
      <b/>
      <sz val="11"/>
      <color theme="1"/>
      <name val="Calibri"/>
      <family val="2"/>
      <scheme val="minor"/>
    </font>
    <font>
      <b/>
      <sz val="14"/>
      <color theme="1"/>
      <name val="Calibri"/>
      <family val="2"/>
      <scheme val="minor"/>
    </font>
    <font>
      <sz val="11"/>
      <color theme="1"/>
      <name val="Calibri"/>
      <family val="2"/>
      <scheme val="minor"/>
    </font>
    <font>
      <b/>
      <sz val="11"/>
      <color rgb="FF000000"/>
      <name val="Calibri"/>
      <family val="2"/>
      <scheme val="minor"/>
    </font>
    <font>
      <sz val="11"/>
      <color rgb="FF000000"/>
      <name val="Calibri"/>
      <family val="2"/>
      <scheme val="minor"/>
    </font>
    <font>
      <sz val="10"/>
      <color rgb="FFFF0000"/>
      <name val="Cambria"/>
      <family val="1"/>
    </font>
    <font>
      <sz val="10"/>
      <color theme="1"/>
      <name val="Cambria"/>
      <family val="1"/>
    </font>
    <font>
      <b/>
      <sz val="11"/>
      <color rgb="FF000000"/>
      <name val="Calibri"/>
      <family val="2"/>
    </font>
    <font>
      <b/>
      <sz val="10"/>
      <color rgb="FF000000"/>
      <name val="Arial"/>
      <family val="2"/>
    </font>
    <font>
      <sz val="10"/>
      <color rgb="FF000000"/>
      <name val="Cambria"/>
      <family val="1"/>
      <scheme val="major"/>
    </font>
    <font>
      <b/>
      <sz val="10"/>
      <color rgb="FF000000"/>
      <name val="Cambria"/>
      <family val="1"/>
      <scheme val="major"/>
    </font>
    <font>
      <sz val="11"/>
      <color rgb="FF000000"/>
      <name val="Calibri"/>
      <family val="2"/>
    </font>
    <font>
      <b/>
      <u/>
      <sz val="14"/>
      <color theme="1"/>
      <name val="Calibri"/>
      <family val="2"/>
      <scheme val="minor"/>
    </font>
    <font>
      <u/>
      <sz val="14"/>
      <name val="Arial"/>
      <family val="2"/>
    </font>
    <font>
      <u/>
      <sz val="10"/>
      <name val="Arial"/>
      <family val="2"/>
    </font>
    <font>
      <b/>
      <sz val="9"/>
      <name val="Arial"/>
      <family val="2"/>
    </font>
    <font>
      <sz val="12"/>
      <name val="Arial"/>
      <family val="2"/>
    </font>
    <font>
      <b/>
      <sz val="12"/>
      <name val="Arial"/>
      <family val="2"/>
    </font>
    <font>
      <sz val="9"/>
      <name val="Arial"/>
      <family val="2"/>
    </font>
    <font>
      <b/>
      <sz val="8"/>
      <name val="Arial"/>
      <family val="2"/>
    </font>
    <font>
      <b/>
      <sz val="11"/>
      <name val="Arial"/>
      <family val="2"/>
    </font>
    <font>
      <b/>
      <sz val="14"/>
      <color theme="1"/>
      <name val="Century Gothic"/>
      <family val="2"/>
    </font>
    <font>
      <b/>
      <sz val="14"/>
      <name val="Century Gothic"/>
      <family val="2"/>
    </font>
  </fonts>
  <fills count="9">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rgb="FFFFFFFF"/>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59999389629810485"/>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8"/>
      </right>
      <top style="thin">
        <color indexed="8"/>
      </top>
      <bottom/>
      <diagonal/>
    </border>
    <border>
      <left/>
      <right style="thin">
        <color indexed="64"/>
      </right>
      <top/>
      <bottom style="thin">
        <color indexed="64"/>
      </bottom>
      <diagonal/>
    </border>
    <border>
      <left/>
      <right style="medium">
        <color indexed="64"/>
      </right>
      <top/>
      <bottom/>
      <diagonal/>
    </border>
    <border>
      <left style="medium">
        <color indexed="64"/>
      </left>
      <right/>
      <top/>
      <bottom/>
      <diagonal/>
    </border>
    <border>
      <left style="thin">
        <color indexed="64"/>
      </left>
      <right style="thin">
        <color indexed="8"/>
      </right>
      <top style="thin">
        <color indexed="8"/>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rgb="FF000000"/>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right style="thin">
        <color rgb="FF000000"/>
      </right>
      <top style="medium">
        <color indexed="64"/>
      </top>
      <bottom style="medium">
        <color indexed="64"/>
      </bottom>
      <diagonal/>
    </border>
    <border>
      <left style="thin">
        <color indexed="64"/>
      </left>
      <right style="thin">
        <color indexed="64"/>
      </right>
      <top/>
      <bottom style="thin">
        <color rgb="FF000000"/>
      </bottom>
      <diagonal/>
    </border>
    <border>
      <left/>
      <right style="thin">
        <color indexed="64"/>
      </right>
      <top/>
      <bottom style="medium">
        <color rgb="FF000000"/>
      </bottom>
      <diagonal/>
    </border>
    <border>
      <left style="thin">
        <color rgb="FF000000"/>
      </left>
      <right style="thin">
        <color rgb="FF000000"/>
      </right>
      <top/>
      <bottom/>
      <diagonal/>
    </border>
    <border>
      <left/>
      <right/>
      <top/>
      <bottom style="medium">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rgb="FF000000"/>
      </top>
      <bottom/>
      <diagonal/>
    </border>
    <border>
      <left/>
      <right style="thin">
        <color rgb="FF000000"/>
      </right>
      <top/>
      <bottom style="thin">
        <color indexed="64"/>
      </bottom>
      <diagonal/>
    </border>
    <border>
      <left/>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12">
    <xf numFmtId="0" fontId="0" fillId="0" borderId="0"/>
    <xf numFmtId="39" fontId="6" fillId="0" borderId="0" applyFont="0" applyFill="0" applyBorder="0" applyAlignment="0" applyProtection="0"/>
    <xf numFmtId="44" fontId="6" fillId="0" borderId="0" applyFont="0" applyFill="0" applyBorder="0" applyAlignment="0" applyProtection="0"/>
    <xf numFmtId="0" fontId="20" fillId="0" borderId="0" applyBorder="0" applyProtection="0"/>
    <xf numFmtId="174" fontId="40" fillId="0" borderId="0"/>
    <xf numFmtId="0" fontId="6" fillId="0" borderId="0"/>
    <xf numFmtId="0" fontId="6" fillId="0" borderId="0"/>
    <xf numFmtId="0" fontId="8" fillId="0" borderId="0"/>
    <xf numFmtId="0" fontId="15" fillId="0" borderId="0"/>
    <xf numFmtId="0" fontId="39" fillId="0" borderId="0"/>
    <xf numFmtId="0" fontId="6" fillId="0" borderId="0"/>
    <xf numFmtId="9" fontId="39" fillId="0" borderId="0" applyFont="0" applyFill="0" applyBorder="0" applyAlignment="0" applyProtection="0"/>
  </cellStyleXfs>
  <cellXfs count="1382">
    <xf numFmtId="0" fontId="0" fillId="0" borderId="0" xfId="0"/>
    <xf numFmtId="0" fontId="41" fillId="0" borderId="0" xfId="0" applyFont="1"/>
    <xf numFmtId="0" fontId="4" fillId="0" borderId="1" xfId="0" applyFont="1" applyBorder="1" applyAlignment="1" applyProtection="1">
      <alignment horizontal="center" vertical="center"/>
      <protection hidden="1"/>
    </xf>
    <xf numFmtId="0" fontId="4" fillId="0" borderId="1" xfId="0" applyFont="1" applyBorder="1" applyAlignment="1" applyProtection="1">
      <alignment vertical="center"/>
      <protection hidden="1"/>
    </xf>
    <xf numFmtId="0" fontId="4" fillId="0" borderId="1" xfId="0" applyFont="1" applyBorder="1" applyAlignment="1" applyProtection="1">
      <alignment horizontal="left" vertical="center"/>
      <protection hidden="1"/>
    </xf>
    <xf numFmtId="0" fontId="2" fillId="0" borderId="1" xfId="0" applyFont="1" applyBorder="1" applyAlignment="1" applyProtection="1">
      <alignment horizontal="center" vertical="center" wrapText="1"/>
      <protection hidden="1"/>
    </xf>
    <xf numFmtId="0" fontId="1" fillId="0" borderId="1" xfId="0" applyFont="1" applyBorder="1" applyAlignment="1">
      <alignment vertical="center"/>
    </xf>
    <xf numFmtId="0" fontId="7" fillId="0" borderId="1" xfId="0" applyFont="1" applyBorder="1" applyAlignment="1" applyProtection="1">
      <alignment vertical="center" wrapText="1"/>
      <protection hidden="1"/>
    </xf>
    <xf numFmtId="0" fontId="2" fillId="0" borderId="0" xfId="0" applyFont="1" applyAlignment="1" applyProtection="1">
      <alignment horizontal="center" vertical="center" wrapText="1"/>
      <protection hidden="1"/>
    </xf>
    <xf numFmtId="0" fontId="1" fillId="0" borderId="0" xfId="0" applyFont="1"/>
    <xf numFmtId="0" fontId="1" fillId="0" borderId="1" xfId="0" applyFont="1" applyBorder="1" applyAlignment="1">
      <alignment horizontal="center" vertical="center"/>
    </xf>
    <xf numFmtId="0" fontId="6" fillId="0" borderId="1" xfId="10" applyBorder="1"/>
    <xf numFmtId="0" fontId="5" fillId="0" borderId="1" xfId="0" applyFont="1" applyBorder="1" applyAlignment="1">
      <alignment horizontal="center" vertical="top"/>
    </xf>
    <xf numFmtId="0" fontId="1" fillId="0" borderId="1" xfId="0" applyFont="1" applyBorder="1" applyAlignment="1">
      <alignment vertical="top"/>
    </xf>
    <xf numFmtId="0" fontId="1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center" vertical="center" wrapText="1"/>
    </xf>
    <xf numFmtId="0" fontId="5" fillId="0" borderId="1" xfId="0" applyFont="1" applyBorder="1" applyAlignment="1">
      <alignment horizontal="center" vertical="center"/>
    </xf>
    <xf numFmtId="2" fontId="1" fillId="0" borderId="0" xfId="0" applyNumberFormat="1" applyFont="1"/>
    <xf numFmtId="167" fontId="4" fillId="2" borderId="1" xfId="0" applyNumberFormat="1" applyFont="1" applyFill="1" applyBorder="1" applyAlignment="1">
      <alignment vertical="center"/>
    </xf>
    <xf numFmtId="0" fontId="10" fillId="0" borderId="1" xfId="0"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5" xfId="0" applyFont="1" applyBorder="1" applyAlignment="1">
      <alignment vertical="center" wrapText="1"/>
    </xf>
    <xf numFmtId="0" fontId="5" fillId="0" borderId="6" xfId="0" applyFont="1" applyBorder="1" applyAlignment="1">
      <alignment horizontal="center" vertical="center"/>
    </xf>
    <xf numFmtId="0" fontId="1" fillId="0" borderId="7" xfId="0" applyFont="1" applyBorder="1"/>
    <xf numFmtId="0" fontId="5" fillId="0" borderId="8" xfId="0" applyFont="1" applyBorder="1" applyAlignment="1">
      <alignment horizontal="center" vertical="center"/>
    </xf>
    <xf numFmtId="0" fontId="1" fillId="0" borderId="9" xfId="0" applyFont="1" applyBorder="1" applyAlignment="1">
      <alignment horizontal="right" vertical="center"/>
    </xf>
    <xf numFmtId="0" fontId="5" fillId="0" borderId="0" xfId="0" applyFont="1" applyAlignment="1">
      <alignment horizont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0" fillId="0" borderId="0" xfId="0" applyProtection="1">
      <protection hidden="1"/>
    </xf>
    <xf numFmtId="0" fontId="7" fillId="0" borderId="1" xfId="0" applyFont="1" applyBorder="1" applyAlignment="1" applyProtection="1">
      <alignment vertical="center"/>
      <protection hidden="1"/>
    </xf>
    <xf numFmtId="0" fontId="7" fillId="0" borderId="1" xfId="0" applyFont="1" applyBorder="1" applyAlignment="1" applyProtection="1">
      <alignment vertical="top"/>
      <protection hidden="1"/>
    </xf>
    <xf numFmtId="0" fontId="0" fillId="0" borderId="0" xfId="0" applyAlignment="1" applyProtection="1">
      <alignment vertical="center"/>
      <protection hidden="1"/>
    </xf>
    <xf numFmtId="0" fontId="7" fillId="0" borderId="0" xfId="0" applyFont="1" applyProtection="1">
      <protection hidden="1"/>
    </xf>
    <xf numFmtId="0" fontId="1" fillId="0" borderId="1" xfId="0" applyFont="1" applyBorder="1" applyAlignment="1" applyProtection="1">
      <alignment horizontal="center" vertical="center" wrapText="1"/>
      <protection hidden="1"/>
    </xf>
    <xf numFmtId="0" fontId="42" fillId="0" borderId="0" xfId="0" applyFont="1" applyAlignment="1" applyProtection="1">
      <alignment horizontal="center"/>
      <protection hidden="1"/>
    </xf>
    <xf numFmtId="0" fontId="1" fillId="0" borderId="1" xfId="0" applyFont="1" applyBorder="1" applyAlignment="1" applyProtection="1">
      <alignment horizontal="center" vertical="center"/>
      <protection hidden="1"/>
    </xf>
    <xf numFmtId="0" fontId="42" fillId="0" borderId="1" xfId="0" applyFont="1" applyBorder="1" applyAlignment="1">
      <alignment horizontal="center" vertical="center"/>
    </xf>
    <xf numFmtId="0" fontId="43" fillId="0" borderId="1" xfId="0" applyFont="1" applyBorder="1" applyAlignment="1">
      <alignment horizontal="center" vertical="center" wrapText="1"/>
    </xf>
    <xf numFmtId="10" fontId="1" fillId="0" borderId="1" xfId="0" applyNumberFormat="1" applyFont="1" applyBorder="1" applyAlignment="1" applyProtection="1">
      <alignment horizontal="center" vertical="center"/>
      <protection hidden="1"/>
    </xf>
    <xf numFmtId="2" fontId="1" fillId="0" borderId="1" xfId="0" applyNumberFormat="1" applyFont="1" applyBorder="1" applyAlignment="1" applyProtection="1">
      <alignment horizontal="center" vertical="center" wrapText="1"/>
      <protection hidden="1"/>
    </xf>
    <xf numFmtId="0" fontId="42" fillId="0" borderId="0" xfId="0" applyFont="1" applyAlignment="1">
      <alignment horizontal="center" vertical="center"/>
    </xf>
    <xf numFmtId="49" fontId="1" fillId="0" borderId="0" xfId="0" applyNumberFormat="1" applyFont="1" applyAlignment="1">
      <alignment horizontal="center" vertical="center" wrapText="1"/>
    </xf>
    <xf numFmtId="10" fontId="1" fillId="3" borderId="1" xfId="0" applyNumberFormat="1" applyFont="1" applyFill="1" applyBorder="1" applyAlignment="1" applyProtection="1">
      <alignment horizontal="center" vertical="center" wrapText="1"/>
      <protection locked="0" hidden="1"/>
    </xf>
    <xf numFmtId="0" fontId="42" fillId="0" borderId="1" xfId="0" applyFont="1" applyBorder="1" applyAlignment="1" applyProtection="1">
      <alignment horizontal="center" vertical="center"/>
      <protection hidden="1"/>
    </xf>
    <xf numFmtId="169" fontId="42" fillId="0" borderId="0" xfId="0" applyNumberFormat="1" applyFont="1" applyAlignment="1">
      <alignment horizontal="center" vertical="center"/>
    </xf>
    <xf numFmtId="0" fontId="1" fillId="0" borderId="0" xfId="0" applyFont="1" applyAlignment="1">
      <alignment horizontal="center" vertical="center"/>
    </xf>
    <xf numFmtId="169" fontId="1" fillId="0" borderId="0" xfId="0" applyNumberFormat="1" applyFont="1" applyAlignment="1">
      <alignment horizontal="center" vertical="center"/>
    </xf>
    <xf numFmtId="0" fontId="1" fillId="0" borderId="0" xfId="0" applyFont="1" applyAlignment="1">
      <alignment horizontal="center"/>
    </xf>
    <xf numFmtId="0" fontId="43" fillId="0" borderId="1" xfId="0" applyFont="1" applyBorder="1" applyAlignment="1">
      <alignment horizontal="justify" vertical="center" wrapText="1"/>
    </xf>
    <xf numFmtId="0" fontId="1" fillId="4" borderId="3" xfId="0" applyFont="1" applyFill="1" applyBorder="1" applyAlignment="1">
      <alignment horizontal="center" vertical="center" wrapText="1"/>
    </xf>
    <xf numFmtId="173" fontId="2" fillId="0" borderId="1" xfId="0" applyNumberFormat="1" applyFont="1" applyBorder="1" applyAlignment="1">
      <alignment vertical="center"/>
    </xf>
    <xf numFmtId="0" fontId="1" fillId="0" borderId="2" xfId="0" applyFont="1" applyBorder="1" applyAlignment="1">
      <alignment horizontal="center" vertical="center"/>
    </xf>
    <xf numFmtId="0" fontId="6" fillId="0" borderId="1" xfId="10" applyBorder="1" applyAlignment="1">
      <alignment horizontal="left"/>
    </xf>
    <xf numFmtId="0" fontId="1" fillId="0" borderId="2" xfId="0" applyFont="1" applyBorder="1" applyAlignment="1">
      <alignment horizontal="center" vertical="top"/>
    </xf>
    <xf numFmtId="0" fontId="1" fillId="0" borderId="1" xfId="0" applyFont="1" applyBorder="1" applyAlignment="1">
      <alignment horizontal="center" vertical="top"/>
    </xf>
    <xf numFmtId="0" fontId="1" fillId="0" borderId="10" xfId="0" applyFont="1" applyBorder="1" applyAlignment="1">
      <alignment vertical="top"/>
    </xf>
    <xf numFmtId="0" fontId="44" fillId="0" borderId="1" xfId="0" applyFont="1" applyBorder="1" applyAlignment="1">
      <alignment horizontal="center" vertical="center" wrapText="1"/>
    </xf>
    <xf numFmtId="0" fontId="4" fillId="0" borderId="0" xfId="0" applyFont="1"/>
    <xf numFmtId="0" fontId="44" fillId="0" borderId="1" xfId="0" applyFont="1" applyBorder="1" applyAlignment="1">
      <alignment horizontal="center" vertical="center"/>
    </xf>
    <xf numFmtId="0" fontId="1" fillId="0" borderId="1" xfId="0" applyFont="1" applyBorder="1" applyAlignment="1">
      <alignment vertical="top" wrapText="1"/>
    </xf>
    <xf numFmtId="2" fontId="44"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vertical="center"/>
    </xf>
    <xf numFmtId="173" fontId="0" fillId="0" borderId="0" xfId="0" applyNumberFormat="1" applyProtection="1">
      <protection hidden="1"/>
    </xf>
    <xf numFmtId="0" fontId="45" fillId="0" borderId="0" xfId="0" applyFont="1" applyAlignment="1" applyProtection="1">
      <alignment horizontal="left" vertical="center"/>
      <protection hidden="1"/>
    </xf>
    <xf numFmtId="49" fontId="7" fillId="0" borderId="0" xfId="0" applyNumberFormat="1" applyFont="1" applyProtection="1">
      <protection hidden="1"/>
    </xf>
    <xf numFmtId="15" fontId="42" fillId="0" borderId="0" xfId="0" applyNumberFormat="1" applyFont="1" applyAlignment="1">
      <alignment horizontal="center" vertical="center"/>
    </xf>
    <xf numFmtId="0" fontId="1" fillId="0" borderId="0" xfId="0" applyFont="1" applyAlignment="1">
      <alignment horizontal="right" vertical="center"/>
    </xf>
    <xf numFmtId="49" fontId="42" fillId="0" borderId="0" xfId="0" applyNumberFormat="1" applyFont="1" applyAlignment="1">
      <alignment horizontal="center" vertical="center"/>
    </xf>
    <xf numFmtId="49" fontId="1" fillId="0" borderId="7" xfId="0" applyNumberFormat="1" applyFont="1" applyBorder="1" applyAlignment="1">
      <alignment vertical="center"/>
    </xf>
    <xf numFmtId="172" fontId="1" fillId="0" borderId="1" xfId="0" applyNumberFormat="1" applyFont="1" applyBorder="1" applyAlignment="1">
      <alignment horizontal="center" vertical="center"/>
    </xf>
    <xf numFmtId="0" fontId="1" fillId="0" borderId="1" xfId="0" applyFont="1" applyBorder="1" applyAlignment="1">
      <alignment vertical="center" wrapText="1"/>
    </xf>
    <xf numFmtId="49" fontId="1" fillId="0" borderId="1" xfId="0" applyNumberFormat="1" applyFont="1" applyBorder="1" applyAlignment="1">
      <alignment vertical="center" wrapText="1"/>
    </xf>
    <xf numFmtId="49" fontId="1" fillId="0" borderId="11" xfId="0" applyNumberFormat="1" applyFont="1" applyBorder="1" applyAlignment="1">
      <alignment vertical="center" wrapText="1"/>
    </xf>
    <xf numFmtId="0" fontId="1" fillId="0" borderId="11" xfId="0" applyFont="1" applyBorder="1" applyAlignment="1">
      <alignment vertical="center" wrapText="1"/>
    </xf>
    <xf numFmtId="168" fontId="1" fillId="0" borderId="1" xfId="0" applyNumberFormat="1" applyFont="1" applyBorder="1" applyAlignment="1">
      <alignment vertical="center" wrapText="1"/>
    </xf>
    <xf numFmtId="168" fontId="1" fillId="0" borderId="12" xfId="0" applyNumberFormat="1" applyFont="1" applyBorder="1" applyAlignment="1">
      <alignment horizontal="center" vertical="center" wrapText="1"/>
    </xf>
    <xf numFmtId="168" fontId="1" fillId="0" borderId="11" xfId="0" applyNumberFormat="1" applyFont="1" applyBorder="1" applyAlignment="1">
      <alignment vertical="center" wrapText="1"/>
    </xf>
    <xf numFmtId="0" fontId="1" fillId="4" borderId="1" xfId="0" applyFont="1" applyFill="1" applyBorder="1" applyAlignment="1">
      <alignment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1" xfId="0" applyFont="1" applyFill="1" applyBorder="1" applyAlignment="1">
      <alignment horizontal="justify" vertical="center" wrapText="1"/>
    </xf>
    <xf numFmtId="0" fontId="1" fillId="4" borderId="12" xfId="0" applyFont="1" applyFill="1" applyBorder="1" applyAlignment="1">
      <alignment horizontal="justify" vertical="center" wrapText="1"/>
    </xf>
    <xf numFmtId="2" fontId="1" fillId="0" borderId="1" xfId="0" applyNumberFormat="1" applyFont="1" applyBorder="1" applyAlignment="1">
      <alignment horizontal="center" vertical="center"/>
    </xf>
    <xf numFmtId="2" fontId="1" fillId="0" borderId="11" xfId="0" applyNumberFormat="1" applyFont="1" applyBorder="1" applyAlignment="1">
      <alignment horizontal="center" vertical="center"/>
    </xf>
    <xf numFmtId="2" fontId="1" fillId="0" borderId="12" xfId="0" applyNumberFormat="1" applyFont="1" applyBorder="1" applyAlignment="1">
      <alignment horizontal="center" vertical="center"/>
    </xf>
    <xf numFmtId="2" fontId="1" fillId="0" borderId="10" xfId="0" applyNumberFormat="1" applyFont="1" applyBorder="1" applyAlignment="1">
      <alignment horizontal="center" vertical="center"/>
    </xf>
    <xf numFmtId="165" fontId="1" fillId="0" borderId="11" xfId="0" applyNumberFormat="1" applyFont="1" applyBorder="1" applyAlignment="1">
      <alignment horizontal="center" vertical="center"/>
    </xf>
    <xf numFmtId="165" fontId="1" fillId="0" borderId="12" xfId="0" applyNumberFormat="1" applyFont="1" applyBorder="1" applyAlignment="1">
      <alignment horizontal="center" vertical="center"/>
    </xf>
    <xf numFmtId="165" fontId="1" fillId="0" borderId="10" xfId="0" applyNumberFormat="1" applyFont="1" applyBorder="1" applyAlignment="1">
      <alignment horizontal="center" vertical="center"/>
    </xf>
    <xf numFmtId="49" fontId="1" fillId="0" borderId="11"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168" fontId="1" fillId="0" borderId="11" xfId="0" applyNumberFormat="1" applyFont="1" applyBorder="1" applyAlignment="1">
      <alignment horizontal="center" vertical="center" wrapText="1"/>
    </xf>
    <xf numFmtId="168" fontId="1" fillId="0" borderId="10" xfId="0" applyNumberFormat="1" applyFont="1" applyBorder="1" applyAlignment="1">
      <alignment horizontal="center" vertical="center" wrapText="1"/>
    </xf>
    <xf numFmtId="165" fontId="1" fillId="0" borderId="1" xfId="0" applyNumberFormat="1" applyFont="1" applyBorder="1" applyAlignment="1">
      <alignment horizontal="center" vertical="center"/>
    </xf>
    <xf numFmtId="2" fontId="1" fillId="0" borderId="1"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0" fontId="1" fillId="0" borderId="10" xfId="0" applyFont="1" applyBorder="1" applyAlignment="1">
      <alignment horizontal="center" vertical="center" wrapText="1"/>
    </xf>
    <xf numFmtId="168" fontId="1" fillId="0" borderId="1" xfId="0" applyNumberFormat="1" applyFont="1" applyBorder="1" applyAlignment="1">
      <alignment horizontal="center" vertical="center" wrapText="1"/>
    </xf>
    <xf numFmtId="0" fontId="41" fillId="0" borderId="1" xfId="0" applyFont="1" applyBorder="1" applyAlignment="1">
      <alignment horizontal="center" vertical="center"/>
    </xf>
    <xf numFmtId="0" fontId="46" fillId="0" borderId="1" xfId="0" applyFont="1" applyBorder="1" applyAlignment="1">
      <alignment horizontal="center" vertical="center"/>
    </xf>
    <xf numFmtId="168" fontId="41" fillId="0" borderId="1" xfId="0" applyNumberFormat="1" applyFont="1" applyBorder="1"/>
    <xf numFmtId="0" fontId="4" fillId="0" borderId="1" xfId="0" applyFont="1" applyBorder="1" applyAlignment="1" applyProtection="1">
      <alignment vertical="center" wrapText="1"/>
      <protection hidden="1"/>
    </xf>
    <xf numFmtId="0" fontId="47" fillId="0" borderId="1" xfId="0" applyFont="1" applyBorder="1" applyAlignment="1" applyProtection="1">
      <alignment horizontal="center" vertical="center" wrapText="1"/>
      <protection hidden="1"/>
    </xf>
    <xf numFmtId="0" fontId="48" fillId="0" borderId="1" xfId="0" applyFont="1" applyBorder="1" applyAlignment="1">
      <alignment vertical="center"/>
    </xf>
    <xf numFmtId="0" fontId="7" fillId="0" borderId="1" xfId="0" applyFont="1" applyBorder="1" applyAlignment="1" applyProtection="1">
      <alignment horizontal="center" vertical="center" wrapText="1"/>
      <protection hidden="1"/>
    </xf>
    <xf numFmtId="49" fontId="1" fillId="4" borderId="1" xfId="0" applyNumberFormat="1" applyFont="1" applyFill="1" applyBorder="1" applyAlignment="1">
      <alignment horizontal="center" vertical="center" wrapText="1"/>
    </xf>
    <xf numFmtId="2" fontId="1" fillId="0" borderId="1" xfId="0" applyNumberFormat="1" applyFont="1" applyBorder="1" applyAlignment="1">
      <alignment vertical="center"/>
    </xf>
    <xf numFmtId="0" fontId="1" fillId="4" borderId="1" xfId="0" applyFont="1" applyFill="1" applyBorder="1" applyAlignment="1">
      <alignment horizontal="justify" vertical="center" wrapText="1"/>
    </xf>
    <xf numFmtId="0" fontId="1" fillId="3" borderId="11" xfId="0" applyFont="1" applyFill="1" applyBorder="1" applyAlignment="1" applyProtection="1">
      <alignment horizontal="center" vertical="center"/>
      <protection locked="0" hidden="1"/>
    </xf>
    <xf numFmtId="172" fontId="42" fillId="0" borderId="11" xfId="0" applyNumberFormat="1" applyFont="1" applyBorder="1" applyAlignment="1">
      <alignment horizontal="center" vertical="center"/>
    </xf>
    <xf numFmtId="10" fontId="42" fillId="3" borderId="11" xfId="0" applyNumberFormat="1" applyFont="1" applyFill="1" applyBorder="1" applyAlignment="1" applyProtection="1">
      <alignment horizontal="center" vertical="center" wrapText="1"/>
      <protection locked="0" hidden="1"/>
    </xf>
    <xf numFmtId="49" fontId="43" fillId="0" borderId="1" xfId="0" applyNumberFormat="1" applyFont="1" applyBorder="1" applyAlignment="1">
      <alignment horizontal="center" vertical="center" wrapText="1"/>
    </xf>
    <xf numFmtId="0" fontId="1" fillId="3" borderId="1" xfId="0" applyFont="1" applyFill="1" applyBorder="1" applyAlignment="1" applyProtection="1">
      <alignment horizontal="center" vertical="center"/>
      <protection locked="0" hidden="1"/>
    </xf>
    <xf numFmtId="2" fontId="42" fillId="0" borderId="1" xfId="0" applyNumberFormat="1" applyFont="1" applyBorder="1" applyAlignment="1">
      <alignment horizontal="right" vertical="center"/>
    </xf>
    <xf numFmtId="169" fontId="42" fillId="0" borderId="1" xfId="0" applyNumberFormat="1" applyFont="1" applyBorder="1" applyAlignment="1">
      <alignment horizontal="center" vertical="center"/>
    </xf>
    <xf numFmtId="170" fontId="42" fillId="0" borderId="1" xfId="0" applyNumberFormat="1" applyFont="1" applyBorder="1" applyAlignment="1">
      <alignment horizontal="center" vertical="center"/>
    </xf>
    <xf numFmtId="2" fontId="42" fillId="0" borderId="1" xfId="0" applyNumberFormat="1" applyFont="1" applyBorder="1" applyAlignment="1">
      <alignment vertical="center"/>
    </xf>
    <xf numFmtId="10" fontId="42" fillId="3" borderId="1" xfId="0" applyNumberFormat="1" applyFont="1" applyFill="1" applyBorder="1" applyAlignment="1" applyProtection="1">
      <alignment horizontal="center" vertical="center" wrapText="1"/>
      <protection locked="0" hidden="1"/>
    </xf>
    <xf numFmtId="172" fontId="42" fillId="0" borderId="1" xfId="0" applyNumberFormat="1" applyFont="1" applyBorder="1" applyAlignment="1">
      <alignment horizontal="center" vertical="center"/>
    </xf>
    <xf numFmtId="2" fontId="42" fillId="0" borderId="1" xfId="0" applyNumberFormat="1" applyFont="1" applyBorder="1" applyAlignment="1">
      <alignment horizontal="center" vertical="center"/>
    </xf>
    <xf numFmtId="0" fontId="1" fillId="4" borderId="1" xfId="0" applyFont="1" applyFill="1" applyBorder="1" applyAlignment="1">
      <alignment horizontal="center" vertical="center" wrapText="1"/>
    </xf>
    <xf numFmtId="0" fontId="45" fillId="0" borderId="1" xfId="0" applyFont="1" applyBorder="1" applyAlignment="1" applyProtection="1">
      <alignment horizontal="center" vertical="center" wrapText="1"/>
      <protection hidden="1"/>
    </xf>
    <xf numFmtId="0" fontId="7" fillId="0" borderId="1" xfId="0" applyFont="1" applyBorder="1" applyAlignment="1" applyProtection="1">
      <alignment horizontal="center" vertical="center"/>
      <protection hidden="1"/>
    </xf>
    <xf numFmtId="0" fontId="7" fillId="0" borderId="1" xfId="0" applyFont="1" applyBorder="1" applyAlignment="1" applyProtection="1">
      <alignment horizontal="center"/>
      <protection hidden="1"/>
    </xf>
    <xf numFmtId="2" fontId="1" fillId="4" borderId="1" xfId="0" applyNumberFormat="1" applyFont="1" applyFill="1" applyBorder="1" applyAlignment="1">
      <alignment horizontal="center" vertical="center" wrapText="1"/>
    </xf>
    <xf numFmtId="2" fontId="41" fillId="0" borderId="1" xfId="0" applyNumberFormat="1" applyFont="1" applyBorder="1"/>
    <xf numFmtId="0" fontId="42" fillId="0" borderId="1" xfId="0" applyFont="1" applyBorder="1" applyAlignment="1" applyProtection="1">
      <alignment horizontal="center" vertical="center" wrapText="1"/>
      <protection hidden="1"/>
    </xf>
    <xf numFmtId="0" fontId="1" fillId="0" borderId="1" xfId="0" applyFont="1" applyBorder="1" applyAlignment="1" applyProtection="1">
      <alignment horizontal="center"/>
      <protection hidden="1"/>
    </xf>
    <xf numFmtId="0" fontId="4" fillId="0" borderId="3" xfId="0" applyFont="1" applyBorder="1" applyAlignment="1" applyProtection="1">
      <alignment vertical="center" wrapText="1"/>
      <protection hidden="1"/>
    </xf>
    <xf numFmtId="0" fontId="1" fillId="0" borderId="1" xfId="0" applyFont="1" applyBorder="1" applyAlignment="1">
      <alignment horizontal="justify" vertical="center" wrapText="1"/>
    </xf>
    <xf numFmtId="0" fontId="1" fillId="3" borderId="10" xfId="0" applyFont="1" applyFill="1" applyBorder="1" applyAlignment="1" applyProtection="1">
      <alignment horizontal="center" vertical="center"/>
      <protection locked="0" hidden="1"/>
    </xf>
    <xf numFmtId="0" fontId="42" fillId="0" borderId="11" xfId="0" applyFont="1" applyBorder="1" applyAlignment="1">
      <alignment horizontal="center" vertical="center"/>
    </xf>
    <xf numFmtId="0" fontId="1" fillId="3" borderId="12" xfId="0" applyFont="1" applyFill="1" applyBorder="1" applyAlignment="1" applyProtection="1">
      <alignment horizontal="center" vertical="center"/>
      <protection locked="0" hidden="1"/>
    </xf>
    <xf numFmtId="0" fontId="4" fillId="0" borderId="0" xfId="0" applyFont="1" applyAlignment="1" applyProtection="1">
      <alignment horizontal="left" vertical="center" wrapText="1"/>
      <protection hidden="1"/>
    </xf>
    <xf numFmtId="0" fontId="45" fillId="0" borderId="0" xfId="0" applyFont="1" applyAlignment="1" applyProtection="1">
      <alignment vertical="center"/>
      <protection hidden="1"/>
    </xf>
    <xf numFmtId="0" fontId="45" fillId="0" borderId="0" xfId="0" applyFont="1" applyAlignment="1" applyProtection="1">
      <alignment horizontal="right"/>
      <protection hidden="1"/>
    </xf>
    <xf numFmtId="2" fontId="1" fillId="3" borderId="1" xfId="0" applyNumberFormat="1" applyFont="1" applyFill="1" applyBorder="1" applyAlignment="1" applyProtection="1">
      <alignment horizontal="center" vertical="center"/>
      <protection locked="0" hidden="1"/>
    </xf>
    <xf numFmtId="2" fontId="42" fillId="0" borderId="1" xfId="0" applyNumberFormat="1" applyFont="1" applyBorder="1" applyAlignment="1">
      <alignment horizontal="right"/>
    </xf>
    <xf numFmtId="2" fontId="1" fillId="0" borderId="1" xfId="0" applyNumberFormat="1" applyFont="1" applyBorder="1" applyAlignment="1" applyProtection="1">
      <alignment horizontal="right" vertical="center"/>
      <protection hidden="1"/>
    </xf>
    <xf numFmtId="0" fontId="49" fillId="0" borderId="1" xfId="0" applyFont="1" applyBorder="1" applyAlignment="1" applyProtection="1">
      <alignment vertical="center"/>
      <protection hidden="1"/>
    </xf>
    <xf numFmtId="0" fontId="44" fillId="0" borderId="1" xfId="0" applyFont="1" applyBorder="1" applyAlignment="1" applyProtection="1">
      <alignment horizontal="right" vertical="center"/>
      <protection hidden="1"/>
    </xf>
    <xf numFmtId="173" fontId="3" fillId="0" borderId="1" xfId="0" applyNumberFormat="1" applyFont="1" applyBorder="1" applyAlignment="1">
      <alignment vertical="center"/>
    </xf>
    <xf numFmtId="0" fontId="15" fillId="0" borderId="0" xfId="8"/>
    <xf numFmtId="0" fontId="48" fillId="0" borderId="1" xfId="8" applyFont="1" applyBorder="1" applyAlignment="1">
      <alignment horizontal="center" vertical="top" wrapText="1"/>
    </xf>
    <xf numFmtId="0" fontId="48" fillId="0" borderId="1" xfId="8" applyFont="1" applyBorder="1" applyAlignment="1">
      <alignment horizontal="justify" vertical="top" wrapText="1"/>
    </xf>
    <xf numFmtId="49" fontId="48" fillId="0" borderId="1" xfId="8" applyNumberFormat="1" applyFont="1" applyBorder="1" applyAlignment="1">
      <alignment horizontal="center" vertical="top" wrapText="1"/>
    </xf>
    <xf numFmtId="49" fontId="50" fillId="0" borderId="1" xfId="8" applyNumberFormat="1" applyFont="1" applyBorder="1" applyAlignment="1">
      <alignment horizontal="center" vertical="top" wrapText="1"/>
    </xf>
    <xf numFmtId="0" fontId="48" fillId="0" borderId="1" xfId="8" applyFont="1" applyBorder="1" applyAlignment="1">
      <alignment vertical="top"/>
    </xf>
    <xf numFmtId="0" fontId="51" fillId="0" borderId="1" xfId="8" applyFont="1" applyBorder="1" applyAlignment="1">
      <alignment horizontal="right"/>
    </xf>
    <xf numFmtId="2" fontId="48" fillId="0" borderId="1" xfId="8" applyNumberFormat="1" applyFont="1" applyBorder="1" applyAlignment="1">
      <alignment horizontal="center" vertical="top" wrapText="1"/>
    </xf>
    <xf numFmtId="0" fontId="52" fillId="0" borderId="1" xfId="8" applyFont="1" applyBorder="1" applyAlignment="1">
      <alignment horizontal="justify" vertical="top" wrapText="1"/>
    </xf>
    <xf numFmtId="49" fontId="52" fillId="0" borderId="1" xfId="8" applyNumberFormat="1" applyFont="1" applyBorder="1" applyAlignment="1">
      <alignment horizontal="center" vertical="top" wrapText="1"/>
    </xf>
    <xf numFmtId="2" fontId="51" fillId="0" borderId="1" xfId="8" applyNumberFormat="1" applyFont="1" applyBorder="1" applyAlignment="1">
      <alignment horizontal="center" vertical="center" wrapText="1"/>
    </xf>
    <xf numFmtId="0" fontId="48" fillId="0" borderId="1" xfId="8" applyFont="1" applyBorder="1" applyAlignment="1">
      <alignment horizontal="center" vertical="center" wrapText="1"/>
    </xf>
    <xf numFmtId="0" fontId="41" fillId="0" borderId="1" xfId="8" applyFont="1" applyBorder="1" applyAlignment="1">
      <alignment horizontal="center" vertical="center" wrapText="1"/>
    </xf>
    <xf numFmtId="1" fontId="48" fillId="0" borderId="1" xfId="8" applyNumberFormat="1" applyFont="1" applyBorder="1" applyAlignment="1">
      <alignment horizontal="center" vertical="center" wrapText="1"/>
    </xf>
    <xf numFmtId="49" fontId="48" fillId="0" borderId="1" xfId="8" applyNumberFormat="1" applyFont="1" applyBorder="1" applyAlignment="1">
      <alignment horizontal="center" vertical="center" wrapText="1"/>
    </xf>
    <xf numFmtId="2" fontId="48" fillId="0" borderId="1" xfId="8" applyNumberFormat="1" applyFont="1" applyBorder="1" applyAlignment="1">
      <alignment horizontal="center" vertical="center" wrapText="1"/>
    </xf>
    <xf numFmtId="2" fontId="51" fillId="0" borderId="1" xfId="8" applyNumberFormat="1" applyFont="1" applyBorder="1" applyAlignment="1">
      <alignment horizontal="center" vertical="top" wrapText="1"/>
    </xf>
    <xf numFmtId="0" fontId="51" fillId="0" borderId="1" xfId="8" applyFont="1" applyBorder="1" applyAlignment="1">
      <alignment horizontal="center" vertical="top" wrapText="1"/>
    </xf>
    <xf numFmtId="1" fontId="48" fillId="0" borderId="1" xfId="8" applyNumberFormat="1" applyFont="1" applyBorder="1" applyAlignment="1">
      <alignment horizontal="center" vertical="top" wrapText="1"/>
    </xf>
    <xf numFmtId="0" fontId="48" fillId="0" borderId="1" xfId="8" applyFont="1" applyBorder="1" applyAlignment="1">
      <alignment horizontal="right" vertical="top" wrapText="1"/>
    </xf>
    <xf numFmtId="0" fontId="48" fillId="0" borderId="1" xfId="8" applyFont="1" applyBorder="1" applyAlignment="1">
      <alignment horizontal="left" vertical="top" wrapText="1"/>
    </xf>
    <xf numFmtId="0" fontId="41" fillId="0" borderId="2" xfId="8" applyFont="1" applyBorder="1" applyAlignment="1">
      <alignment horizontal="left" vertical="top" wrapText="1"/>
    </xf>
    <xf numFmtId="0" fontId="48" fillId="0" borderId="1" xfId="6" applyFont="1" applyBorder="1" applyAlignment="1">
      <alignment horizontal="center" vertical="top"/>
    </xf>
    <xf numFmtId="2" fontId="51" fillId="0" borderId="1" xfId="8" applyNumberFormat="1" applyFont="1" applyBorder="1" applyAlignment="1">
      <alignment horizontal="right" vertical="top" wrapText="1"/>
    </xf>
    <xf numFmtId="0" fontId="41" fillId="0" borderId="1" xfId="8" applyFont="1" applyBorder="1" applyAlignment="1">
      <alignment horizontal="center" vertical="top" wrapText="1"/>
    </xf>
    <xf numFmtId="2" fontId="51" fillId="0" borderId="1" xfId="8" applyNumberFormat="1" applyFont="1" applyBorder="1" applyAlignment="1">
      <alignment horizontal="center" vertical="top"/>
    </xf>
    <xf numFmtId="49" fontId="41" fillId="0" borderId="1" xfId="8" applyNumberFormat="1" applyFont="1" applyBorder="1" applyAlignment="1">
      <alignment horizontal="center" vertical="top" wrapText="1"/>
    </xf>
    <xf numFmtId="2" fontId="41" fillId="0" borderId="1" xfId="8" applyNumberFormat="1" applyFont="1" applyBorder="1" applyAlignment="1">
      <alignment horizontal="center" vertical="top" wrapText="1"/>
    </xf>
    <xf numFmtId="0" fontId="41" fillId="0" borderId="1" xfId="8" applyFont="1" applyBorder="1" applyAlignment="1">
      <alignment horizontal="left" vertical="top" wrapText="1"/>
    </xf>
    <xf numFmtId="49" fontId="51" fillId="0" borderId="1" xfId="8" applyNumberFormat="1" applyFont="1" applyBorder="1" applyAlignment="1">
      <alignment horizontal="center" vertical="top" wrapText="1"/>
    </xf>
    <xf numFmtId="49" fontId="48" fillId="0" borderId="11" xfId="8" applyNumberFormat="1" applyFont="1" applyBorder="1" applyAlignment="1">
      <alignment horizontal="center" vertical="top" wrapText="1"/>
    </xf>
    <xf numFmtId="49" fontId="48" fillId="0" borderId="10" xfId="8" applyNumberFormat="1" applyFont="1" applyBorder="1" applyAlignment="1">
      <alignment horizontal="center" vertical="top" wrapText="1"/>
    </xf>
    <xf numFmtId="49" fontId="48" fillId="0" borderId="12" xfId="8" applyNumberFormat="1" applyFont="1" applyBorder="1" applyAlignment="1">
      <alignment horizontal="center" vertical="top" wrapText="1"/>
    </xf>
    <xf numFmtId="2" fontId="48" fillId="0" borderId="10" xfId="8" applyNumberFormat="1" applyFont="1" applyBorder="1" applyAlignment="1">
      <alignment horizontal="center" vertical="top" wrapText="1"/>
    </xf>
    <xf numFmtId="0" fontId="48" fillId="0" borderId="10" xfId="8" applyFont="1" applyBorder="1" applyAlignment="1">
      <alignment horizontal="center" vertical="top" wrapText="1"/>
    </xf>
    <xf numFmtId="0" fontId="41" fillId="0" borderId="8" xfId="8" applyFont="1" applyBorder="1" applyAlignment="1">
      <alignment horizontal="left" vertical="top" wrapText="1"/>
    </xf>
    <xf numFmtId="0" fontId="41" fillId="0" borderId="10" xfId="8" applyFont="1" applyBorder="1" applyAlignment="1">
      <alignment horizontal="center" vertical="center" wrapText="1"/>
    </xf>
    <xf numFmtId="2" fontId="48" fillId="0" borderId="12" xfId="8" applyNumberFormat="1" applyFont="1" applyBorder="1" applyAlignment="1">
      <alignment horizontal="center" vertical="top" wrapText="1"/>
    </xf>
    <xf numFmtId="0" fontId="48" fillId="0" borderId="12" xfId="8" applyFont="1" applyBorder="1" applyAlignment="1">
      <alignment horizontal="center" vertical="top" wrapText="1"/>
    </xf>
    <xf numFmtId="0" fontId="41" fillId="0" borderId="6" xfId="8" applyFont="1" applyBorder="1" applyAlignment="1">
      <alignment horizontal="left" vertical="center" wrapText="1"/>
    </xf>
    <xf numFmtId="0" fontId="41" fillId="0" borderId="12" xfId="8" applyFont="1" applyBorder="1" applyAlignment="1">
      <alignment horizontal="center" vertical="center" wrapText="1"/>
    </xf>
    <xf numFmtId="0" fontId="41" fillId="0" borderId="6" xfId="8" applyFont="1" applyBorder="1" applyAlignment="1">
      <alignment horizontal="left" vertical="top" wrapText="1"/>
    </xf>
    <xf numFmtId="2" fontId="48" fillId="0" borderId="11" xfId="8" applyNumberFormat="1" applyFont="1" applyBorder="1" applyAlignment="1">
      <alignment horizontal="center" vertical="top" wrapText="1"/>
    </xf>
    <xf numFmtId="0" fontId="48" fillId="0" borderId="11" xfId="8" applyFont="1" applyBorder="1" applyAlignment="1">
      <alignment horizontal="center" vertical="top" wrapText="1"/>
    </xf>
    <xf numFmtId="0" fontId="41" fillId="0" borderId="4" xfId="8" applyFont="1" applyBorder="1" applyAlignment="1">
      <alignment horizontal="left" vertical="top" wrapText="1"/>
    </xf>
    <xf numFmtId="0" fontId="41" fillId="0" borderId="11" xfId="8" applyFont="1" applyBorder="1" applyAlignment="1">
      <alignment horizontal="center" vertical="center" wrapText="1"/>
    </xf>
    <xf numFmtId="0" fontId="41" fillId="0" borderId="10" xfId="8" applyFont="1" applyBorder="1" applyAlignment="1">
      <alignment horizontal="left" vertical="center" wrapText="1"/>
    </xf>
    <xf numFmtId="0" fontId="41" fillId="0" borderId="12" xfId="8" applyFont="1" applyBorder="1" applyAlignment="1">
      <alignment horizontal="left" vertical="center" wrapText="1"/>
    </xf>
    <xf numFmtId="0" fontId="41" fillId="0" borderId="11" xfId="8" applyFont="1" applyBorder="1" applyAlignment="1">
      <alignment horizontal="left" vertical="top" wrapText="1"/>
    </xf>
    <xf numFmtId="2" fontId="51" fillId="0" borderId="11" xfId="8" applyNumberFormat="1" applyFont="1" applyBorder="1" applyAlignment="1">
      <alignment horizontal="center" vertical="top" wrapText="1"/>
    </xf>
    <xf numFmtId="0" fontId="51" fillId="0" borderId="11" xfId="8" applyFont="1" applyBorder="1" applyAlignment="1">
      <alignment horizontal="center" vertical="top" wrapText="1"/>
    </xf>
    <xf numFmtId="0" fontId="48" fillId="0" borderId="11" xfId="8" applyFont="1" applyBorder="1" applyAlignment="1">
      <alignment horizontal="justify" vertical="top" wrapText="1"/>
    </xf>
    <xf numFmtId="0" fontId="53" fillId="0" borderId="1" xfId="8" applyFont="1" applyBorder="1" applyAlignment="1">
      <alignment horizontal="center" vertical="center" wrapText="1"/>
    </xf>
    <xf numFmtId="0" fontId="53" fillId="0" borderId="1" xfId="8" applyFont="1" applyBorder="1" applyAlignment="1">
      <alignment horizontal="left" vertical="top" wrapText="1"/>
    </xf>
    <xf numFmtId="49" fontId="53" fillId="0" borderId="1" xfId="8" applyNumberFormat="1" applyFont="1" applyBorder="1" applyAlignment="1">
      <alignment horizontal="right" wrapText="1"/>
    </xf>
    <xf numFmtId="2" fontId="48" fillId="0" borderId="1" xfId="8" applyNumberFormat="1" applyFont="1" applyBorder="1" applyAlignment="1">
      <alignment horizontal="right" vertical="top" wrapText="1"/>
    </xf>
    <xf numFmtId="0" fontId="48" fillId="0" borderId="1" xfId="8" quotePrefix="1" applyFont="1" applyBorder="1" applyAlignment="1">
      <alignment horizontal="center" vertical="top" wrapText="1"/>
    </xf>
    <xf numFmtId="2" fontId="51" fillId="0" borderId="1" xfId="8" applyNumberFormat="1" applyFont="1" applyBorder="1" applyAlignment="1">
      <alignment vertical="top" wrapText="1"/>
    </xf>
    <xf numFmtId="0" fontId="51" fillId="0" borderId="1" xfId="8" applyFont="1" applyBorder="1" applyAlignment="1">
      <alignment horizontal="center" vertical="center" wrapText="1"/>
    </xf>
    <xf numFmtId="0" fontId="51" fillId="0" borderId="1" xfId="8" applyFont="1" applyBorder="1" applyAlignment="1">
      <alignment horizontal="left" vertical="top" wrapText="1"/>
    </xf>
    <xf numFmtId="0" fontId="48" fillId="0" borderId="1" xfId="8" applyFont="1" applyBorder="1" applyAlignment="1">
      <alignment horizontal="left" vertical="center" wrapText="1"/>
    </xf>
    <xf numFmtId="0" fontId="48" fillId="0" borderId="1" xfId="8" applyFont="1" applyBorder="1" applyAlignment="1">
      <alignment horizontal="center" vertical="top"/>
    </xf>
    <xf numFmtId="2" fontId="54" fillId="0" borderId="1" xfId="8" applyNumberFormat="1" applyFont="1" applyBorder="1" applyAlignment="1">
      <alignment horizontal="center" vertical="center" wrapText="1"/>
    </xf>
    <xf numFmtId="0" fontId="52" fillId="0" borderId="1" xfId="8" applyFont="1" applyBorder="1" applyAlignment="1">
      <alignment horizontal="center" vertical="top" wrapText="1"/>
    </xf>
    <xf numFmtId="2" fontId="48" fillId="0" borderId="1" xfId="8" applyNumberFormat="1" applyFont="1" applyBorder="1" applyAlignment="1">
      <alignment vertical="top" wrapText="1"/>
    </xf>
    <xf numFmtId="0" fontId="48" fillId="0" borderId="1" xfId="8" applyFont="1" applyBorder="1" applyAlignment="1">
      <alignment vertical="top" wrapText="1"/>
    </xf>
    <xf numFmtId="0" fontId="55" fillId="0" borderId="1" xfId="8" applyFont="1" applyBorder="1" applyAlignment="1">
      <alignment horizontal="center" vertical="top"/>
    </xf>
    <xf numFmtId="0" fontId="51" fillId="0" borderId="3" xfId="8" applyFont="1" applyBorder="1" applyAlignment="1">
      <alignment horizontal="center" vertical="top" wrapText="1"/>
    </xf>
    <xf numFmtId="0" fontId="41" fillId="0" borderId="2" xfId="8" applyFont="1" applyBorder="1" applyAlignment="1">
      <alignment horizontal="left" vertical="center" wrapText="1"/>
    </xf>
    <xf numFmtId="0" fontId="41" fillId="0" borderId="1" xfId="8" applyFont="1" applyBorder="1" applyAlignment="1">
      <alignment horizontal="center" vertical="center"/>
    </xf>
    <xf numFmtId="0" fontId="48" fillId="0" borderId="1" xfId="8" quotePrefix="1" applyFont="1" applyBorder="1" applyAlignment="1">
      <alignment horizontal="center" vertical="center" wrapText="1"/>
    </xf>
    <xf numFmtId="0" fontId="41" fillId="0" borderId="1" xfId="8" applyFont="1" applyBorder="1"/>
    <xf numFmtId="0" fontId="51" fillId="0" borderId="3" xfId="8" applyFont="1" applyBorder="1" applyAlignment="1">
      <alignment horizontal="left" vertical="top" wrapText="1"/>
    </xf>
    <xf numFmtId="0" fontId="15" fillId="0" borderId="1" xfId="8" applyBorder="1"/>
    <xf numFmtId="0" fontId="48" fillId="0" borderId="1" xfId="8" applyFont="1" applyBorder="1" applyAlignment="1">
      <alignment horizontal="left" vertical="top"/>
    </xf>
    <xf numFmtId="0" fontId="16" fillId="0" borderId="1" xfId="8" applyFont="1" applyBorder="1" applyAlignment="1">
      <alignment horizontal="right" vertical="top" wrapText="1"/>
    </xf>
    <xf numFmtId="2" fontId="48" fillId="0" borderId="1" xfId="8" applyNumberFormat="1" applyFont="1" applyBorder="1" applyAlignment="1">
      <alignment horizontal="center" vertical="top"/>
    </xf>
    <xf numFmtId="0" fontId="48" fillId="0" borderId="1" xfId="8" applyFont="1" applyBorder="1" applyAlignment="1">
      <alignment horizontal="left"/>
    </xf>
    <xf numFmtId="0" fontId="48" fillId="0" borderId="1" xfId="8" applyFont="1" applyBorder="1" applyAlignment="1">
      <alignment horizontal="center"/>
    </xf>
    <xf numFmtId="0" fontId="48" fillId="0" borderId="1" xfId="8" applyFont="1" applyBorder="1" applyAlignment="1">
      <alignment horizontal="justify"/>
    </xf>
    <xf numFmtId="2" fontId="51" fillId="0" borderId="1" xfId="8" applyNumberFormat="1" applyFont="1" applyBorder="1" applyAlignment="1">
      <alignment horizontal="center" vertical="center"/>
    </xf>
    <xf numFmtId="0" fontId="16" fillId="0" borderId="1" xfId="8" applyFont="1" applyBorder="1" applyAlignment="1">
      <alignment horizontal="center" vertical="center" wrapText="1"/>
    </xf>
    <xf numFmtId="0" fontId="16" fillId="0" borderId="1" xfId="8" applyFont="1" applyBorder="1" applyAlignment="1">
      <alignment horizontal="left" vertical="center"/>
    </xf>
    <xf numFmtId="0" fontId="16" fillId="0" borderId="1" xfId="8" applyFont="1" applyBorder="1" applyAlignment="1">
      <alignment horizontal="left" vertical="top" wrapText="1"/>
    </xf>
    <xf numFmtId="49" fontId="16" fillId="0" borderId="1" xfId="8" applyNumberFormat="1" applyFont="1" applyBorder="1" applyAlignment="1">
      <alignment horizontal="center" vertical="top" wrapText="1"/>
    </xf>
    <xf numFmtId="0" fontId="16" fillId="0" borderId="1" xfId="8" applyFont="1" applyBorder="1" applyAlignment="1">
      <alignment horizontal="center" vertical="top" wrapText="1"/>
    </xf>
    <xf numFmtId="0" fontId="16" fillId="0" borderId="1" xfId="8" applyFont="1" applyBorder="1" applyAlignment="1">
      <alignment horizontal="justify" vertical="top" wrapText="1"/>
    </xf>
    <xf numFmtId="0" fontId="50" fillId="0" borderId="1" xfId="8" applyFont="1" applyBorder="1" applyAlignment="1">
      <alignment horizontal="justify" vertical="top" wrapText="1"/>
    </xf>
    <xf numFmtId="0" fontId="48" fillId="0" borderId="1" xfId="8" applyFont="1" applyBorder="1" applyAlignment="1">
      <alignment vertical="center" wrapText="1"/>
    </xf>
    <xf numFmtId="0" fontId="17" fillId="0" borderId="1" xfId="8" applyFont="1" applyBorder="1" applyAlignment="1">
      <alignment horizontal="center" vertical="center" wrapText="1"/>
    </xf>
    <xf numFmtId="2" fontId="52" fillId="0" borderId="1" xfId="8" applyNumberFormat="1" applyFont="1" applyBorder="1" applyAlignment="1">
      <alignment horizontal="center" vertical="top" wrapText="1"/>
    </xf>
    <xf numFmtId="0" fontId="52" fillId="0" borderId="1" xfId="8" applyFont="1" applyBorder="1" applyAlignment="1">
      <alignment horizontal="left" vertical="top" wrapText="1"/>
    </xf>
    <xf numFmtId="0" fontId="16" fillId="0" borderId="1" xfId="8" applyFont="1" applyBorder="1" applyAlignment="1">
      <alignment horizontal="center" vertical="center"/>
    </xf>
    <xf numFmtId="0" fontId="48" fillId="0" borderId="1" xfId="8" applyFont="1" applyBorder="1" applyAlignment="1">
      <alignment horizontal="center" vertical="center"/>
    </xf>
    <xf numFmtId="0" fontId="52" fillId="0" borderId="1" xfId="8" applyFont="1" applyBorder="1" applyAlignment="1">
      <alignment vertical="top"/>
    </xf>
    <xf numFmtId="0" fontId="52" fillId="0" borderId="1" xfId="8" applyFont="1" applyBorder="1" applyAlignment="1">
      <alignment horizontal="center" vertical="top"/>
    </xf>
    <xf numFmtId="0" fontId="52" fillId="0" borderId="1" xfId="8" applyFont="1" applyBorder="1" applyAlignment="1">
      <alignment horizontal="left"/>
    </xf>
    <xf numFmtId="0" fontId="52" fillId="0" borderId="1" xfId="8" applyFont="1" applyBorder="1" applyAlignment="1">
      <alignment horizontal="center"/>
    </xf>
    <xf numFmtId="0" fontId="16" fillId="0" borderId="1" xfId="8" applyFont="1" applyBorder="1" applyAlignment="1">
      <alignment horizontal="left" wrapText="1"/>
    </xf>
    <xf numFmtId="49" fontId="48" fillId="0" borderId="1" xfId="8" applyNumberFormat="1" applyFont="1" applyBorder="1" applyAlignment="1">
      <alignment horizontal="right" vertical="top" wrapText="1"/>
    </xf>
    <xf numFmtId="0" fontId="51" fillId="0" borderId="1" xfId="8" applyFont="1" applyBorder="1" applyAlignment="1">
      <alignment horizontal="center" vertical="top"/>
    </xf>
    <xf numFmtId="0" fontId="48" fillId="0" borderId="1" xfId="8" applyFont="1" applyBorder="1"/>
    <xf numFmtId="164" fontId="48" fillId="0" borderId="1" xfId="8" applyNumberFormat="1" applyFont="1" applyBorder="1" applyAlignment="1">
      <alignment horizontal="center" vertical="top" wrapText="1"/>
    </xf>
    <xf numFmtId="0" fontId="41" fillId="0" borderId="1" xfId="8" quotePrefix="1" applyFont="1" applyBorder="1" applyAlignment="1">
      <alignment horizontal="center" vertical="top" wrapText="1"/>
    </xf>
    <xf numFmtId="165" fontId="48" fillId="0" borderId="1" xfId="8" applyNumberFormat="1" applyFont="1" applyBorder="1" applyAlignment="1">
      <alignment horizontal="center" vertical="top" wrapText="1"/>
    </xf>
    <xf numFmtId="165" fontId="48" fillId="0" borderId="2" xfId="8" applyNumberFormat="1" applyFont="1" applyBorder="1" applyAlignment="1">
      <alignment horizontal="center" vertical="top" wrapText="1"/>
    </xf>
    <xf numFmtId="0" fontId="51" fillId="0" borderId="1" xfId="8" applyFont="1" applyBorder="1" applyAlignment="1">
      <alignment horizontal="justify" vertical="top" wrapText="1"/>
    </xf>
    <xf numFmtId="2" fontId="16" fillId="0" borderId="1" xfId="8" applyNumberFormat="1" applyFont="1" applyBorder="1" applyAlignment="1">
      <alignment horizontal="center" vertical="top"/>
    </xf>
    <xf numFmtId="2" fontId="18" fillId="0" borderId="1" xfId="8" applyNumberFormat="1" applyFont="1" applyBorder="1" applyAlignment="1">
      <alignment horizontal="center" vertical="top"/>
    </xf>
    <xf numFmtId="2" fontId="51" fillId="0" borderId="10" xfId="8" applyNumberFormat="1" applyFont="1" applyBorder="1" applyAlignment="1">
      <alignment horizontal="center" vertical="top"/>
    </xf>
    <xf numFmtId="0" fontId="50" fillId="0" borderId="1" xfId="8" applyFont="1" applyBorder="1" applyAlignment="1">
      <alignment horizontal="center" vertical="top" wrapText="1"/>
    </xf>
    <xf numFmtId="0" fontId="56" fillId="0" borderId="1" xfId="8" applyFont="1" applyBorder="1" applyAlignment="1">
      <alignment horizontal="justify" vertical="top" wrapText="1"/>
    </xf>
    <xf numFmtId="0" fontId="21" fillId="0" borderId="13" xfId="3" applyFont="1" applyBorder="1" applyAlignment="1" applyProtection="1">
      <alignment horizontal="center" vertical="center" wrapText="1"/>
    </xf>
    <xf numFmtId="0" fontId="21" fillId="0" borderId="0" xfId="3" applyFont="1" applyBorder="1" applyAlignment="1" applyProtection="1">
      <alignment horizontal="center" vertical="center" wrapText="1"/>
    </xf>
    <xf numFmtId="0" fontId="21" fillId="0" borderId="14" xfId="3" applyFont="1" applyBorder="1" applyAlignment="1" applyProtection="1">
      <alignment horizontal="center" vertical="center" wrapText="1"/>
    </xf>
    <xf numFmtId="2" fontId="21" fillId="0" borderId="13" xfId="3" applyNumberFormat="1" applyFont="1" applyBorder="1" applyAlignment="1" applyProtection="1">
      <alignment horizontal="right" vertical="center" wrapText="1"/>
    </xf>
    <xf numFmtId="0" fontId="21" fillId="0" borderId="13" xfId="3" applyFont="1" applyBorder="1" applyAlignment="1" applyProtection="1">
      <alignment horizontal="left" vertical="center" wrapText="1"/>
    </xf>
    <xf numFmtId="2" fontId="21" fillId="0" borderId="14" xfId="3" applyNumberFormat="1" applyFont="1" applyBorder="1" applyAlignment="1" applyProtection="1">
      <alignment horizontal="center" vertical="center" wrapText="1"/>
    </xf>
    <xf numFmtId="0" fontId="22" fillId="0" borderId="14" xfId="3" applyFont="1" applyBorder="1" applyAlignment="1" applyProtection="1">
      <alignment horizontal="center" vertical="center" wrapText="1"/>
    </xf>
    <xf numFmtId="0" fontId="22" fillId="0" borderId="14" xfId="3" applyFont="1" applyBorder="1" applyAlignment="1" applyProtection="1">
      <alignment horizontal="left" vertical="center" wrapText="1"/>
    </xf>
    <xf numFmtId="0" fontId="22" fillId="0" borderId="13" xfId="3" applyFont="1" applyBorder="1" applyAlignment="1" applyProtection="1">
      <alignment horizontal="left" vertical="center" wrapText="1"/>
    </xf>
    <xf numFmtId="2" fontId="51" fillId="0" borderId="2" xfId="8" applyNumberFormat="1" applyFont="1" applyBorder="1" applyAlignment="1">
      <alignment horizontal="center" vertical="top"/>
    </xf>
    <xf numFmtId="0" fontId="22" fillId="0" borderId="0" xfId="3" applyFont="1" applyBorder="1" applyAlignment="1" applyProtection="1">
      <alignment horizontal="center" vertical="center" wrapText="1"/>
    </xf>
    <xf numFmtId="0" fontId="22" fillId="0" borderId="0" xfId="3" applyFont="1" applyBorder="1" applyAlignment="1" applyProtection="1">
      <alignment horizontal="left" vertical="center" wrapText="1"/>
    </xf>
    <xf numFmtId="0" fontId="21" fillId="0" borderId="15" xfId="3" applyFont="1" applyBorder="1" applyAlignment="1" applyProtection="1">
      <alignment horizontal="center" vertical="center" wrapText="1"/>
    </xf>
    <xf numFmtId="166" fontId="1" fillId="0" borderId="0" xfId="0" applyNumberFormat="1" applyFont="1"/>
    <xf numFmtId="0" fontId="1" fillId="0" borderId="1" xfId="0" applyFont="1" applyBorder="1" applyAlignment="1" applyProtection="1">
      <alignment horizontal="center" vertical="center"/>
      <protection locked="0" hidden="1"/>
    </xf>
    <xf numFmtId="10" fontId="42" fillId="0" borderId="1" xfId="0" applyNumberFormat="1" applyFont="1" applyBorder="1" applyAlignment="1" applyProtection="1">
      <alignment horizontal="center" vertical="center" wrapText="1"/>
      <protection locked="0" hidden="1"/>
    </xf>
    <xf numFmtId="0" fontId="48" fillId="0" borderId="2" xfId="8" applyFont="1" applyBorder="1" applyAlignment="1">
      <alignment horizontal="justify" vertical="top" wrapText="1"/>
    </xf>
    <xf numFmtId="0" fontId="6" fillId="0" borderId="0" xfId="8" applyFont="1"/>
    <xf numFmtId="0" fontId="1" fillId="0" borderId="11" xfId="0" applyFont="1" applyBorder="1" applyAlignment="1">
      <alignment horizontal="center" vertical="center" wrapText="1"/>
    </xf>
    <xf numFmtId="0" fontId="48" fillId="0" borderId="2" xfId="8" applyFont="1" applyBorder="1" applyAlignment="1">
      <alignment horizontal="center" vertical="top" wrapText="1"/>
    </xf>
    <xf numFmtId="0" fontId="48" fillId="0" borderId="1" xfId="8" quotePrefix="1" applyFont="1" applyBorder="1" applyAlignment="1">
      <alignment horizontal="justify" vertical="top" wrapText="1"/>
    </xf>
    <xf numFmtId="169" fontId="42" fillId="0" borderId="11" xfId="0" applyNumberFormat="1" applyFont="1" applyBorder="1" applyAlignment="1">
      <alignment horizontal="center" vertical="center"/>
    </xf>
    <xf numFmtId="170" fontId="42" fillId="0" borderId="11" xfId="0" applyNumberFormat="1" applyFont="1" applyBorder="1" applyAlignment="1">
      <alignment horizontal="center" vertical="center"/>
    </xf>
    <xf numFmtId="0" fontId="48" fillId="0" borderId="1" xfId="8" applyFont="1" applyBorder="1" applyAlignment="1">
      <alignment horizontal="left" wrapText="1"/>
    </xf>
    <xf numFmtId="9" fontId="1" fillId="4" borderId="2" xfId="11" applyFont="1" applyFill="1" applyBorder="1" applyAlignment="1">
      <alignment horizontal="center" vertical="center" wrapText="1"/>
    </xf>
    <xf numFmtId="9" fontId="1" fillId="4" borderId="3" xfId="11" applyFont="1" applyFill="1" applyBorder="1" applyAlignment="1">
      <alignment horizontal="center" vertical="center" wrapText="1"/>
    </xf>
    <xf numFmtId="2" fontId="48" fillId="0" borderId="1" xfId="8" applyNumberFormat="1" applyFont="1" applyBorder="1" applyAlignment="1">
      <alignment horizontal="justify" vertical="top" wrapText="1"/>
    </xf>
    <xf numFmtId="0" fontId="42" fillId="0" borderId="11" xfId="0" applyFont="1" applyBorder="1" applyAlignment="1">
      <alignment horizontal="center" vertical="center" wrapText="1"/>
    </xf>
    <xf numFmtId="2" fontId="22" fillId="0" borderId="16" xfId="3" applyNumberFormat="1" applyFont="1" applyBorder="1" applyAlignment="1" applyProtection="1">
      <alignment horizontal="right" vertical="center" wrapText="1"/>
    </xf>
    <xf numFmtId="0" fontId="1" fillId="0" borderId="12" xfId="0" applyFont="1" applyBorder="1" applyAlignment="1">
      <alignment horizontal="center" vertical="center" wrapText="1"/>
    </xf>
    <xf numFmtId="0" fontId="42" fillId="0" borderId="10" xfId="0" applyFont="1" applyBorder="1" applyAlignment="1">
      <alignment horizontal="center" vertical="center"/>
    </xf>
    <xf numFmtId="0" fontId="42" fillId="0" borderId="1" xfId="0" applyFont="1" applyBorder="1" applyAlignment="1">
      <alignment horizontal="center" vertical="center" wrapText="1"/>
    </xf>
    <xf numFmtId="0" fontId="56" fillId="0" borderId="0" xfId="8" applyFont="1" applyAlignment="1">
      <alignment horizontal="center" vertical="top" wrapText="1"/>
    </xf>
    <xf numFmtId="0" fontId="52" fillId="0" borderId="0" xfId="8" applyFont="1"/>
    <xf numFmtId="0" fontId="50" fillId="0" borderId="0" xfId="8" applyFont="1"/>
    <xf numFmtId="2" fontId="48" fillId="0" borderId="1" xfId="1" applyNumberFormat="1" applyFont="1" applyFill="1" applyBorder="1" applyAlignment="1">
      <alignment horizontal="center" vertical="center" wrapText="1"/>
    </xf>
    <xf numFmtId="0" fontId="48" fillId="2" borderId="1" xfId="8" applyFont="1" applyFill="1" applyBorder="1" applyAlignment="1">
      <alignment horizontal="center" vertical="top" wrapText="1"/>
    </xf>
    <xf numFmtId="2" fontId="48" fillId="2" borderId="1" xfId="8" applyNumberFormat="1" applyFont="1" applyFill="1" applyBorder="1" applyAlignment="1">
      <alignment horizontal="center" vertical="top" wrapText="1"/>
    </xf>
    <xf numFmtId="49" fontId="51" fillId="2" borderId="1" xfId="8" applyNumberFormat="1" applyFont="1" applyFill="1" applyBorder="1" applyAlignment="1">
      <alignment horizontal="center" vertical="top" wrapText="1"/>
    </xf>
    <xf numFmtId="49" fontId="48" fillId="2" borderId="1" xfId="8" applyNumberFormat="1" applyFont="1" applyFill="1" applyBorder="1" applyAlignment="1">
      <alignment horizontal="center" vertical="top" wrapText="1"/>
    </xf>
    <xf numFmtId="0" fontId="51" fillId="2" borderId="1" xfId="8" applyFont="1" applyFill="1" applyBorder="1" applyAlignment="1">
      <alignment horizontal="center" vertical="top" wrapText="1"/>
    </xf>
    <xf numFmtId="2" fontId="48" fillId="2" borderId="1" xfId="8" applyNumberFormat="1" applyFont="1" applyFill="1" applyBorder="1" applyAlignment="1">
      <alignment horizontal="center" vertical="center" wrapText="1"/>
    </xf>
    <xf numFmtId="0" fontId="48" fillId="2" borderId="2" xfId="8" applyFont="1" applyFill="1" applyBorder="1" applyAlignment="1">
      <alignment horizontal="left" vertical="top" wrapText="1"/>
    </xf>
    <xf numFmtId="0" fontId="48" fillId="2" borderId="1" xfId="8" applyFont="1" applyFill="1" applyBorder="1" applyAlignment="1">
      <alignment horizontal="center" vertical="center" wrapText="1"/>
    </xf>
    <xf numFmtId="2" fontId="51" fillId="2" borderId="1" xfId="8" applyNumberFormat="1" applyFont="1" applyFill="1" applyBorder="1" applyAlignment="1">
      <alignment horizontal="center" vertical="top" wrapText="1"/>
    </xf>
    <xf numFmtId="2" fontId="51" fillId="2" borderId="1" xfId="8" applyNumberFormat="1" applyFont="1" applyFill="1" applyBorder="1" applyAlignment="1">
      <alignment horizontal="center" vertical="top"/>
    </xf>
    <xf numFmtId="0" fontId="48" fillId="2" borderId="1" xfId="8" applyFont="1" applyFill="1" applyBorder="1" applyAlignment="1">
      <alignment horizontal="justify" vertical="top" wrapText="1"/>
    </xf>
    <xf numFmtId="0" fontId="51" fillId="2" borderId="1" xfId="8" applyFont="1" applyFill="1" applyBorder="1" applyAlignment="1">
      <alignment horizontal="left" vertical="top" wrapText="1"/>
    </xf>
    <xf numFmtId="0" fontId="48" fillId="2" borderId="1" xfId="8" applyFont="1" applyFill="1" applyBorder="1" applyAlignment="1">
      <alignment horizontal="left" vertical="top" wrapText="1"/>
    </xf>
    <xf numFmtId="0" fontId="48" fillId="2" borderId="1" xfId="8" applyFont="1" applyFill="1" applyBorder="1" applyAlignment="1">
      <alignment horizontal="left" vertical="top"/>
    </xf>
    <xf numFmtId="0" fontId="50" fillId="0" borderId="0" xfId="8" applyFont="1" applyAlignment="1">
      <alignment horizontal="center"/>
    </xf>
    <xf numFmtId="0" fontId="50" fillId="0" borderId="0" xfId="8" applyFont="1" applyAlignment="1">
      <alignment horizontal="left"/>
    </xf>
    <xf numFmtId="2" fontId="48" fillId="0" borderId="2" xfId="8" applyNumberFormat="1" applyFont="1" applyBorder="1" applyAlignment="1">
      <alignment horizontal="center" vertical="top" wrapText="1"/>
    </xf>
    <xf numFmtId="2" fontId="48" fillId="0" borderId="3" xfId="8" applyNumberFormat="1" applyFont="1" applyBorder="1" applyAlignment="1">
      <alignment horizontal="center" vertical="top" wrapText="1"/>
    </xf>
    <xf numFmtId="0" fontId="50" fillId="0" borderId="0" xfId="8" applyFont="1" applyAlignment="1">
      <alignment horizontal="center" wrapText="1"/>
    </xf>
    <xf numFmtId="2" fontId="50" fillId="0" borderId="0" xfId="8" applyNumberFormat="1" applyFont="1" applyAlignment="1">
      <alignment horizontal="center"/>
    </xf>
    <xf numFmtId="0" fontId="48" fillId="0" borderId="2" xfId="8" applyFont="1" applyBorder="1" applyAlignment="1">
      <alignment horizontal="left" vertical="top" wrapText="1"/>
    </xf>
    <xf numFmtId="0" fontId="50" fillId="0" borderId="0" xfId="8" applyFont="1" applyAlignment="1">
      <alignment horizontal="center" vertical="top"/>
    </xf>
    <xf numFmtId="0" fontId="48" fillId="0" borderId="1" xfId="8" applyFont="1" applyBorder="1" applyAlignment="1">
      <alignment horizontal="right" wrapText="1"/>
    </xf>
    <xf numFmtId="0" fontId="48" fillId="0" borderId="0" xfId="8" applyFont="1" applyAlignment="1">
      <alignment horizontal="center" vertical="top" wrapText="1"/>
    </xf>
    <xf numFmtId="0" fontId="48" fillId="0" borderId="17" xfId="8" applyFont="1" applyBorder="1" applyAlignment="1">
      <alignment horizontal="left" vertical="top" wrapText="1"/>
    </xf>
    <xf numFmtId="0" fontId="48" fillId="0" borderId="3" xfId="8" applyFont="1" applyBorder="1" applyAlignment="1">
      <alignment horizontal="left" vertical="top" wrapText="1"/>
    </xf>
    <xf numFmtId="0" fontId="52" fillId="0" borderId="1" xfId="8" applyFont="1" applyBorder="1" applyAlignment="1">
      <alignment horizontal="right" vertical="top" wrapText="1"/>
    </xf>
    <xf numFmtId="0" fontId="52" fillId="0" borderId="1" xfId="8" applyFont="1" applyBorder="1" applyAlignment="1">
      <alignment horizontal="center" vertical="center" wrapText="1"/>
    </xf>
    <xf numFmtId="0" fontId="52" fillId="0" borderId="1" xfId="8" quotePrefix="1" applyFont="1" applyBorder="1" applyAlignment="1">
      <alignment horizontal="center" vertical="center" wrapText="1"/>
    </xf>
    <xf numFmtId="2" fontId="52" fillId="0" borderId="1" xfId="8" applyNumberFormat="1" applyFont="1" applyBorder="1" applyAlignment="1">
      <alignment horizontal="center" vertical="center" wrapText="1"/>
    </xf>
    <xf numFmtId="0" fontId="57" fillId="0" borderId="0" xfId="8" applyFont="1" applyAlignment="1">
      <alignment horizontal="center"/>
    </xf>
    <xf numFmtId="0" fontId="55" fillId="0" borderId="0" xfId="8" applyFont="1" applyAlignment="1">
      <alignment horizontal="center"/>
    </xf>
    <xf numFmtId="0" fontId="55" fillId="0" borderId="0" xfId="8" applyFont="1"/>
    <xf numFmtId="0" fontId="48" fillId="0" borderId="1" xfId="5" applyFont="1" applyBorder="1" applyAlignment="1">
      <alignment horizontal="justify" vertical="top" wrapText="1"/>
    </xf>
    <xf numFmtId="2" fontId="50" fillId="0" borderId="0" xfId="8" applyNumberFormat="1" applyFont="1"/>
    <xf numFmtId="0" fontId="43" fillId="0" borderId="0" xfId="0" applyFont="1" applyAlignment="1">
      <alignment horizontal="center" vertical="center"/>
    </xf>
    <xf numFmtId="0" fontId="58" fillId="0" borderId="0" xfId="0" applyFont="1" applyAlignment="1">
      <alignment horizontal="center" vertical="center" wrapText="1"/>
    </xf>
    <xf numFmtId="0" fontId="59" fillId="0" borderId="0" xfId="0" applyFont="1" applyAlignment="1">
      <alignment horizontal="center" vertical="center"/>
    </xf>
    <xf numFmtId="0" fontId="60" fillId="0" borderId="0" xfId="0" applyFont="1" applyAlignment="1">
      <alignment horizontal="center" vertical="center" wrapText="1"/>
    </xf>
    <xf numFmtId="2" fontId="22" fillId="0" borderId="16" xfId="3" applyNumberFormat="1" applyFont="1" applyBorder="1" applyAlignment="1" applyProtection="1">
      <alignment horizontal="left" vertical="center" wrapText="1"/>
    </xf>
    <xf numFmtId="2" fontId="22" fillId="0" borderId="18" xfId="3" applyNumberFormat="1" applyFont="1" applyBorder="1" applyAlignment="1" applyProtection="1">
      <alignment horizontal="left" vertical="center" wrapText="1"/>
    </xf>
    <xf numFmtId="0" fontId="22" fillId="0" borderId="19" xfId="3" applyFont="1" applyBorder="1" applyAlignment="1" applyProtection="1">
      <alignment horizontal="left" vertical="center" wrapText="1"/>
    </xf>
    <xf numFmtId="0" fontId="22" fillId="0" borderId="20" xfId="3" applyFont="1" applyBorder="1" applyAlignment="1" applyProtection="1">
      <alignment horizontal="left" vertical="center" wrapText="1"/>
    </xf>
    <xf numFmtId="0" fontId="21" fillId="0" borderId="19" xfId="3" applyFont="1" applyBorder="1" applyAlignment="1" applyProtection="1">
      <alignment horizontal="left" vertical="center" wrapText="1"/>
    </xf>
    <xf numFmtId="174" fontId="61" fillId="0" borderId="0" xfId="4" applyFont="1" applyAlignment="1">
      <alignment horizontal="center" vertical="center" wrapText="1"/>
    </xf>
    <xf numFmtId="174" fontId="61" fillId="0" borderId="1" xfId="4" applyFont="1" applyBorder="1" applyAlignment="1">
      <alignment horizontal="center" vertical="center" wrapText="1"/>
    </xf>
    <xf numFmtId="174" fontId="61" fillId="0" borderId="1" xfId="4" applyFont="1" applyBorder="1" applyAlignment="1">
      <alignment horizontal="right" vertical="center" wrapText="1"/>
    </xf>
    <xf numFmtId="174" fontId="61" fillId="0" borderId="36" xfId="4" applyFont="1" applyBorder="1" applyAlignment="1">
      <alignment horizontal="center" vertical="center" wrapText="1"/>
    </xf>
    <xf numFmtId="174" fontId="61" fillId="0" borderId="37" xfId="4" applyFont="1" applyBorder="1" applyAlignment="1">
      <alignment horizontal="center" vertical="center" wrapText="1"/>
    </xf>
    <xf numFmtId="174" fontId="61" fillId="0" borderId="37" xfId="4" applyFont="1" applyBorder="1" applyAlignment="1">
      <alignment horizontal="right" vertical="center" wrapText="1"/>
    </xf>
    <xf numFmtId="174" fontId="61" fillId="0" borderId="38" xfId="4" applyFont="1" applyBorder="1" applyAlignment="1">
      <alignment horizontal="center" vertical="center" wrapText="1"/>
    </xf>
    <xf numFmtId="174" fontId="61" fillId="0" borderId="39" xfId="4" applyFont="1" applyBorder="1" applyAlignment="1">
      <alignment horizontal="center" vertical="center" wrapText="1"/>
    </xf>
    <xf numFmtId="174" fontId="61" fillId="0" borderId="39" xfId="4" applyFont="1" applyBorder="1" applyAlignment="1">
      <alignment horizontal="left" vertical="center" wrapText="1"/>
    </xf>
    <xf numFmtId="174" fontId="61" fillId="0" borderId="39" xfId="4" applyFont="1" applyBorder="1" applyAlignment="1">
      <alignment horizontal="right" vertical="center" wrapText="1"/>
    </xf>
    <xf numFmtId="174" fontId="62" fillId="0" borderId="0" xfId="4" applyFont="1" applyAlignment="1">
      <alignment horizontal="left" vertical="center" wrapText="1"/>
    </xf>
    <xf numFmtId="174" fontId="63" fillId="0" borderId="39" xfId="4" applyFont="1" applyBorder="1" applyAlignment="1">
      <alignment horizontal="left" vertical="center" wrapText="1"/>
    </xf>
    <xf numFmtId="175" fontId="62" fillId="0" borderId="38" xfId="4" applyNumberFormat="1" applyFont="1" applyBorder="1" applyAlignment="1">
      <alignment horizontal="left" vertical="center" wrapText="1"/>
    </xf>
    <xf numFmtId="174" fontId="62" fillId="0" borderId="39" xfId="4" applyFont="1" applyBorder="1" applyAlignment="1">
      <alignment horizontal="left" vertical="center" wrapText="1"/>
    </xf>
    <xf numFmtId="174" fontId="62" fillId="0" borderId="40" xfId="4" applyFont="1" applyBorder="1" applyAlignment="1">
      <alignment horizontal="left" vertical="center" wrapText="1"/>
    </xf>
    <xf numFmtId="0" fontId="21" fillId="0" borderId="0" xfId="3" applyFont="1" applyBorder="1" applyAlignment="1" applyProtection="1">
      <alignment horizontal="left" vertical="center" wrapText="1"/>
    </xf>
    <xf numFmtId="2" fontId="21" fillId="0" borderId="16" xfId="3" applyNumberFormat="1" applyFont="1" applyBorder="1" applyAlignment="1" applyProtection="1">
      <alignment horizontal="right" vertical="center" wrapText="1"/>
    </xf>
    <xf numFmtId="2" fontId="22" fillId="0" borderId="16" xfId="3" applyNumberFormat="1" applyFont="1" applyBorder="1" applyAlignment="1" applyProtection="1">
      <alignment horizontal="center" vertical="center" wrapText="1"/>
    </xf>
    <xf numFmtId="0" fontId="23" fillId="0" borderId="13" xfId="3" applyFont="1" applyBorder="1" applyAlignment="1" applyProtection="1">
      <alignment horizontal="center" vertical="center" wrapText="1"/>
    </xf>
    <xf numFmtId="0" fontId="21" fillId="0" borderId="13" xfId="0" applyFont="1" applyBorder="1"/>
    <xf numFmtId="0" fontId="22" fillId="0" borderId="13" xfId="3" applyFont="1" applyBorder="1" applyAlignment="1" applyProtection="1">
      <alignment horizontal="center" vertical="center" wrapText="1"/>
    </xf>
    <xf numFmtId="0" fontId="48" fillId="0" borderId="2" xfId="8" applyFont="1" applyBorder="1" applyAlignment="1">
      <alignment horizontal="right" vertical="top" wrapText="1"/>
    </xf>
    <xf numFmtId="176" fontId="1" fillId="0" borderId="1" xfId="0" applyNumberFormat="1" applyFont="1" applyBorder="1" applyAlignment="1">
      <alignment horizontal="center" vertical="center" wrapText="1"/>
    </xf>
    <xf numFmtId="0" fontId="1" fillId="4" borderId="3" xfId="0" applyFont="1" applyFill="1" applyBorder="1" applyAlignment="1">
      <alignment horizontal="justify" vertical="center" wrapText="1"/>
    </xf>
    <xf numFmtId="0" fontId="50" fillId="0" borderId="1" xfId="0" applyFont="1" applyBorder="1" applyAlignment="1">
      <alignment horizontal="left" vertical="top" wrapText="1"/>
    </xf>
    <xf numFmtId="0" fontId="50" fillId="0" borderId="1" xfId="0" applyFont="1" applyBorder="1"/>
    <xf numFmtId="0" fontId="49" fillId="5" borderId="39" xfId="0" applyFont="1" applyFill="1" applyBorder="1" applyAlignment="1">
      <alignment horizontal="center" vertical="center"/>
    </xf>
    <xf numFmtId="0" fontId="24" fillId="5" borderId="39" xfId="0" applyFont="1" applyFill="1" applyBorder="1" applyAlignment="1">
      <alignment horizontal="left" vertical="center" wrapText="1"/>
    </xf>
    <xf numFmtId="0" fontId="24" fillId="0" borderId="1" xfId="8" applyFont="1" applyBorder="1" applyAlignment="1">
      <alignment horizontal="left" vertical="top" wrapText="1"/>
    </xf>
    <xf numFmtId="1" fontId="1" fillId="0" borderId="11" xfId="0" applyNumberFormat="1" applyFont="1" applyBorder="1" applyAlignment="1">
      <alignment horizontal="center" vertical="center" wrapText="1"/>
    </xf>
    <xf numFmtId="172" fontId="42" fillId="0" borderId="10" xfId="0" applyNumberFormat="1" applyFont="1" applyBorder="1" applyAlignment="1">
      <alignment horizontal="center" vertical="center"/>
    </xf>
    <xf numFmtId="0" fontId="1" fillId="0" borderId="10" xfId="0" applyFont="1" applyBorder="1" applyAlignment="1" applyProtection="1">
      <alignment horizontal="center" vertical="center"/>
      <protection locked="0" hidden="1"/>
    </xf>
    <xf numFmtId="10" fontId="42" fillId="0" borderId="10" xfId="0" applyNumberFormat="1" applyFont="1" applyBorder="1" applyAlignment="1" applyProtection="1">
      <alignment horizontal="center" vertical="center" wrapText="1"/>
      <protection locked="0" hidden="1"/>
    </xf>
    <xf numFmtId="0" fontId="0" fillId="0" borderId="0" xfId="0" applyAlignment="1">
      <alignment wrapText="1"/>
    </xf>
    <xf numFmtId="165" fontId="1" fillId="0" borderId="10" xfId="0" applyNumberFormat="1" applyFont="1" applyBorder="1" applyAlignment="1">
      <alignment vertical="center"/>
    </xf>
    <xf numFmtId="2" fontId="1" fillId="0" borderId="10" xfId="0" applyNumberFormat="1" applyFont="1" applyBorder="1" applyAlignment="1">
      <alignment vertical="center"/>
    </xf>
    <xf numFmtId="0" fontId="42" fillId="2" borderId="0" xfId="0" applyFont="1" applyFill="1" applyAlignment="1">
      <alignment horizontal="center" vertical="center"/>
    </xf>
    <xf numFmtId="0" fontId="0" fillId="0" borderId="1" xfId="0" applyBorder="1" applyAlignment="1">
      <alignment wrapText="1"/>
    </xf>
    <xf numFmtId="0" fontId="0" fillId="0" borderId="1" xfId="0" applyBorder="1"/>
    <xf numFmtId="0" fontId="0" fillId="0" borderId="10" xfId="0" applyBorder="1" applyAlignment="1">
      <alignment wrapText="1"/>
    </xf>
    <xf numFmtId="0" fontId="1" fillId="0" borderId="11" xfId="0" applyFont="1" applyBorder="1" applyAlignment="1" applyProtection="1">
      <alignment horizontal="center" vertical="center"/>
      <protection hidden="1"/>
    </xf>
    <xf numFmtId="0" fontId="1" fillId="0" borderId="4" xfId="0" applyFont="1" applyBorder="1" applyAlignment="1" applyProtection="1">
      <alignment horizontal="center" vertical="center"/>
      <protection hidden="1"/>
    </xf>
    <xf numFmtId="0" fontId="1" fillId="0" borderId="21" xfId="0" applyFont="1" applyBorder="1" applyAlignment="1" applyProtection="1">
      <alignment horizontal="center" vertical="center"/>
      <protection hidden="1"/>
    </xf>
    <xf numFmtId="0" fontId="1" fillId="0" borderId="11"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wrapText="1"/>
      <protection hidden="1"/>
    </xf>
    <xf numFmtId="0" fontId="1" fillId="0" borderId="21" xfId="0" applyFont="1" applyBorder="1" applyAlignment="1" applyProtection="1">
      <alignment horizontal="center" vertical="center" wrapText="1"/>
      <protection hidden="1"/>
    </xf>
    <xf numFmtId="0" fontId="42" fillId="4" borderId="1" xfId="0" applyFont="1" applyFill="1" applyBorder="1" applyAlignment="1">
      <alignment horizontal="center" vertical="center"/>
    </xf>
    <xf numFmtId="0" fontId="1" fillId="4" borderId="1" xfId="0" applyFont="1" applyFill="1" applyBorder="1" applyAlignment="1" applyProtection="1">
      <alignment horizontal="center" vertical="center"/>
      <protection locked="0" hidden="1"/>
    </xf>
    <xf numFmtId="172" fontId="42" fillId="4" borderId="1" xfId="0" applyNumberFormat="1" applyFont="1" applyFill="1" applyBorder="1" applyAlignment="1">
      <alignment horizontal="center" vertical="center"/>
    </xf>
    <xf numFmtId="10" fontId="42" fillId="4" borderId="1" xfId="0" applyNumberFormat="1" applyFont="1" applyFill="1" applyBorder="1" applyAlignment="1" applyProtection="1">
      <alignment horizontal="center" vertical="center" wrapText="1"/>
      <protection locked="0" hidden="1"/>
    </xf>
    <xf numFmtId="2" fontId="1" fillId="4" borderId="1" xfId="0" applyNumberFormat="1" applyFont="1" applyFill="1" applyBorder="1" applyAlignment="1">
      <alignment horizontal="center" vertical="center"/>
    </xf>
    <xf numFmtId="165" fontId="1" fillId="4" borderId="1" xfId="0" applyNumberFormat="1" applyFont="1" applyFill="1" applyBorder="1" applyAlignment="1">
      <alignment horizontal="center" vertical="center"/>
    </xf>
    <xf numFmtId="173" fontId="42" fillId="0" borderId="0" xfId="0" applyNumberFormat="1" applyFont="1" applyAlignment="1">
      <alignment horizontal="center" vertical="center"/>
    </xf>
    <xf numFmtId="2" fontId="42" fillId="0" borderId="11" xfId="0" applyNumberFormat="1" applyFont="1" applyBorder="1" applyAlignment="1">
      <alignment horizontal="center" vertical="center"/>
    </xf>
    <xf numFmtId="2" fontId="42" fillId="0" borderId="12" xfId="0" applyNumberFormat="1" applyFont="1" applyBorder="1" applyAlignment="1">
      <alignment horizontal="center" vertical="center"/>
    </xf>
    <xf numFmtId="2" fontId="42" fillId="0" borderId="10" xfId="0" applyNumberFormat="1" applyFont="1" applyBorder="1" applyAlignment="1">
      <alignment horizontal="center" vertical="center"/>
    </xf>
    <xf numFmtId="0" fontId="1" fillId="0" borderId="3" xfId="0" applyFont="1" applyBorder="1" applyAlignment="1" applyProtection="1">
      <alignment vertical="center" wrapText="1"/>
      <protection hidden="1"/>
    </xf>
    <xf numFmtId="0" fontId="4" fillId="0" borderId="10" xfId="0" applyFont="1" applyBorder="1" applyAlignment="1" applyProtection="1">
      <alignment horizontal="left" vertical="center"/>
      <protection hidden="1"/>
    </xf>
    <xf numFmtId="0" fontId="47" fillId="0" borderId="1" xfId="0" applyFont="1" applyBorder="1" applyAlignment="1">
      <alignment horizontal="center" vertical="center" wrapText="1"/>
    </xf>
    <xf numFmtId="0" fontId="42" fillId="3" borderId="1" xfId="0" applyFont="1" applyFill="1" applyBorder="1" applyAlignment="1">
      <alignment horizontal="center" vertical="center"/>
    </xf>
    <xf numFmtId="0" fontId="0" fillId="0" borderId="1" xfId="0" applyBorder="1" applyAlignment="1">
      <alignment vertical="top" wrapText="1"/>
    </xf>
    <xf numFmtId="168" fontId="42" fillId="0" borderId="1" xfId="0" applyNumberFormat="1" applyFont="1" applyBorder="1" applyAlignment="1">
      <alignment horizontal="center" vertical="center" wrapText="1"/>
    </xf>
    <xf numFmtId="2" fontId="42" fillId="4" borderId="1" xfId="0" applyNumberFormat="1" applyFont="1" applyFill="1" applyBorder="1" applyAlignment="1">
      <alignment horizontal="center" vertical="center"/>
    </xf>
    <xf numFmtId="165" fontId="42" fillId="0" borderId="1" xfId="0" applyNumberFormat="1" applyFont="1" applyBorder="1" applyAlignment="1">
      <alignment horizontal="center" vertical="center"/>
    </xf>
    <xf numFmtId="168" fontId="42" fillId="0" borderId="10" xfId="0" applyNumberFormat="1" applyFont="1" applyBorder="1" applyAlignment="1">
      <alignment horizontal="center" vertical="center" wrapText="1"/>
    </xf>
    <xf numFmtId="168" fontId="42" fillId="0" borderId="11" xfId="0" applyNumberFormat="1" applyFont="1" applyBorder="1" applyAlignment="1">
      <alignment horizontal="center" vertical="center" wrapText="1"/>
    </xf>
    <xf numFmtId="168" fontId="42" fillId="0" borderId="11" xfId="0" applyNumberFormat="1" applyFont="1" applyBorder="1" applyAlignment="1">
      <alignment vertical="center" wrapText="1"/>
    </xf>
    <xf numFmtId="168" fontId="42" fillId="0" borderId="1" xfId="0" applyNumberFormat="1" applyFont="1" applyBorder="1" applyAlignment="1">
      <alignment vertical="center" wrapText="1"/>
    </xf>
    <xf numFmtId="168" fontId="42" fillId="0" borderId="12" xfId="0" applyNumberFormat="1" applyFont="1" applyBorder="1" applyAlignment="1">
      <alignment horizontal="center" vertical="center" wrapText="1"/>
    </xf>
    <xf numFmtId="2" fontId="42" fillId="0" borderId="10" xfId="0" applyNumberFormat="1" applyFont="1" applyBorder="1" applyAlignment="1">
      <alignment vertical="center"/>
    </xf>
    <xf numFmtId="0" fontId="1" fillId="4" borderId="1" xfId="0" applyFont="1" applyFill="1" applyBorder="1" applyAlignment="1">
      <alignment horizontal="left" vertical="center" wrapText="1"/>
    </xf>
    <xf numFmtId="10" fontId="42" fillId="3" borderId="10" xfId="0" applyNumberFormat="1" applyFont="1" applyFill="1" applyBorder="1" applyAlignment="1" applyProtection="1">
      <alignment horizontal="center" vertical="center" wrapText="1"/>
      <protection locked="0" hidden="1"/>
    </xf>
    <xf numFmtId="0" fontId="49" fillId="0" borderId="0" xfId="0" applyFont="1" applyAlignment="1">
      <alignment vertical="center"/>
    </xf>
    <xf numFmtId="0" fontId="4" fillId="0" borderId="0" xfId="0" applyFont="1" applyAlignment="1" applyProtection="1">
      <alignment vertical="center"/>
      <protection hidden="1"/>
    </xf>
    <xf numFmtId="0" fontId="44" fillId="0" borderId="0" xfId="0" applyFont="1" applyAlignment="1" applyProtection="1">
      <alignment horizontal="left" vertical="center"/>
      <protection hidden="1"/>
    </xf>
    <xf numFmtId="0" fontId="49" fillId="0" borderId="0" xfId="0" applyFont="1" applyAlignment="1" applyProtection="1">
      <alignment vertical="center"/>
      <protection hidden="1"/>
    </xf>
    <xf numFmtId="0" fontId="7" fillId="0" borderId="0" xfId="0" applyFont="1" applyAlignment="1" applyProtection="1">
      <alignment vertical="center"/>
      <protection hidden="1"/>
    </xf>
    <xf numFmtId="0" fontId="7" fillId="0" borderId="0" xfId="0" applyFont="1" applyAlignment="1" applyProtection="1">
      <alignment horizontal="left" vertical="center"/>
      <protection hidden="1"/>
    </xf>
    <xf numFmtId="15" fontId="7" fillId="0" borderId="0" xfId="0" applyNumberFormat="1" applyFont="1" applyProtection="1">
      <protection hidden="1"/>
    </xf>
    <xf numFmtId="0" fontId="6" fillId="0" borderId="0" xfId="5"/>
    <xf numFmtId="0" fontId="34" fillId="0" borderId="0" xfId="5" applyFont="1"/>
    <xf numFmtId="0" fontId="64" fillId="0" borderId="22" xfId="9" applyFont="1" applyBorder="1" applyAlignment="1">
      <alignment horizontal="center" vertical="center"/>
    </xf>
    <xf numFmtId="0" fontId="64" fillId="0" borderId="3" xfId="9" applyFont="1" applyBorder="1" applyAlignment="1">
      <alignment horizontal="center" vertical="center"/>
    </xf>
    <xf numFmtId="0" fontId="64" fillId="0" borderId="1" xfId="9" applyFont="1" applyBorder="1" applyAlignment="1">
      <alignment horizontal="center" vertical="center" wrapText="1"/>
    </xf>
    <xf numFmtId="0" fontId="65" fillId="3" borderId="1" xfId="9" applyFont="1" applyFill="1" applyBorder="1" applyAlignment="1">
      <alignment horizontal="center" vertical="center" wrapText="1"/>
    </xf>
    <xf numFmtId="0" fontId="64" fillId="3" borderId="1" xfId="9" applyFont="1" applyFill="1" applyBorder="1" applyAlignment="1">
      <alignment horizontal="center" vertical="center" wrapText="1"/>
    </xf>
    <xf numFmtId="0" fontId="64" fillId="0" borderId="1" xfId="9" applyFont="1" applyBorder="1" applyAlignment="1">
      <alignment horizontal="left" vertical="center" wrapText="1"/>
    </xf>
    <xf numFmtId="0" fontId="64" fillId="0" borderId="1" xfId="9" applyFont="1" applyBorder="1" applyAlignment="1">
      <alignment horizontal="center" vertical="center"/>
    </xf>
    <xf numFmtId="0" fontId="32" fillId="0" borderId="1" xfId="9" applyFont="1" applyBorder="1" applyAlignment="1">
      <alignment horizontal="center" vertical="center"/>
    </xf>
    <xf numFmtId="0" fontId="34" fillId="0" borderId="1" xfId="5" applyFont="1" applyBorder="1"/>
    <xf numFmtId="0" fontId="66" fillId="0" borderId="22" xfId="9" applyFont="1" applyBorder="1" applyAlignment="1">
      <alignment horizontal="center" vertical="center"/>
    </xf>
    <xf numFmtId="0" fontId="66" fillId="0" borderId="3" xfId="9" applyFont="1" applyBorder="1" applyAlignment="1">
      <alignment horizontal="center" vertical="center"/>
    </xf>
    <xf numFmtId="0" fontId="66" fillId="0" borderId="1" xfId="9" applyFont="1" applyBorder="1" applyAlignment="1">
      <alignment horizontal="center" vertical="center"/>
    </xf>
    <xf numFmtId="0" fontId="67" fillId="3" borderId="1" xfId="9" applyFont="1" applyFill="1" applyBorder="1" applyAlignment="1">
      <alignment horizontal="center" vertical="center"/>
    </xf>
    <xf numFmtId="0" fontId="66" fillId="3" borderId="1" xfId="9" applyFont="1" applyFill="1" applyBorder="1" applyAlignment="1">
      <alignment horizontal="center" vertical="center"/>
    </xf>
    <xf numFmtId="0" fontId="34" fillId="0" borderId="1" xfId="9" applyFont="1" applyBorder="1" applyAlignment="1">
      <alignment horizontal="center" vertical="center"/>
    </xf>
    <xf numFmtId="0" fontId="66" fillId="0" borderId="2" xfId="9" applyFont="1" applyBorder="1" applyAlignment="1">
      <alignment horizontal="center" vertical="center"/>
    </xf>
    <xf numFmtId="0" fontId="66" fillId="0" borderId="3" xfId="9" applyFont="1" applyBorder="1" applyAlignment="1">
      <alignment horizontal="center" vertical="center" wrapText="1"/>
    </xf>
    <xf numFmtId="0" fontId="7" fillId="3" borderId="1" xfId="6" applyFont="1" applyFill="1" applyBorder="1" applyAlignment="1">
      <alignment horizontal="center" vertical="center" wrapText="1"/>
    </xf>
    <xf numFmtId="9" fontId="66" fillId="0" borderId="1" xfId="9" applyNumberFormat="1" applyFont="1" applyBorder="1" applyAlignment="1">
      <alignment horizontal="center" vertical="center"/>
    </xf>
    <xf numFmtId="0" fontId="66" fillId="0" borderId="1" xfId="9" applyFont="1" applyBorder="1" applyAlignment="1">
      <alignment horizontal="left" vertical="center" wrapText="1"/>
    </xf>
    <xf numFmtId="0" fontId="67" fillId="3" borderId="17" xfId="9" applyFont="1" applyFill="1" applyBorder="1" applyAlignment="1">
      <alignment horizontal="center" vertical="center"/>
    </xf>
    <xf numFmtId="0" fontId="64" fillId="0" borderId="17" xfId="9" applyFont="1" applyBorder="1" applyAlignment="1">
      <alignment horizontal="left" vertical="center" wrapText="1"/>
    </xf>
    <xf numFmtId="0" fontId="66" fillId="0" borderId="1" xfId="9" applyFont="1" applyBorder="1" applyAlignment="1">
      <alignment horizontal="center" vertical="center" wrapText="1"/>
    </xf>
    <xf numFmtId="0" fontId="34" fillId="0" borderId="1" xfId="9" applyFont="1" applyBorder="1" applyAlignment="1">
      <alignment horizontal="center" vertical="center" wrapText="1"/>
    </xf>
    <xf numFmtId="0" fontId="34" fillId="0" borderId="1" xfId="9" applyFont="1" applyBorder="1" applyAlignment="1">
      <alignment horizontal="left" vertical="center" wrapText="1"/>
    </xf>
    <xf numFmtId="0" fontId="66" fillId="0" borderId="23" xfId="9" applyFont="1" applyBorder="1" applyAlignment="1">
      <alignment horizontal="center" vertical="center"/>
    </xf>
    <xf numFmtId="0" fontId="66" fillId="0" borderId="11" xfId="9" applyFont="1" applyBorder="1" applyAlignment="1">
      <alignment horizontal="center" vertical="center"/>
    </xf>
    <xf numFmtId="0" fontId="66" fillId="4" borderId="37" xfId="9" applyFont="1" applyFill="1" applyBorder="1" applyAlignment="1">
      <alignment horizontal="left" vertical="center" wrapText="1"/>
    </xf>
    <xf numFmtId="0" fontId="34" fillId="0" borderId="11" xfId="9" applyFont="1" applyBorder="1" applyAlignment="1">
      <alignment horizontal="center" vertical="center"/>
    </xf>
    <xf numFmtId="0" fontId="66" fillId="0" borderId="24" xfId="9" applyFont="1" applyBorder="1" applyAlignment="1">
      <alignment horizontal="center" vertical="center"/>
    </xf>
    <xf numFmtId="0" fontId="66" fillId="0" borderId="10" xfId="9" applyFont="1" applyBorder="1" applyAlignment="1">
      <alignment horizontal="center" vertical="center"/>
    </xf>
    <xf numFmtId="0" fontId="66" fillId="0" borderId="0" xfId="9" applyFont="1" applyAlignment="1">
      <alignment horizontal="left" vertical="center" wrapText="1"/>
    </xf>
    <xf numFmtId="0" fontId="34" fillId="0" borderId="10" xfId="9" applyFont="1" applyBorder="1" applyAlignment="1">
      <alignment horizontal="center" vertical="center"/>
    </xf>
    <xf numFmtId="0" fontId="66" fillId="0" borderId="11" xfId="9" applyFont="1" applyBorder="1" applyAlignment="1">
      <alignment horizontal="left" vertical="center" wrapText="1"/>
    </xf>
    <xf numFmtId="1" fontId="34" fillId="0" borderId="11" xfId="5" applyNumberFormat="1" applyFont="1" applyBorder="1" applyAlignment="1">
      <alignment horizontal="center" vertical="center"/>
    </xf>
    <xf numFmtId="0" fontId="68" fillId="0" borderId="11" xfId="9" applyFont="1" applyBorder="1" applyAlignment="1">
      <alignment horizontal="center" vertical="center" wrapText="1"/>
    </xf>
    <xf numFmtId="0" fontId="36" fillId="3" borderId="1" xfId="5" applyFont="1" applyFill="1" applyBorder="1" applyAlignment="1">
      <alignment horizontal="center" vertical="center" wrapText="1"/>
    </xf>
    <xf numFmtId="0" fontId="34" fillId="3" borderId="1" xfId="5" applyFont="1" applyFill="1" applyBorder="1" applyAlignment="1">
      <alignment horizontal="center" vertical="center" wrapText="1"/>
    </xf>
    <xf numFmtId="0" fontId="34" fillId="4" borderId="1" xfId="5" applyFont="1" applyFill="1" applyBorder="1" applyAlignment="1">
      <alignment horizontal="left" vertical="center" wrapText="1"/>
    </xf>
    <xf numFmtId="0" fontId="32" fillId="4" borderId="1" xfId="5" applyFont="1" applyFill="1" applyBorder="1" applyAlignment="1">
      <alignment horizontal="left" vertical="center" wrapText="1"/>
    </xf>
    <xf numFmtId="0" fontId="34" fillId="4" borderId="1" xfId="5" applyFont="1" applyFill="1" applyBorder="1" applyAlignment="1">
      <alignment horizontal="center" vertical="center" wrapText="1"/>
    </xf>
    <xf numFmtId="0" fontId="34" fillId="0" borderId="10" xfId="5" applyFont="1" applyBorder="1" applyAlignment="1">
      <alignment vertical="center" wrapText="1"/>
    </xf>
    <xf numFmtId="0" fontId="36" fillId="3" borderId="10" xfId="5" applyFont="1" applyFill="1" applyBorder="1" applyAlignment="1">
      <alignment vertical="center" wrapText="1"/>
    </xf>
    <xf numFmtId="0" fontId="36" fillId="3" borderId="1" xfId="5" applyFont="1" applyFill="1" applyBorder="1" applyAlignment="1">
      <alignment horizontal="left" vertical="center" wrapText="1"/>
    </xf>
    <xf numFmtId="1" fontId="34" fillId="4" borderId="1" xfId="5" applyNumberFormat="1" applyFont="1" applyFill="1" applyBorder="1" applyAlignment="1">
      <alignment horizontal="center" vertical="center"/>
    </xf>
    <xf numFmtId="0" fontId="36" fillId="3" borderId="17" xfId="5" applyFont="1" applyFill="1" applyBorder="1" applyAlignment="1">
      <alignment horizontal="center" vertical="center" wrapText="1"/>
    </xf>
    <xf numFmtId="1" fontId="34" fillId="0" borderId="2" xfId="5" applyNumberFormat="1" applyFont="1" applyBorder="1" applyAlignment="1">
      <alignment horizontal="center" vertical="center"/>
    </xf>
    <xf numFmtId="0" fontId="34" fillId="0" borderId="2" xfId="5" applyFont="1" applyBorder="1" applyAlignment="1">
      <alignment horizontal="left" vertical="center" wrapText="1"/>
    </xf>
    <xf numFmtId="0" fontId="31" fillId="0" borderId="0" xfId="5" applyFont="1"/>
    <xf numFmtId="0" fontId="6" fillId="0" borderId="1" xfId="5" applyBorder="1"/>
    <xf numFmtId="0" fontId="7" fillId="3" borderId="0" xfId="5" applyFont="1" applyFill="1"/>
    <xf numFmtId="0" fontId="6" fillId="3" borderId="0" xfId="5" applyFill="1"/>
    <xf numFmtId="0" fontId="6" fillId="0" borderId="0" xfId="5" applyAlignment="1">
      <alignment horizontal="left" wrapText="1"/>
    </xf>
    <xf numFmtId="0" fontId="6" fillId="0" borderId="0" xfId="5" applyAlignment="1">
      <alignment horizontal="center" vertical="center"/>
    </xf>
    <xf numFmtId="15" fontId="1" fillId="0" borderId="0" xfId="0" applyNumberFormat="1" applyFont="1" applyAlignment="1">
      <alignment horizontal="left"/>
    </xf>
    <xf numFmtId="0" fontId="42" fillId="0" borderId="0" xfId="0" applyFont="1" applyAlignment="1">
      <alignment horizontal="left" vertical="center"/>
    </xf>
    <xf numFmtId="0" fontId="29" fillId="0" borderId="1" xfId="0" applyFont="1" applyBorder="1" applyAlignment="1">
      <alignment horizontal="center" vertical="center"/>
    </xf>
    <xf numFmtId="167" fontId="4" fillId="0" borderId="1" xfId="0" applyNumberFormat="1" applyFont="1" applyBorder="1" applyAlignment="1">
      <alignment vertical="center"/>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173" fontId="13" fillId="0" borderId="1" xfId="0" applyNumberFormat="1" applyFont="1" applyBorder="1" applyAlignment="1">
      <alignment vertical="center"/>
    </xf>
    <xf numFmtId="49" fontId="42" fillId="0" borderId="0" xfId="0" applyNumberFormat="1" applyFont="1" applyAlignment="1">
      <alignment horizontal="left" vertical="center"/>
    </xf>
    <xf numFmtId="0" fontId="4" fillId="0" borderId="1" xfId="0" applyFont="1" applyBorder="1" applyAlignment="1">
      <alignment horizontal="center" vertical="center"/>
    </xf>
    <xf numFmtId="0" fontId="42" fillId="0" borderId="12" xfId="0" applyFont="1" applyBorder="1" applyAlignment="1">
      <alignment horizontal="center" vertical="center"/>
    </xf>
    <xf numFmtId="172" fontId="42" fillId="0" borderId="12" xfId="0" applyNumberFormat="1" applyFont="1" applyBorder="1" applyAlignment="1">
      <alignment horizontal="center" vertical="center"/>
    </xf>
    <xf numFmtId="49" fontId="1" fillId="4" borderId="11" xfId="0" applyNumberFormat="1" applyFont="1" applyFill="1" applyBorder="1" applyAlignment="1">
      <alignment horizontal="center" vertical="center" wrapText="1"/>
    </xf>
    <xf numFmtId="0" fontId="21" fillId="0" borderId="1" xfId="3" applyFont="1" applyBorder="1" applyAlignment="1" applyProtection="1">
      <alignment horizontal="center" vertical="center" wrapText="1"/>
    </xf>
    <xf numFmtId="0" fontId="21" fillId="0" borderId="15" xfId="3" applyFont="1" applyBorder="1" applyAlignment="1" applyProtection="1">
      <alignment horizontal="left" vertical="center" wrapText="1"/>
    </xf>
    <xf numFmtId="0" fontId="1" fillId="0" borderId="12" xfId="0" applyFont="1" applyBorder="1" applyAlignment="1" applyProtection="1">
      <alignment horizontal="center" vertical="center"/>
      <protection locked="0" hidden="1"/>
    </xf>
    <xf numFmtId="2" fontId="42" fillId="0" borderId="1" xfId="0" applyNumberFormat="1" applyFont="1" applyBorder="1" applyAlignment="1">
      <alignment horizontal="center" vertical="center" wrapText="1"/>
    </xf>
    <xf numFmtId="2" fontId="69" fillId="0" borderId="1" xfId="0" applyNumberFormat="1" applyFont="1" applyBorder="1" applyAlignment="1">
      <alignment horizontal="center" vertical="center"/>
    </xf>
    <xf numFmtId="2" fontId="42" fillId="0" borderId="0" xfId="0" applyNumberFormat="1" applyFont="1" applyAlignment="1">
      <alignment horizontal="center" vertical="center"/>
    </xf>
    <xf numFmtId="2" fontId="42" fillId="2" borderId="0" xfId="0" applyNumberFormat="1" applyFont="1" applyFill="1" applyAlignment="1">
      <alignment horizontal="center" vertical="center"/>
    </xf>
    <xf numFmtId="0" fontId="48" fillId="0" borderId="10" xfId="8" applyFont="1" applyBorder="1" applyAlignment="1">
      <alignment horizontal="left" vertical="top" wrapText="1"/>
    </xf>
    <xf numFmtId="0" fontId="37" fillId="0" borderId="1" xfId="3" applyFont="1" applyBorder="1" applyAlignment="1" applyProtection="1">
      <alignment horizontal="center" vertical="center" wrapText="1"/>
    </xf>
    <xf numFmtId="2" fontId="56" fillId="0" borderId="1" xfId="8" applyNumberFormat="1" applyFont="1" applyBorder="1" applyAlignment="1">
      <alignment horizontal="center" vertical="top" wrapText="1"/>
    </xf>
    <xf numFmtId="0" fontId="56" fillId="0" borderId="1" xfId="8" applyFont="1" applyBorder="1" applyAlignment="1">
      <alignment horizontal="right" vertical="top" wrapText="1"/>
    </xf>
    <xf numFmtId="0" fontId="56" fillId="0" borderId="1" xfId="8" applyFont="1" applyBorder="1" applyAlignment="1">
      <alignment horizontal="center" vertical="top" wrapText="1"/>
    </xf>
    <xf numFmtId="0" fontId="15" fillId="0" borderId="0" xfId="8" applyAlignment="1">
      <alignment horizontal="center" vertical="center"/>
    </xf>
    <xf numFmtId="0" fontId="46" fillId="0" borderId="2" xfId="8" applyFont="1" applyBorder="1" applyAlignment="1">
      <alignment horizontal="left" vertical="top" wrapText="1"/>
    </xf>
    <xf numFmtId="0" fontId="51" fillId="0" borderId="1" xfId="8" applyFont="1" applyBorder="1" applyAlignment="1">
      <alignment horizontal="left" vertical="center" wrapText="1"/>
    </xf>
    <xf numFmtId="0" fontId="6" fillId="0" borderId="0" xfId="8" applyFont="1" applyAlignment="1">
      <alignment horizontal="center" vertical="center"/>
    </xf>
    <xf numFmtId="164" fontId="15" fillId="0" borderId="1" xfId="8" applyNumberFormat="1" applyBorder="1" applyAlignment="1">
      <alignment horizontal="center" vertical="center"/>
    </xf>
    <xf numFmtId="0" fontId="48" fillId="0" borderId="11" xfId="8" applyFont="1" applyBorder="1" applyAlignment="1">
      <alignment horizontal="left" vertical="center" wrapText="1"/>
    </xf>
    <xf numFmtId="0" fontId="16" fillId="0" borderId="11" xfId="8" applyFont="1" applyBorder="1" applyAlignment="1">
      <alignment horizontal="center" vertical="top" wrapText="1"/>
    </xf>
    <xf numFmtId="0" fontId="21" fillId="0" borderId="11" xfId="3" applyFont="1" applyBorder="1" applyAlignment="1" applyProtection="1">
      <alignment horizontal="center" vertical="center" wrapText="1"/>
    </xf>
    <xf numFmtId="0" fontId="51" fillId="0" borderId="10" xfId="8" applyFont="1" applyBorder="1" applyAlignment="1">
      <alignment horizontal="left" vertical="center" wrapText="1"/>
    </xf>
    <xf numFmtId="2" fontId="21" fillId="0" borderId="13" xfId="3" applyNumberFormat="1" applyFont="1" applyBorder="1" applyAlignment="1" applyProtection="1">
      <alignment horizontal="center" vertical="center" wrapText="1"/>
    </xf>
    <xf numFmtId="0" fontId="48" fillId="0" borderId="0" xfId="8" applyFont="1" applyAlignment="1">
      <alignment horizontal="center" vertical="center" wrapText="1"/>
    </xf>
    <xf numFmtId="0" fontId="41" fillId="0" borderId="11" xfId="8" applyFont="1" applyBorder="1" applyAlignment="1">
      <alignment vertical="center" wrapText="1"/>
    </xf>
    <xf numFmtId="0" fontId="41" fillId="0" borderId="0" xfId="8" applyFont="1" applyAlignment="1">
      <alignment horizontal="left" vertical="center" wrapText="1"/>
    </xf>
    <xf numFmtId="0" fontId="48" fillId="0" borderId="39" xfId="8" applyFont="1" applyBorder="1" applyAlignment="1">
      <alignment horizontal="center" vertical="top" wrapText="1"/>
    </xf>
    <xf numFmtId="2" fontId="21" fillId="0" borderId="39" xfId="3" applyNumberFormat="1" applyFont="1" applyBorder="1" applyAlignment="1" applyProtection="1">
      <alignment horizontal="center" vertical="center" wrapText="1"/>
    </xf>
    <xf numFmtId="0" fontId="21" fillId="0" borderId="39" xfId="3" applyFont="1" applyBorder="1" applyAlignment="1" applyProtection="1">
      <alignment horizontal="center" vertical="center" wrapText="1"/>
    </xf>
    <xf numFmtId="0" fontId="48" fillId="0" borderId="39" xfId="8" applyFont="1" applyBorder="1" applyAlignment="1">
      <alignment horizontal="center" vertical="center" wrapText="1"/>
    </xf>
    <xf numFmtId="0" fontId="51" fillId="0" borderId="39" xfId="8" applyFont="1" applyBorder="1" applyAlignment="1">
      <alignment horizontal="center" vertical="top" wrapText="1"/>
    </xf>
    <xf numFmtId="2" fontId="51" fillId="0" borderId="39" xfId="8" applyNumberFormat="1" applyFont="1" applyBorder="1" applyAlignment="1">
      <alignment horizontal="center" vertical="top" wrapText="1"/>
    </xf>
    <xf numFmtId="2" fontId="48" fillId="0" borderId="39" xfId="8" applyNumberFormat="1" applyFont="1" applyBorder="1" applyAlignment="1">
      <alignment horizontal="center" vertical="top" wrapText="1"/>
    </xf>
    <xf numFmtId="0" fontId="15" fillId="0" borderId="39" xfId="8" applyBorder="1"/>
    <xf numFmtId="0" fontId="21" fillId="0" borderId="16" xfId="3" applyFont="1" applyBorder="1" applyAlignment="1" applyProtection="1">
      <alignment horizontal="left" vertical="center" wrapText="1"/>
    </xf>
    <xf numFmtId="2" fontId="21" fillId="0" borderId="29" xfId="3" applyNumberFormat="1" applyFont="1" applyBorder="1" applyAlignment="1" applyProtection="1">
      <alignment horizontal="center" vertical="center" wrapText="1"/>
    </xf>
    <xf numFmtId="0" fontId="48" fillId="0" borderId="11" xfId="8" applyFont="1" applyBorder="1" applyAlignment="1">
      <alignment horizontal="center" vertical="center" wrapText="1"/>
    </xf>
    <xf numFmtId="0" fontId="52" fillId="0" borderId="10" xfId="8" applyFont="1" applyBorder="1" applyAlignment="1">
      <alignment horizontal="center" vertical="top" wrapText="1"/>
    </xf>
    <xf numFmtId="2" fontId="37" fillId="0" borderId="39" xfId="3" applyNumberFormat="1" applyFont="1" applyBorder="1" applyAlignment="1" applyProtection="1">
      <alignment horizontal="center" vertical="center" wrapText="1"/>
    </xf>
    <xf numFmtId="0" fontId="48" fillId="0" borderId="38" xfId="8" applyFont="1" applyBorder="1" applyAlignment="1">
      <alignment horizontal="center" vertical="top" wrapText="1"/>
    </xf>
    <xf numFmtId="0" fontId="48" fillId="0" borderId="41" xfId="8" applyFont="1" applyBorder="1" applyAlignment="1">
      <alignment horizontal="center" vertical="top" wrapText="1"/>
    </xf>
    <xf numFmtId="0" fontId="48" fillId="0" borderId="40" xfId="8" applyFont="1" applyBorder="1" applyAlignment="1">
      <alignment horizontal="center" vertical="top" wrapText="1"/>
    </xf>
    <xf numFmtId="2" fontId="74" fillId="0" borderId="39" xfId="8" applyNumberFormat="1" applyFont="1" applyBorder="1" applyAlignment="1">
      <alignment horizontal="center" vertical="center"/>
    </xf>
    <xf numFmtId="0" fontId="15" fillId="0" borderId="0" xfId="8" applyAlignment="1">
      <alignment wrapText="1"/>
    </xf>
    <xf numFmtId="0" fontId="41" fillId="0" borderId="39" xfId="8" applyFont="1" applyBorder="1" applyAlignment="1">
      <alignment horizontal="center" vertical="center"/>
    </xf>
    <xf numFmtId="0" fontId="41" fillId="0" borderId="11" xfId="8" applyFont="1" applyBorder="1" applyAlignment="1">
      <alignment horizontal="center" vertical="center"/>
    </xf>
    <xf numFmtId="0" fontId="51" fillId="0" borderId="39" xfId="8" applyFont="1" applyBorder="1" applyAlignment="1">
      <alignment horizontal="justify" vertical="top" wrapText="1"/>
    </xf>
    <xf numFmtId="0" fontId="41" fillId="0" borderId="37" xfId="8" applyFont="1" applyBorder="1" applyAlignment="1">
      <alignment horizontal="center" vertical="center"/>
    </xf>
    <xf numFmtId="0" fontId="48" fillId="0" borderId="39" xfId="8" applyFont="1" applyBorder="1" applyAlignment="1">
      <alignment horizontal="left" vertical="top" wrapText="1"/>
    </xf>
    <xf numFmtId="0" fontId="41" fillId="0" borderId="38" xfId="8" applyFont="1" applyBorder="1" applyAlignment="1">
      <alignment horizontal="left" vertical="top" wrapText="1"/>
    </xf>
    <xf numFmtId="0" fontId="48" fillId="0" borderId="4" xfId="8" applyFont="1" applyBorder="1" applyAlignment="1">
      <alignment horizontal="center" vertical="top" wrapText="1"/>
    </xf>
    <xf numFmtId="0" fontId="48" fillId="0" borderId="5" xfId="8" applyFont="1" applyBorder="1" applyAlignment="1">
      <alignment horizontal="left" vertical="top" wrapText="1"/>
    </xf>
    <xf numFmtId="0" fontId="46" fillId="0" borderId="39" xfId="8" applyFont="1" applyBorder="1" applyAlignment="1">
      <alignment horizontal="left" vertical="top" wrapText="1"/>
    </xf>
    <xf numFmtId="0" fontId="41" fillId="0" borderId="2" xfId="8" applyFont="1" applyBorder="1" applyAlignment="1">
      <alignment horizontal="center" vertical="center"/>
    </xf>
    <xf numFmtId="0" fontId="41" fillId="0" borderId="4" xfId="8" applyFont="1" applyBorder="1" applyAlignment="1">
      <alignment horizontal="center" vertical="center"/>
    </xf>
    <xf numFmtId="0" fontId="41" fillId="0" borderId="36" xfId="8" applyFont="1" applyBorder="1" applyAlignment="1">
      <alignment horizontal="center" vertical="center"/>
    </xf>
    <xf numFmtId="0" fontId="48" fillId="0" borderId="4" xfId="8" applyFont="1" applyBorder="1" applyAlignment="1">
      <alignment horizontal="left" vertical="top" wrapText="1"/>
    </xf>
    <xf numFmtId="0" fontId="51" fillId="0" borderId="21" xfId="8" applyFont="1" applyBorder="1" applyAlignment="1">
      <alignment horizontal="center" vertical="top" wrapText="1"/>
    </xf>
    <xf numFmtId="0" fontId="48" fillId="0" borderId="42" xfId="8" applyFont="1" applyBorder="1" applyAlignment="1">
      <alignment horizontal="center" vertical="top" wrapText="1"/>
    </xf>
    <xf numFmtId="0" fontId="48" fillId="0" borderId="42" xfId="8" applyFont="1" applyBorder="1" applyAlignment="1">
      <alignment horizontal="left" vertical="top" wrapText="1"/>
    </xf>
    <xf numFmtId="0" fontId="46" fillId="0" borderId="38" xfId="8" applyFont="1" applyBorder="1" applyAlignment="1">
      <alignment horizontal="left" vertical="top" wrapText="1"/>
    </xf>
    <xf numFmtId="0" fontId="48" fillId="0" borderId="37" xfId="8" applyFont="1" applyBorder="1" applyAlignment="1">
      <alignment horizontal="center" vertical="top" wrapText="1"/>
    </xf>
    <xf numFmtId="2" fontId="74" fillId="0" borderId="37" xfId="8" applyNumberFormat="1" applyFont="1" applyBorder="1" applyAlignment="1">
      <alignment horizontal="center" vertical="center"/>
    </xf>
    <xf numFmtId="0" fontId="48" fillId="0" borderId="10" xfId="8" applyFont="1" applyBorder="1" applyAlignment="1">
      <alignment horizontal="center" vertical="center" wrapText="1"/>
    </xf>
    <xf numFmtId="0" fontId="41" fillId="0" borderId="39" xfId="8" applyFont="1" applyBorder="1" applyAlignment="1">
      <alignment horizontal="center" vertical="center" wrapText="1"/>
    </xf>
    <xf numFmtId="0" fontId="76" fillId="0" borderId="1" xfId="0" applyFont="1" applyBorder="1" applyAlignment="1">
      <alignment horizontal="justify" vertical="center" wrapText="1"/>
    </xf>
    <xf numFmtId="0" fontId="76" fillId="0" borderId="1" xfId="0" applyFont="1" applyBorder="1" applyAlignment="1">
      <alignment horizontal="center" vertical="center" wrapText="1"/>
    </xf>
    <xf numFmtId="0" fontId="77" fillId="0" borderId="1" xfId="0" applyFont="1" applyBorder="1" applyAlignment="1">
      <alignment horizontal="justify" vertical="center" wrapText="1"/>
    </xf>
    <xf numFmtId="0" fontId="75" fillId="0" borderId="38" xfId="8" applyFont="1" applyBorder="1" applyAlignment="1">
      <alignment horizontal="left" vertical="top" wrapText="1"/>
    </xf>
    <xf numFmtId="0" fontId="16" fillId="0" borderId="3" xfId="0" applyFont="1" applyBorder="1" applyAlignment="1">
      <alignment wrapText="1"/>
    </xf>
    <xf numFmtId="0" fontId="17" fillId="0" borderId="0" xfId="0" applyFont="1"/>
    <xf numFmtId="0" fontId="6" fillId="0" borderId="0" xfId="0" applyFont="1"/>
    <xf numFmtId="0" fontId="16" fillId="0" borderId="10" xfId="0" applyFont="1" applyBorder="1" applyAlignment="1">
      <alignment wrapText="1"/>
    </xf>
    <xf numFmtId="0" fontId="16" fillId="0" borderId="30" xfId="0" applyFont="1" applyBorder="1" applyAlignment="1">
      <alignment wrapText="1"/>
    </xf>
    <xf numFmtId="0" fontId="18" fillId="0" borderId="30" xfId="0" applyFont="1" applyBorder="1" applyAlignment="1">
      <alignment wrapText="1"/>
    </xf>
    <xf numFmtId="0" fontId="79" fillId="0" borderId="30" xfId="0" applyFont="1" applyBorder="1" applyAlignment="1">
      <alignment wrapText="1"/>
    </xf>
    <xf numFmtId="0" fontId="80" fillId="0" borderId="30" xfId="0" applyFont="1" applyBorder="1" applyAlignment="1">
      <alignment wrapText="1"/>
    </xf>
    <xf numFmtId="0" fontId="1" fillId="0" borderId="30" xfId="0" applyFont="1" applyBorder="1" applyAlignment="1">
      <alignment wrapText="1"/>
    </xf>
    <xf numFmtId="0" fontId="82" fillId="0" borderId="30" xfId="0" applyFont="1" applyBorder="1" applyAlignment="1">
      <alignment wrapText="1"/>
    </xf>
    <xf numFmtId="0" fontId="18" fillId="0" borderId="30" xfId="0" applyFont="1" applyBorder="1"/>
    <xf numFmtId="0" fontId="16" fillId="0" borderId="12" xfId="0" applyFont="1" applyBorder="1" applyAlignment="1">
      <alignment wrapText="1"/>
    </xf>
    <xf numFmtId="0" fontId="16" fillId="0" borderId="7" xfId="0" applyFont="1" applyBorder="1" applyAlignment="1">
      <alignment wrapText="1"/>
    </xf>
    <xf numFmtId="0" fontId="18" fillId="0" borderId="7" xfId="0" applyFont="1" applyBorder="1" applyAlignment="1">
      <alignment wrapText="1"/>
    </xf>
    <xf numFmtId="0" fontId="16" fillId="0" borderId="21" xfId="0" applyFont="1" applyBorder="1" applyAlignment="1">
      <alignment wrapText="1"/>
    </xf>
    <xf numFmtId="0" fontId="18" fillId="0" borderId="21" xfId="0" applyFont="1" applyBorder="1" applyAlignment="1">
      <alignment wrapText="1"/>
    </xf>
    <xf numFmtId="0" fontId="83" fillId="0" borderId="3" xfId="0" applyFont="1" applyBorder="1" applyAlignment="1">
      <alignment wrapText="1"/>
    </xf>
    <xf numFmtId="0" fontId="83" fillId="0" borderId="30" xfId="0" applyFont="1" applyBorder="1" applyAlignment="1">
      <alignment wrapText="1"/>
    </xf>
    <xf numFmtId="0" fontId="18" fillId="0" borderId="3" xfId="0" applyFont="1" applyBorder="1" applyAlignment="1">
      <alignment wrapText="1"/>
    </xf>
    <xf numFmtId="0" fontId="82" fillId="0" borderId="21" xfId="0" applyFont="1" applyBorder="1" applyAlignment="1">
      <alignment wrapText="1"/>
    </xf>
    <xf numFmtId="0" fontId="82" fillId="0" borderId="7" xfId="0" applyFont="1" applyBorder="1" applyAlignment="1">
      <alignment wrapText="1"/>
    </xf>
    <xf numFmtId="0" fontId="82" fillId="0" borderId="0" xfId="0" applyFont="1" applyAlignment="1">
      <alignment wrapText="1"/>
    </xf>
    <xf numFmtId="0" fontId="82" fillId="0" borderId="9" xfId="0" applyFont="1" applyBorder="1" applyAlignment="1">
      <alignment wrapText="1"/>
    </xf>
    <xf numFmtId="0" fontId="84" fillId="0" borderId="0" xfId="0" applyFont="1"/>
    <xf numFmtId="0" fontId="25" fillId="0" borderId="30" xfId="0" applyFont="1" applyBorder="1" applyAlignment="1">
      <alignment wrapText="1"/>
    </xf>
    <xf numFmtId="0" fontId="86" fillId="0" borderId="30" xfId="0" applyFont="1" applyBorder="1" applyAlignment="1">
      <alignment wrapText="1"/>
    </xf>
    <xf numFmtId="0" fontId="16" fillId="0" borderId="30" xfId="0" applyFont="1" applyBorder="1" applyAlignment="1">
      <alignment horizontal="center" vertical="center" wrapText="1"/>
    </xf>
    <xf numFmtId="0" fontId="81" fillId="0" borderId="30" xfId="0" applyFont="1" applyBorder="1" applyAlignment="1">
      <alignment horizontal="center" vertical="center"/>
    </xf>
    <xf numFmtId="0" fontId="1" fillId="0" borderId="30" xfId="0" applyFont="1" applyBorder="1" applyAlignment="1">
      <alignment horizontal="center" vertical="center" wrapText="1"/>
    </xf>
    <xf numFmtId="0" fontId="16" fillId="0" borderId="10" xfId="0" applyFont="1" applyBorder="1" applyAlignment="1">
      <alignment horizontal="center" vertical="center" wrapText="1"/>
    </xf>
    <xf numFmtId="0" fontId="87" fillId="0" borderId="30" xfId="0" applyFont="1" applyBorder="1" applyAlignment="1">
      <alignment wrapText="1"/>
    </xf>
    <xf numFmtId="0" fontId="16" fillId="0" borderId="0" xfId="0" applyFont="1" applyAlignment="1">
      <alignment wrapText="1"/>
    </xf>
    <xf numFmtId="2" fontId="48" fillId="0" borderId="1" xfId="8" applyNumberFormat="1" applyFont="1" applyBorder="1" applyAlignment="1">
      <alignment horizontal="center" vertical="center"/>
    </xf>
    <xf numFmtId="0" fontId="27" fillId="0" borderId="45" xfId="0" applyFont="1" applyBorder="1"/>
    <xf numFmtId="0" fontId="27" fillId="0" borderId="46" xfId="0" applyFont="1" applyBorder="1"/>
    <xf numFmtId="0" fontId="27" fillId="0" borderId="46" xfId="0" applyFont="1" applyBorder="1" applyAlignment="1">
      <alignment wrapText="1"/>
    </xf>
    <xf numFmtId="0" fontId="27" fillId="0" borderId="47" xfId="0" applyFont="1" applyBorder="1"/>
    <xf numFmtId="0" fontId="27" fillId="0" borderId="48" xfId="0" applyFont="1" applyBorder="1"/>
    <xf numFmtId="0" fontId="27" fillId="0" borderId="7" xfId="0" applyFont="1" applyBorder="1"/>
    <xf numFmtId="0" fontId="27" fillId="0" borderId="31" xfId="0" applyFont="1" applyBorder="1"/>
    <xf numFmtId="0" fontId="28" fillId="0" borderId="49" xfId="0" applyFont="1" applyBorder="1"/>
    <xf numFmtId="0" fontId="28" fillId="0" borderId="50" xfId="0" applyFont="1" applyBorder="1"/>
    <xf numFmtId="0" fontId="28" fillId="0" borderId="30" xfId="0" applyFont="1" applyBorder="1"/>
    <xf numFmtId="164" fontId="28" fillId="0" borderId="30" xfId="0" applyNumberFormat="1" applyFont="1" applyBorder="1"/>
    <xf numFmtId="0" fontId="28" fillId="0" borderId="51" xfId="0" applyFont="1" applyBorder="1"/>
    <xf numFmtId="0" fontId="28" fillId="0" borderId="53" xfId="0" applyFont="1" applyBorder="1"/>
    <xf numFmtId="0" fontId="28" fillId="0" borderId="54" xfId="0" applyFont="1" applyBorder="1"/>
    <xf numFmtId="0" fontId="28" fillId="0" borderId="55" xfId="0" applyFont="1" applyBorder="1"/>
    <xf numFmtId="164" fontId="27" fillId="0" borderId="53" xfId="0" applyNumberFormat="1" applyFont="1" applyBorder="1"/>
    <xf numFmtId="0" fontId="28" fillId="0" borderId="0" xfId="0" applyFont="1"/>
    <xf numFmtId="0" fontId="27" fillId="0" borderId="0" xfId="0" applyFont="1"/>
    <xf numFmtId="0" fontId="27" fillId="0" borderId="55" xfId="0" applyFont="1" applyBorder="1"/>
    <xf numFmtId="0" fontId="27" fillId="0" borderId="53" xfId="0" applyFont="1" applyBorder="1"/>
    <xf numFmtId="0" fontId="27" fillId="0" borderId="53" xfId="0" applyFont="1" applyBorder="1" applyAlignment="1">
      <alignment wrapText="1"/>
    </xf>
    <xf numFmtId="0" fontId="27" fillId="0" borderId="54" xfId="0" applyFont="1" applyBorder="1"/>
    <xf numFmtId="164" fontId="28" fillId="0" borderId="53" xfId="0" applyNumberFormat="1" applyFont="1" applyBorder="1"/>
    <xf numFmtId="0" fontId="28" fillId="0" borderId="7" xfId="0" applyFont="1" applyBorder="1"/>
    <xf numFmtId="0" fontId="28" fillId="0" borderId="31" xfId="0" applyFont="1" applyBorder="1"/>
    <xf numFmtId="0" fontId="27" fillId="0" borderId="40" xfId="0" applyFont="1" applyBorder="1"/>
    <xf numFmtId="0" fontId="90" fillId="4" borderId="3" xfId="0" applyFont="1" applyFill="1" applyBorder="1" applyAlignment="1">
      <alignment horizontal="left" vertical="center" wrapText="1"/>
    </xf>
    <xf numFmtId="0" fontId="90" fillId="4" borderId="3" xfId="0" applyFont="1" applyFill="1" applyBorder="1" applyAlignment="1">
      <alignment horizontal="left" vertical="center"/>
    </xf>
    <xf numFmtId="0" fontId="90" fillId="4" borderId="21" xfId="0" applyFont="1" applyFill="1" applyBorder="1" applyAlignment="1">
      <alignment horizontal="left" vertical="center" wrapText="1"/>
    </xf>
    <xf numFmtId="0" fontId="90" fillId="4" borderId="39" xfId="0" applyFont="1" applyFill="1" applyBorder="1" applyAlignment="1">
      <alignment horizontal="left" vertical="center" wrapText="1"/>
    </xf>
    <xf numFmtId="0" fontId="28" fillId="0" borderId="61" xfId="0" applyFont="1" applyBorder="1"/>
    <xf numFmtId="164" fontId="28" fillId="0" borderId="7" xfId="0" applyNumberFormat="1" applyFont="1" applyBorder="1"/>
    <xf numFmtId="2" fontId="18" fillId="0" borderId="30" xfId="0" applyNumberFormat="1" applyFont="1" applyBorder="1"/>
    <xf numFmtId="2" fontId="18" fillId="0" borderId="30" xfId="0" applyNumberFormat="1" applyFont="1" applyBorder="1" applyAlignment="1">
      <alignment wrapText="1"/>
    </xf>
    <xf numFmtId="0" fontId="92" fillId="4" borderId="3" xfId="0" applyFont="1" applyFill="1" applyBorder="1" applyAlignment="1">
      <alignment horizontal="left" vertical="center"/>
    </xf>
    <xf numFmtId="0" fontId="92" fillId="4" borderId="21" xfId="0" applyFont="1" applyFill="1" applyBorder="1" applyAlignment="1">
      <alignment horizontal="left" vertical="center" wrapText="1"/>
    </xf>
    <xf numFmtId="0" fontId="16" fillId="0" borderId="39" xfId="0" applyFont="1" applyBorder="1" applyAlignment="1">
      <alignment wrapText="1"/>
    </xf>
    <xf numFmtId="0" fontId="28" fillId="0" borderId="39" xfId="0" applyFont="1" applyBorder="1"/>
    <xf numFmtId="0" fontId="16" fillId="0" borderId="9" xfId="0" applyFont="1" applyBorder="1" applyAlignment="1">
      <alignment wrapText="1"/>
    </xf>
    <xf numFmtId="2" fontId="16" fillId="0" borderId="39" xfId="0" applyNumberFormat="1" applyFont="1" applyBorder="1" applyAlignment="1">
      <alignment wrapText="1"/>
    </xf>
    <xf numFmtId="0" fontId="92" fillId="4" borderId="39" xfId="0" applyFont="1" applyFill="1" applyBorder="1" applyAlignment="1">
      <alignment horizontal="left" vertical="center" wrapText="1"/>
    </xf>
    <xf numFmtId="0" fontId="28" fillId="0" borderId="44" xfId="0" applyFont="1" applyBorder="1"/>
    <xf numFmtId="0" fontId="28" fillId="0" borderId="0" xfId="0" applyFont="1" applyAlignment="1">
      <alignment horizontal="center" vertical="center"/>
    </xf>
    <xf numFmtId="0" fontId="28" fillId="0" borderId="0" xfId="0" applyFont="1" applyAlignment="1">
      <alignment vertical="center"/>
    </xf>
    <xf numFmtId="0" fontId="27" fillId="0" borderId="65" xfId="0" applyFont="1" applyBorder="1" applyAlignment="1">
      <alignment horizontal="center" vertical="center"/>
    </xf>
    <xf numFmtId="0" fontId="28" fillId="0" borderId="1" xfId="0" applyFont="1" applyBorder="1" applyAlignment="1">
      <alignment vertical="center"/>
    </xf>
    <xf numFmtId="2" fontId="28" fillId="0" borderId="1" xfId="0" applyNumberFormat="1" applyFont="1" applyBorder="1" applyAlignment="1">
      <alignment horizontal="center" vertical="center"/>
    </xf>
    <xf numFmtId="164" fontId="28" fillId="0" borderId="1" xfId="0" applyNumberFormat="1" applyFont="1" applyBorder="1" applyAlignment="1">
      <alignment horizontal="center" vertical="center"/>
    </xf>
    <xf numFmtId="0" fontId="28" fillId="0" borderId="66" xfId="0" applyFont="1" applyBorder="1" applyAlignment="1">
      <alignment vertical="center"/>
    </xf>
    <xf numFmtId="2" fontId="28" fillId="0" borderId="66" xfId="0" applyNumberFormat="1" applyFont="1" applyBorder="1" applyAlignment="1">
      <alignment horizontal="center" vertical="center"/>
    </xf>
    <xf numFmtId="164" fontId="28" fillId="0" borderId="66" xfId="0" applyNumberFormat="1" applyFont="1" applyBorder="1" applyAlignment="1">
      <alignment horizontal="center" vertical="center"/>
    </xf>
    <xf numFmtId="0" fontId="92" fillId="4" borderId="37" xfId="0" applyFont="1" applyFill="1" applyBorder="1" applyAlignment="1">
      <alignment horizontal="left" vertical="center" wrapText="1"/>
    </xf>
    <xf numFmtId="0" fontId="16" fillId="0" borderId="37" xfId="0" applyFont="1" applyBorder="1" applyAlignment="1">
      <alignment wrapText="1"/>
    </xf>
    <xf numFmtId="0" fontId="92" fillId="4" borderId="38" xfId="0" applyFont="1" applyFill="1" applyBorder="1" applyAlignment="1">
      <alignment horizontal="left" vertical="center" wrapText="1"/>
    </xf>
    <xf numFmtId="2" fontId="16" fillId="0" borderId="37" xfId="0" applyNumberFormat="1" applyFont="1" applyBorder="1" applyAlignment="1">
      <alignment wrapText="1"/>
    </xf>
    <xf numFmtId="0" fontId="16" fillId="0" borderId="38" xfId="0" applyFont="1" applyBorder="1" applyAlignment="1">
      <alignment wrapText="1"/>
    </xf>
    <xf numFmtId="0" fontId="75" fillId="0" borderId="1" xfId="8" applyFont="1" applyBorder="1" applyAlignment="1">
      <alignment horizontal="left" vertical="top" wrapText="1"/>
    </xf>
    <xf numFmtId="164" fontId="18" fillId="0" borderId="30" xfId="0" applyNumberFormat="1" applyFont="1" applyBorder="1" applyAlignment="1">
      <alignment wrapText="1"/>
    </xf>
    <xf numFmtId="164" fontId="16" fillId="0" borderId="30" xfId="0" applyNumberFormat="1" applyFont="1" applyBorder="1" applyAlignment="1">
      <alignment wrapText="1"/>
    </xf>
    <xf numFmtId="0" fontId="78" fillId="0" borderId="39" xfId="0" applyFont="1" applyBorder="1" applyAlignment="1">
      <alignment wrapText="1"/>
    </xf>
    <xf numFmtId="0" fontId="82" fillId="0" borderId="39" xfId="0" applyFont="1" applyBorder="1" applyAlignment="1">
      <alignment wrapText="1"/>
    </xf>
    <xf numFmtId="0" fontId="82" fillId="0" borderId="40" xfId="0" applyFont="1" applyBorder="1" applyAlignment="1">
      <alignment wrapText="1"/>
    </xf>
    <xf numFmtId="0" fontId="94" fillId="0" borderId="1" xfId="0" applyFont="1" applyBorder="1" applyAlignment="1">
      <alignment horizontal="justify" vertical="center" wrapText="1"/>
    </xf>
    <xf numFmtId="0" fontId="95" fillId="0" borderId="30" xfId="0" applyFont="1" applyBorder="1" applyAlignment="1">
      <alignment wrapText="1"/>
    </xf>
    <xf numFmtId="0" fontId="96" fillId="0" borderId="30" xfId="0" applyFont="1" applyBorder="1" applyAlignment="1">
      <alignment wrapText="1"/>
    </xf>
    <xf numFmtId="0" fontId="16" fillId="0" borderId="30" xfId="0" quotePrefix="1" applyFont="1" applyBorder="1" applyAlignment="1">
      <alignment horizontal="center" vertical="center" wrapText="1"/>
    </xf>
    <xf numFmtId="0" fontId="18" fillId="0" borderId="39" xfId="0" applyFont="1" applyBorder="1" applyAlignment="1">
      <alignment wrapText="1"/>
    </xf>
    <xf numFmtId="0" fontId="0" fillId="0" borderId="39" xfId="0" applyBorder="1"/>
    <xf numFmtId="0" fontId="16" fillId="0" borderId="39" xfId="8" applyFont="1" applyBorder="1" applyAlignment="1">
      <alignment horizontal="left" vertical="center" wrapText="1"/>
    </xf>
    <xf numFmtId="0" fontId="17" fillId="0" borderId="39" xfId="8" applyFont="1" applyBorder="1" applyAlignment="1">
      <alignment horizontal="center" vertical="center" wrapText="1"/>
    </xf>
    <xf numFmtId="2" fontId="48" fillId="0" borderId="39" xfId="8" applyNumberFormat="1" applyFont="1" applyBorder="1" applyAlignment="1">
      <alignment horizontal="center" vertical="center" wrapText="1"/>
    </xf>
    <xf numFmtId="0" fontId="41" fillId="0" borderId="39" xfId="8" applyFont="1" applyBorder="1" applyAlignment="1">
      <alignment horizontal="left" vertical="center" wrapText="1"/>
    </xf>
    <xf numFmtId="2" fontId="18" fillId="0" borderId="39" xfId="0" applyNumberFormat="1" applyFont="1" applyBorder="1" applyAlignment="1">
      <alignment horizontal="center" wrapText="1"/>
    </xf>
    <xf numFmtId="0" fontId="18" fillId="0" borderId="0" xfId="0" applyFont="1" applyAlignment="1">
      <alignment wrapText="1"/>
    </xf>
    <xf numFmtId="2" fontId="51" fillId="0" borderId="39" xfId="8" applyNumberFormat="1" applyFont="1" applyBorder="1" applyAlignment="1">
      <alignment horizontal="center" vertical="center" wrapText="1"/>
    </xf>
    <xf numFmtId="2" fontId="18" fillId="0" borderId="39" xfId="0" applyNumberFormat="1" applyFont="1" applyBorder="1" applyAlignment="1">
      <alignment wrapText="1"/>
    </xf>
    <xf numFmtId="0" fontId="16" fillId="0" borderId="9" xfId="0" applyFont="1" applyBorder="1" applyAlignment="1">
      <alignment horizontal="center" vertical="center" wrapText="1"/>
    </xf>
    <xf numFmtId="0" fontId="18" fillId="0" borderId="37" xfId="0" applyFont="1" applyBorder="1" applyAlignment="1">
      <alignment wrapText="1"/>
    </xf>
    <xf numFmtId="0" fontId="18" fillId="0" borderId="44" xfId="0" applyFont="1" applyBorder="1" applyAlignment="1">
      <alignment wrapText="1"/>
    </xf>
    <xf numFmtId="0" fontId="48" fillId="0" borderId="3" xfId="8" applyFont="1" applyBorder="1" applyAlignment="1">
      <alignment horizontal="center" vertical="top" wrapText="1"/>
    </xf>
    <xf numFmtId="0" fontId="75" fillId="0" borderId="1" xfId="8" applyFont="1" applyBorder="1" applyAlignment="1">
      <alignment horizontal="justify" vertical="top" wrapText="1"/>
    </xf>
    <xf numFmtId="0" fontId="75" fillId="0" borderId="2" xfId="8" applyFont="1" applyBorder="1" applyAlignment="1">
      <alignment horizontal="left" vertical="top" wrapText="1"/>
    </xf>
    <xf numFmtId="0" fontId="18" fillId="0" borderId="39" xfId="0" applyFont="1" applyBorder="1" applyAlignment="1">
      <alignment horizontal="left" vertical="center" wrapText="1"/>
    </xf>
    <xf numFmtId="0" fontId="0" fillId="0" borderId="1" xfId="0" applyBorder="1" applyAlignment="1">
      <alignment horizontal="center" vertical="center" wrapText="1"/>
    </xf>
    <xf numFmtId="0" fontId="76" fillId="0" borderId="1" xfId="0" applyFont="1" applyBorder="1" applyAlignment="1">
      <alignment horizontal="left" vertical="center" wrapText="1"/>
    </xf>
    <xf numFmtId="49" fontId="50" fillId="0" borderId="1" xfId="8" applyNumberFormat="1" applyFont="1" applyBorder="1" applyAlignment="1">
      <alignment horizontal="center" vertical="center" wrapText="1"/>
    </xf>
    <xf numFmtId="49" fontId="52" fillId="0" borderId="1" xfId="8" applyNumberFormat="1" applyFont="1" applyBorder="1" applyAlignment="1">
      <alignment horizontal="center" vertical="center" wrapText="1"/>
    </xf>
    <xf numFmtId="0" fontId="52" fillId="0" borderId="1" xfId="8" applyFont="1" applyBorder="1" applyAlignment="1">
      <alignment horizontal="center" vertical="center"/>
    </xf>
    <xf numFmtId="49" fontId="16" fillId="0" borderId="1" xfId="8" applyNumberFormat="1" applyFont="1" applyBorder="1" applyAlignment="1">
      <alignment horizontal="center" vertical="center" wrapText="1"/>
    </xf>
    <xf numFmtId="49" fontId="48" fillId="0" borderId="1" xfId="8" quotePrefix="1" applyNumberFormat="1" applyFont="1" applyBorder="1" applyAlignment="1">
      <alignment horizontal="center" vertical="center" wrapText="1"/>
    </xf>
    <xf numFmtId="49" fontId="51" fillId="0" borderId="1" xfId="8" applyNumberFormat="1" applyFont="1" applyBorder="1" applyAlignment="1">
      <alignment horizontal="center" vertical="center" wrapText="1"/>
    </xf>
    <xf numFmtId="49" fontId="75" fillId="0" borderId="1" xfId="8" applyNumberFormat="1" applyFont="1" applyBorder="1" applyAlignment="1">
      <alignment horizontal="center" vertical="center" wrapText="1"/>
    </xf>
    <xf numFmtId="49" fontId="48" fillId="0" borderId="2" xfId="8" applyNumberFormat="1" applyFont="1" applyBorder="1" applyAlignment="1">
      <alignment horizontal="center" vertical="center" wrapText="1"/>
    </xf>
    <xf numFmtId="0" fontId="78" fillId="0" borderId="0" xfId="0" applyFont="1" applyAlignment="1">
      <alignment horizontal="center" vertical="center"/>
    </xf>
    <xf numFmtId="0" fontId="97" fillId="0" borderId="0" xfId="0" applyFont="1" applyAlignment="1">
      <alignment horizontal="center" vertical="center"/>
    </xf>
    <xf numFmtId="0" fontId="15" fillId="0" borderId="1" xfId="8" applyBorder="1" applyAlignment="1">
      <alignment horizontal="center" vertical="center"/>
    </xf>
    <xf numFmtId="0" fontId="16" fillId="0" borderId="1"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30" xfId="0" applyFont="1" applyBorder="1" applyAlignment="1">
      <alignment horizontal="center" vertical="center"/>
    </xf>
    <xf numFmtId="0" fontId="16" fillId="0" borderId="10" xfId="0" applyFont="1" applyBorder="1" applyAlignment="1">
      <alignment horizontal="center" vertical="center"/>
    </xf>
    <xf numFmtId="0" fontId="79" fillId="0" borderId="10" xfId="0" applyFont="1" applyBorder="1" applyAlignment="1">
      <alignment horizontal="center" vertical="center" wrapText="1"/>
    </xf>
    <xf numFmtId="0" fontId="16" fillId="0" borderId="0" xfId="0" applyFont="1" applyAlignment="1">
      <alignment horizontal="center" vertical="center" wrapText="1"/>
    </xf>
    <xf numFmtId="0" fontId="16" fillId="0" borderId="12"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21" xfId="0" applyFont="1" applyBorder="1" applyAlignment="1">
      <alignment horizontal="center" vertical="center" wrapText="1"/>
    </xf>
    <xf numFmtId="0" fontId="83" fillId="0" borderId="3" xfId="0" applyFont="1" applyBorder="1" applyAlignment="1">
      <alignment horizontal="center" vertical="center" wrapText="1"/>
    </xf>
    <xf numFmtId="0" fontId="83" fillId="0" borderId="30" xfId="0" applyFont="1" applyBorder="1" applyAlignment="1">
      <alignment horizontal="center" vertical="center" wrapText="1"/>
    </xf>
    <xf numFmtId="0" fontId="82" fillId="0" borderId="21" xfId="0" applyFont="1" applyBorder="1" applyAlignment="1">
      <alignment horizontal="center" vertical="center" wrapText="1"/>
    </xf>
    <xf numFmtId="0" fontId="82" fillId="0" borderId="7" xfId="0" applyFont="1" applyBorder="1" applyAlignment="1">
      <alignment horizontal="center" vertical="center" wrapText="1"/>
    </xf>
    <xf numFmtId="0" fontId="82" fillId="0" borderId="30"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39" xfId="0" applyFont="1" applyBorder="1" applyAlignment="1">
      <alignment horizontal="center" vertical="center" wrapText="1"/>
    </xf>
    <xf numFmtId="0" fontId="16" fillId="0" borderId="39" xfId="0" applyFont="1" applyBorder="1" applyAlignment="1">
      <alignment horizontal="center" vertical="center" wrapText="1"/>
    </xf>
    <xf numFmtId="0" fontId="79" fillId="0" borderId="30" xfId="0" applyFont="1" applyBorder="1" applyAlignment="1">
      <alignment horizontal="center" vertical="center" wrapText="1"/>
    </xf>
    <xf numFmtId="0" fontId="79" fillId="0" borderId="7" xfId="0" applyFont="1" applyBorder="1" applyAlignment="1">
      <alignment horizontal="center" vertical="center" wrapText="1"/>
    </xf>
    <xf numFmtId="0" fontId="51" fillId="0" borderId="2" xfId="8" applyFont="1" applyBorder="1" applyAlignment="1">
      <alignment horizontal="center" vertical="top" wrapText="1"/>
    </xf>
    <xf numFmtId="0" fontId="51" fillId="0" borderId="17" xfId="8" applyFont="1" applyBorder="1" applyAlignment="1">
      <alignment horizontal="center" vertical="top" wrapText="1"/>
    </xf>
    <xf numFmtId="0" fontId="51" fillId="0" borderId="1" xfId="8" applyFont="1" applyBorder="1" applyAlignment="1">
      <alignment horizontal="right" vertical="top" wrapText="1"/>
    </xf>
    <xf numFmtId="49" fontId="48" fillId="0" borderId="2" xfId="8" applyNumberFormat="1" applyFont="1" applyBorder="1" applyAlignment="1">
      <alignment horizontal="center" vertical="top" wrapText="1"/>
    </xf>
    <xf numFmtId="0" fontId="51" fillId="0" borderId="11" xfId="8" applyFont="1" applyBorder="1" applyAlignment="1">
      <alignment horizontal="justify" vertical="top" wrapText="1"/>
    </xf>
    <xf numFmtId="2" fontId="48" fillId="0" borderId="37" xfId="8" applyNumberFormat="1" applyFont="1" applyBorder="1" applyAlignment="1">
      <alignment horizontal="center" vertical="top" wrapText="1"/>
    </xf>
    <xf numFmtId="0" fontId="48" fillId="0" borderId="39" xfId="8" applyFont="1" applyBorder="1" applyAlignment="1">
      <alignment horizontal="justify" vertical="top" wrapText="1"/>
    </xf>
    <xf numFmtId="165" fontId="48" fillId="0" borderId="39" xfId="8" applyNumberFormat="1" applyFont="1" applyBorder="1" applyAlignment="1">
      <alignment horizontal="center" vertical="top" wrapText="1"/>
    </xf>
    <xf numFmtId="0" fontId="48" fillId="0" borderId="38" xfId="8" applyFont="1" applyBorder="1" applyAlignment="1">
      <alignment horizontal="justify" vertical="top" wrapText="1"/>
    </xf>
    <xf numFmtId="0" fontId="51" fillId="0" borderId="8" xfId="8" applyFont="1" applyBorder="1" applyAlignment="1">
      <alignment horizontal="left" vertical="top" wrapText="1"/>
    </xf>
    <xf numFmtId="0" fontId="51" fillId="0" borderId="2" xfId="8" applyFont="1" applyBorder="1" applyAlignment="1">
      <alignment horizontal="left" vertical="top" wrapText="1"/>
    </xf>
    <xf numFmtId="0" fontId="48" fillId="0" borderId="8" xfId="8" applyFont="1" applyBorder="1" applyAlignment="1">
      <alignment horizontal="left" vertical="top" wrapText="1"/>
    </xf>
    <xf numFmtId="2" fontId="51" fillId="0" borderId="10" xfId="8" applyNumberFormat="1" applyFont="1" applyBorder="1" applyAlignment="1">
      <alignment horizontal="center" vertical="top" wrapText="1"/>
    </xf>
    <xf numFmtId="0" fontId="16" fillId="0" borderId="1" xfId="8" applyFont="1" applyBorder="1" applyAlignment="1">
      <alignment horizontal="left" vertical="center" wrapText="1"/>
    </xf>
    <xf numFmtId="2" fontId="1" fillId="0" borderId="1" xfId="0" applyNumberFormat="1" applyFont="1" applyBorder="1" applyAlignment="1">
      <alignment vertical="center" wrapText="1"/>
    </xf>
    <xf numFmtId="2" fontId="1" fillId="0" borderId="39" xfId="0" applyNumberFormat="1" applyFont="1" applyBorder="1" applyAlignment="1">
      <alignment vertical="center" wrapText="1"/>
    </xf>
    <xf numFmtId="2" fontId="51" fillId="0" borderId="3" xfId="8" applyNumberFormat="1" applyFont="1" applyBorder="1" applyAlignment="1">
      <alignment horizontal="center" vertical="center" wrapText="1"/>
    </xf>
    <xf numFmtId="0" fontId="1" fillId="0" borderId="11" xfId="0" applyFont="1" applyBorder="1" applyAlignment="1">
      <alignment horizontal="justify" vertical="center" wrapText="1"/>
    </xf>
    <xf numFmtId="2" fontId="1" fillId="0" borderId="11" xfId="0" applyNumberFormat="1" applyFont="1" applyBorder="1" applyAlignment="1">
      <alignment vertical="center" wrapText="1"/>
    </xf>
    <xf numFmtId="49" fontId="48" fillId="0" borderId="39" xfId="8" applyNumberFormat="1" applyFont="1" applyBorder="1" applyAlignment="1">
      <alignment horizontal="center" vertical="top" wrapText="1"/>
    </xf>
    <xf numFmtId="0" fontId="48" fillId="0" borderId="11" xfId="8" applyFont="1" applyBorder="1" applyAlignment="1">
      <alignment horizontal="left" vertical="top" wrapText="1"/>
    </xf>
    <xf numFmtId="0" fontId="75" fillId="0" borderId="39" xfId="8" applyFont="1" applyBorder="1" applyAlignment="1">
      <alignment horizontal="left" vertical="top" wrapText="1"/>
    </xf>
    <xf numFmtId="0" fontId="21" fillId="0" borderId="39" xfId="3" applyFont="1" applyBorder="1" applyAlignment="1" applyProtection="1">
      <alignment horizontal="left" vertical="center" wrapText="1"/>
    </xf>
    <xf numFmtId="0" fontId="15" fillId="0" borderId="2" xfId="8" applyBorder="1"/>
    <xf numFmtId="2" fontId="98" fillId="0" borderId="39" xfId="8" applyNumberFormat="1" applyFont="1" applyBorder="1" applyAlignment="1">
      <alignment horizontal="center" vertical="center"/>
    </xf>
    <xf numFmtId="0" fontId="99" fillId="0" borderId="1" xfId="8" applyFont="1" applyBorder="1" applyAlignment="1">
      <alignment horizontal="left" vertical="top" wrapText="1"/>
    </xf>
    <xf numFmtId="0" fontId="28" fillId="6" borderId="0" xfId="0" applyFont="1" applyFill="1"/>
    <xf numFmtId="0" fontId="27" fillId="8" borderId="48" xfId="0" applyFont="1" applyFill="1" applyBorder="1"/>
    <xf numFmtId="0" fontId="28" fillId="8" borderId="31" xfId="0" applyFont="1" applyFill="1" applyBorder="1"/>
    <xf numFmtId="0" fontId="27" fillId="0" borderId="30" xfId="0" applyFont="1" applyBorder="1"/>
    <xf numFmtId="0" fontId="16" fillId="0" borderId="30" xfId="0" applyFont="1" applyBorder="1" applyAlignment="1">
      <alignment horizontal="left" vertical="center" wrapText="1"/>
    </xf>
    <xf numFmtId="0" fontId="28" fillId="0" borderId="40" xfId="0" applyFont="1" applyBorder="1"/>
    <xf numFmtId="0" fontId="92" fillId="4" borderId="3" xfId="0" applyFont="1" applyFill="1" applyBorder="1" applyAlignment="1">
      <alignment horizontal="left" vertical="center" wrapText="1"/>
    </xf>
    <xf numFmtId="164" fontId="28" fillId="0" borderId="30" xfId="0" applyNumberFormat="1" applyFont="1" applyBorder="1" applyAlignment="1">
      <alignment horizontal="center" vertical="center"/>
    </xf>
    <xf numFmtId="0" fontId="28" fillId="0" borderId="30" xfId="0" applyFont="1" applyBorder="1" applyAlignment="1">
      <alignment horizontal="center" vertical="center"/>
    </xf>
    <xf numFmtId="164" fontId="28" fillId="0" borderId="9" xfId="0" applyNumberFormat="1" applyFont="1" applyBorder="1" applyAlignment="1">
      <alignment horizontal="center" vertical="center"/>
    </xf>
    <xf numFmtId="0" fontId="48" fillId="0" borderId="2" xfId="8" applyFont="1" applyBorder="1" applyAlignment="1">
      <alignment horizontal="center" vertical="center" wrapText="1"/>
    </xf>
    <xf numFmtId="0" fontId="48" fillId="0" borderId="3" xfId="8" applyFont="1" applyBorder="1" applyAlignment="1">
      <alignment horizontal="center" vertical="center" wrapText="1"/>
    </xf>
    <xf numFmtId="177" fontId="1" fillId="0" borderId="1" xfId="0" applyNumberFormat="1" applyFont="1" applyBorder="1" applyAlignment="1">
      <alignment horizontal="center" vertical="center" wrapText="1"/>
    </xf>
    <xf numFmtId="0" fontId="48" fillId="0" borderId="0" xfId="8" applyFont="1" applyAlignment="1">
      <alignment horizontal="justify" vertical="top" wrapText="1"/>
    </xf>
    <xf numFmtId="0" fontId="1" fillId="0" borderId="0" xfId="0" applyFont="1" applyAlignment="1">
      <alignment horizontal="center" vertical="center" wrapText="1"/>
    </xf>
    <xf numFmtId="0" fontId="76" fillId="0" borderId="11" xfId="0" applyFont="1" applyBorder="1" applyAlignment="1">
      <alignment horizontal="left" vertical="center" wrapText="1"/>
    </xf>
    <xf numFmtId="49" fontId="1" fillId="0" borderId="39" xfId="0" applyNumberFormat="1" applyFont="1" applyBorder="1" applyAlignment="1">
      <alignment horizontal="center" vertical="center" wrapText="1"/>
    </xf>
    <xf numFmtId="0" fontId="1" fillId="0" borderId="39" xfId="0" applyFont="1" applyBorder="1" applyAlignment="1">
      <alignment horizontal="center" vertical="center"/>
    </xf>
    <xf numFmtId="0" fontId="42" fillId="0" borderId="39" xfId="0" applyFont="1" applyBorder="1" applyAlignment="1">
      <alignment horizontal="center" vertical="center"/>
    </xf>
    <xf numFmtId="0" fontId="1" fillId="3" borderId="39" xfId="0" applyFont="1" applyFill="1" applyBorder="1" applyAlignment="1" applyProtection="1">
      <alignment horizontal="center" vertical="center"/>
      <protection locked="0" hidden="1"/>
    </xf>
    <xf numFmtId="172" fontId="42" fillId="0" borderId="39" xfId="0" applyNumberFormat="1" applyFont="1" applyBorder="1" applyAlignment="1">
      <alignment horizontal="center" vertical="center"/>
    </xf>
    <xf numFmtId="10" fontId="42" fillId="3" borderId="39" xfId="0" applyNumberFormat="1" applyFont="1" applyFill="1" applyBorder="1" applyAlignment="1" applyProtection="1">
      <alignment horizontal="center" vertical="center" wrapText="1"/>
      <protection locked="0" hidden="1"/>
    </xf>
    <xf numFmtId="0" fontId="1" fillId="4" borderId="39" xfId="0" applyFont="1" applyFill="1" applyBorder="1" applyAlignment="1">
      <alignment horizontal="justify" vertical="center" wrapText="1"/>
    </xf>
    <xf numFmtId="0" fontId="1" fillId="4" borderId="39" xfId="0" applyFont="1" applyFill="1" applyBorder="1" applyAlignment="1">
      <alignment horizontal="center" vertical="center" wrapText="1"/>
    </xf>
    <xf numFmtId="168" fontId="1" fillId="0" borderId="39" xfId="0" applyNumberFormat="1" applyFont="1" applyBorder="1" applyAlignment="1">
      <alignment horizontal="center" vertical="center" wrapText="1"/>
    </xf>
    <xf numFmtId="168" fontId="42" fillId="0" borderId="39" xfId="0" applyNumberFormat="1" applyFont="1" applyBorder="1" applyAlignment="1">
      <alignment horizontal="center" vertical="center" wrapText="1"/>
    </xf>
    <xf numFmtId="165" fontId="1" fillId="0" borderId="39" xfId="0" applyNumberFormat="1" applyFont="1" applyBorder="1" applyAlignment="1">
      <alignment horizontal="center" vertical="center"/>
    </xf>
    <xf numFmtId="2" fontId="42" fillId="0" borderId="39" xfId="0" applyNumberFormat="1" applyFont="1" applyBorder="1" applyAlignment="1">
      <alignment horizontal="center" vertical="center"/>
    </xf>
    <xf numFmtId="2" fontId="1" fillId="0" borderId="39" xfId="0" applyNumberFormat="1" applyFont="1" applyBorder="1" applyAlignment="1">
      <alignment horizontal="center" vertical="center"/>
    </xf>
    <xf numFmtId="169" fontId="1" fillId="0" borderId="39" xfId="0" applyNumberFormat="1" applyFont="1" applyBorder="1" applyAlignment="1">
      <alignment horizontal="center" vertical="center" wrapText="1"/>
    </xf>
    <xf numFmtId="0" fontId="42" fillId="0" borderId="39" xfId="0" applyFont="1" applyBorder="1" applyAlignment="1">
      <alignment horizontal="center" vertical="center" wrapText="1"/>
    </xf>
    <xf numFmtId="0" fontId="47" fillId="0" borderId="39" xfId="0" applyFont="1" applyBorder="1" applyAlignment="1">
      <alignment horizontal="center" vertical="center"/>
    </xf>
    <xf numFmtId="171" fontId="47" fillId="0" borderId="39" xfId="0" applyNumberFormat="1" applyFont="1" applyBorder="1" applyAlignment="1">
      <alignment horizontal="center" vertical="center"/>
    </xf>
    <xf numFmtId="0" fontId="47" fillId="0" borderId="39" xfId="0" applyFont="1" applyBorder="1" applyAlignment="1">
      <alignment horizontal="right" vertical="center"/>
    </xf>
    <xf numFmtId="173" fontId="2" fillId="0" borderId="39" xfId="0" applyNumberFormat="1" applyFont="1" applyBorder="1" applyAlignment="1">
      <alignment vertical="center"/>
    </xf>
    <xf numFmtId="49" fontId="2" fillId="0" borderId="39" xfId="0" applyNumberFormat="1" applyFont="1" applyBorder="1" applyAlignment="1">
      <alignment horizontal="center" vertical="center" wrapText="1"/>
    </xf>
    <xf numFmtId="169" fontId="2" fillId="0" borderId="39" xfId="0" applyNumberFormat="1" applyFont="1" applyBorder="1" applyAlignment="1">
      <alignment horizontal="center" vertical="center" wrapText="1"/>
    </xf>
    <xf numFmtId="0" fontId="47" fillId="0" borderId="39" xfId="0" applyFont="1" applyBorder="1" applyAlignment="1">
      <alignment horizontal="center" vertical="center" wrapText="1"/>
    </xf>
    <xf numFmtId="0" fontId="47" fillId="0" borderId="39" xfId="0" applyFont="1" applyBorder="1" applyAlignment="1" applyProtection="1">
      <alignment horizontal="right" vertical="center"/>
      <protection hidden="1"/>
    </xf>
    <xf numFmtId="10" fontId="1" fillId="3" borderId="39" xfId="0" applyNumberFormat="1" applyFont="1" applyFill="1" applyBorder="1" applyAlignment="1" applyProtection="1">
      <alignment horizontal="center" vertical="center" wrapText="1"/>
      <protection locked="0" hidden="1"/>
    </xf>
    <xf numFmtId="10" fontId="1" fillId="0" borderId="39" xfId="0" applyNumberFormat="1" applyFont="1" applyBorder="1" applyAlignment="1" applyProtection="1">
      <alignment horizontal="center" vertical="center"/>
      <protection hidden="1"/>
    </xf>
    <xf numFmtId="169" fontId="42" fillId="0" borderId="39" xfId="0" applyNumberFormat="1" applyFont="1" applyBorder="1" applyAlignment="1">
      <alignment horizontal="center" vertical="center"/>
    </xf>
    <xf numFmtId="2" fontId="1" fillId="0" borderId="39" xfId="0" applyNumberFormat="1" applyFont="1" applyBorder="1" applyAlignment="1" applyProtection="1">
      <alignment horizontal="center" vertical="center" wrapText="1"/>
      <protection hidden="1"/>
    </xf>
    <xf numFmtId="0" fontId="42" fillId="0" borderId="39" xfId="0" applyFont="1" applyBorder="1" applyAlignment="1" applyProtection="1">
      <alignment horizontal="center" vertical="center"/>
      <protection hidden="1"/>
    </xf>
    <xf numFmtId="0" fontId="47" fillId="0" borderId="39" xfId="0" applyFont="1" applyBorder="1" applyAlignment="1" applyProtection="1">
      <alignment horizontal="right" vertical="center" wrapText="1"/>
      <protection hidden="1"/>
    </xf>
    <xf numFmtId="0" fontId="1" fillId="0" borderId="39" xfId="0" applyFont="1" applyBorder="1" applyAlignment="1" applyProtection="1">
      <alignment horizontal="center" vertical="center" wrapText="1"/>
      <protection hidden="1"/>
    </xf>
    <xf numFmtId="0" fontId="16" fillId="0" borderId="39" xfId="0" applyFont="1" applyBorder="1" applyAlignment="1">
      <alignment horizontal="left" vertical="center" wrapText="1"/>
    </xf>
    <xf numFmtId="0" fontId="101" fillId="0" borderId="39" xfId="0" applyFont="1" applyBorder="1" applyAlignment="1">
      <alignment wrapText="1"/>
    </xf>
    <xf numFmtId="2" fontId="1" fillId="0" borderId="11" xfId="0" applyNumberFormat="1" applyFont="1" applyBorder="1" applyAlignment="1">
      <alignment vertical="center"/>
    </xf>
    <xf numFmtId="49" fontId="1" fillId="0" borderId="39" xfId="0" applyNumberFormat="1" applyFont="1" applyBorder="1" applyAlignment="1">
      <alignment vertical="center" wrapText="1"/>
    </xf>
    <xf numFmtId="49" fontId="1" fillId="4" borderId="39" xfId="0" applyNumberFormat="1" applyFont="1" applyFill="1" applyBorder="1" applyAlignment="1">
      <alignment horizontal="center" vertical="center" wrapText="1"/>
    </xf>
    <xf numFmtId="2" fontId="1" fillId="0" borderId="39" xfId="0" applyNumberFormat="1" applyFont="1" applyBorder="1" applyAlignment="1">
      <alignment vertical="center"/>
    </xf>
    <xf numFmtId="2" fontId="42" fillId="0" borderId="39" xfId="0" applyNumberFormat="1" applyFont="1" applyBorder="1" applyAlignment="1">
      <alignment vertical="center"/>
    </xf>
    <xf numFmtId="165" fontId="1" fillId="0" borderId="39" xfId="0" applyNumberFormat="1" applyFont="1" applyBorder="1" applyAlignment="1">
      <alignment vertical="center"/>
    </xf>
    <xf numFmtId="172" fontId="42" fillId="0" borderId="11" xfId="0" applyNumberFormat="1" applyFont="1" applyBorder="1" applyAlignment="1">
      <alignment vertical="center"/>
    </xf>
    <xf numFmtId="9" fontId="42" fillId="0" borderId="11" xfId="0" applyNumberFormat="1" applyFont="1" applyBorder="1" applyAlignment="1">
      <alignment horizontal="center" vertical="center"/>
    </xf>
    <xf numFmtId="0" fontId="1" fillId="4" borderId="40" xfId="0" applyFont="1" applyFill="1" applyBorder="1" applyAlignment="1">
      <alignment horizontal="justify" vertical="center" wrapText="1"/>
    </xf>
    <xf numFmtId="49" fontId="48" fillId="0" borderId="39" xfId="8" applyNumberFormat="1" applyFont="1" applyBorder="1" applyAlignment="1">
      <alignment horizontal="center" vertical="center" wrapText="1"/>
    </xf>
    <xf numFmtId="0" fontId="76" fillId="0" borderId="39" xfId="0" applyFont="1" applyBorder="1" applyAlignment="1">
      <alignment horizontal="justify" vertical="center" wrapText="1"/>
    </xf>
    <xf numFmtId="0" fontId="76" fillId="0" borderId="39" xfId="0" applyFont="1" applyBorder="1" applyAlignment="1">
      <alignment horizontal="center" vertical="center" wrapText="1"/>
    </xf>
    <xf numFmtId="2" fontId="1" fillId="0" borderId="3" xfId="0" applyNumberFormat="1" applyFont="1" applyBorder="1" applyAlignment="1">
      <alignment horizontal="center" vertical="center"/>
    </xf>
    <xf numFmtId="0" fontId="1" fillId="0" borderId="10" xfId="0" applyFont="1" applyBorder="1" applyAlignment="1">
      <alignment horizontal="justify" vertical="center" wrapText="1"/>
    </xf>
    <xf numFmtId="0" fontId="42" fillId="0" borderId="40" xfId="0" applyFont="1" applyBorder="1" applyAlignment="1">
      <alignment horizontal="center" vertical="center"/>
    </xf>
    <xf numFmtId="49" fontId="1" fillId="0" borderId="42" xfId="0" applyNumberFormat="1" applyFont="1" applyBorder="1" applyAlignment="1">
      <alignment horizontal="center" vertical="center" wrapText="1"/>
    </xf>
    <xf numFmtId="173" fontId="0" fillId="0" borderId="0" xfId="0" applyNumberFormat="1" applyAlignment="1" applyProtection="1">
      <alignment vertical="center"/>
      <protection hidden="1"/>
    </xf>
    <xf numFmtId="2" fontId="3" fillId="0" borderId="11" xfId="0" applyNumberFormat="1" applyFont="1" applyBorder="1" applyAlignment="1">
      <alignment horizontal="right" vertical="center" wrapText="1"/>
    </xf>
    <xf numFmtId="167" fontId="4" fillId="0" borderId="11" xfId="0" applyNumberFormat="1" applyFont="1" applyBorder="1" applyAlignment="1">
      <alignment horizontal="right" vertical="center"/>
    </xf>
    <xf numFmtId="0" fontId="48" fillId="0" borderId="8" xfId="8" applyFont="1" applyBorder="1" applyAlignment="1">
      <alignment horizontal="center" vertical="top" wrapText="1"/>
    </xf>
    <xf numFmtId="2" fontId="48" fillId="0" borderId="30" xfId="8" applyNumberFormat="1" applyFont="1" applyBorder="1" applyAlignment="1">
      <alignment horizontal="center" vertical="top" wrapText="1"/>
    </xf>
    <xf numFmtId="165" fontId="48" fillId="0" borderId="10" xfId="8" applyNumberFormat="1" applyFont="1" applyBorder="1" applyAlignment="1">
      <alignment horizontal="center" vertical="top" wrapText="1"/>
    </xf>
    <xf numFmtId="0" fontId="64" fillId="0" borderId="24" xfId="9" applyFont="1" applyBorder="1" applyAlignment="1">
      <alignment horizontal="center" vertical="center"/>
    </xf>
    <xf numFmtId="0" fontId="64" fillId="0" borderId="30" xfId="9" applyFont="1" applyBorder="1" applyAlignment="1">
      <alignment horizontal="center" vertical="center"/>
    </xf>
    <xf numFmtId="0" fontId="64" fillId="0" borderId="10" xfId="9" applyFont="1" applyBorder="1" applyAlignment="1">
      <alignment horizontal="center" vertical="center" wrapText="1"/>
    </xf>
    <xf numFmtId="0" fontId="65" fillId="3" borderId="10" xfId="9" applyFont="1" applyFill="1" applyBorder="1" applyAlignment="1">
      <alignment horizontal="center" vertical="center" wrapText="1"/>
    </xf>
    <xf numFmtId="0" fontId="64" fillId="3" borderId="10" xfId="9" applyFont="1" applyFill="1" applyBorder="1" applyAlignment="1">
      <alignment horizontal="center" vertical="center" wrapText="1"/>
    </xf>
    <xf numFmtId="0" fontId="64" fillId="0" borderId="10" xfId="9" applyFont="1" applyBorder="1" applyAlignment="1">
      <alignment horizontal="left" vertical="center" wrapText="1"/>
    </xf>
    <xf numFmtId="0" fontId="64" fillId="0" borderId="10" xfId="9" applyFont="1" applyBorder="1" applyAlignment="1">
      <alignment horizontal="center" vertical="center"/>
    </xf>
    <xf numFmtId="0" fontId="32" fillId="0" borderId="10" xfId="9" applyFont="1" applyBorder="1" applyAlignment="1">
      <alignment horizontal="center" vertical="center"/>
    </xf>
    <xf numFmtId="0" fontId="64" fillId="0" borderId="8" xfId="9" applyFont="1" applyBorder="1" applyAlignment="1">
      <alignment horizontal="center" vertical="center"/>
    </xf>
    <xf numFmtId="0" fontId="34" fillId="0" borderId="10" xfId="5" applyFont="1" applyBorder="1"/>
    <xf numFmtId="173" fontId="1" fillId="0" borderId="0" xfId="0" applyNumberFormat="1" applyFont="1"/>
    <xf numFmtId="0" fontId="90" fillId="4" borderId="10" xfId="0" applyFont="1" applyFill="1" applyBorder="1" applyAlignment="1">
      <alignment horizontal="center" vertical="center"/>
    </xf>
    <xf numFmtId="0" fontId="90" fillId="4" borderId="10" xfId="0" applyFont="1" applyFill="1" applyBorder="1" applyAlignment="1">
      <alignment horizontal="center" vertical="center" wrapText="1"/>
    </xf>
    <xf numFmtId="0" fontId="90" fillId="4" borderId="1" xfId="0" applyFont="1" applyFill="1" applyBorder="1" applyAlignment="1">
      <alignment horizontal="center" vertical="center" wrapText="1"/>
    </xf>
    <xf numFmtId="0" fontId="0" fillId="4" borderId="0" xfId="0" applyFill="1"/>
    <xf numFmtId="0" fontId="0" fillId="4" borderId="39" xfId="0" applyFill="1" applyBorder="1" applyAlignment="1">
      <alignment horizontal="center" vertical="center"/>
    </xf>
    <xf numFmtId="0" fontId="0" fillId="4" borderId="39" xfId="0" applyFill="1" applyBorder="1" applyAlignment="1">
      <alignment vertical="top" wrapText="1"/>
    </xf>
    <xf numFmtId="0" fontId="90" fillId="4" borderId="3" xfId="0" applyFont="1" applyFill="1" applyBorder="1" applyAlignment="1">
      <alignment horizontal="center" vertical="center"/>
    </xf>
    <xf numFmtId="0" fontId="0" fillId="4" borderId="9" xfId="0" applyFill="1" applyBorder="1" applyAlignment="1">
      <alignment horizontal="center" vertical="center"/>
    </xf>
    <xf numFmtId="0" fontId="0" fillId="4" borderId="39" xfId="0" applyFill="1" applyBorder="1" applyAlignment="1">
      <alignment horizontal="left" vertical="center" wrapText="1"/>
    </xf>
    <xf numFmtId="0" fontId="0" fillId="4" borderId="5" xfId="0" applyFill="1" applyBorder="1" applyAlignment="1">
      <alignment horizontal="center" vertical="center"/>
    </xf>
    <xf numFmtId="0" fontId="90" fillId="4" borderId="39" xfId="0" applyFont="1" applyFill="1" applyBorder="1" applyAlignment="1">
      <alignment vertical="top" wrapText="1"/>
    </xf>
    <xf numFmtId="2" fontId="0" fillId="4" borderId="39" xfId="0" applyNumberFormat="1" applyFill="1" applyBorder="1" applyAlignment="1">
      <alignment vertical="top" wrapText="1"/>
    </xf>
    <xf numFmtId="0" fontId="0" fillId="4" borderId="39" xfId="0" applyFill="1" applyBorder="1" applyAlignment="1">
      <alignment horizontal="right" vertical="center" wrapText="1"/>
    </xf>
    <xf numFmtId="0" fontId="90" fillId="4" borderId="62" xfId="0" applyFont="1" applyFill="1" applyBorder="1" applyAlignment="1">
      <alignment vertical="top" wrapText="1"/>
    </xf>
    <xf numFmtId="0" fontId="0" fillId="4" borderId="37" xfId="0" applyFill="1" applyBorder="1" applyAlignment="1">
      <alignment vertical="top" wrapText="1"/>
    </xf>
    <xf numFmtId="0" fontId="77" fillId="4" borderId="42" xfId="0" applyFont="1" applyFill="1" applyBorder="1" applyAlignment="1">
      <alignment vertical="top" wrapText="1"/>
    </xf>
    <xf numFmtId="2" fontId="90" fillId="4" borderId="64" xfId="0" applyNumberFormat="1" applyFont="1" applyFill="1" applyBorder="1" applyAlignment="1">
      <alignment vertical="top" wrapText="1"/>
    </xf>
    <xf numFmtId="0" fontId="0" fillId="4" borderId="38" xfId="0" applyFill="1" applyBorder="1" applyAlignment="1">
      <alignment vertical="top" wrapText="1"/>
    </xf>
    <xf numFmtId="2" fontId="0" fillId="4" borderId="37" xfId="0" applyNumberFormat="1" applyFill="1" applyBorder="1" applyAlignment="1">
      <alignment vertical="top" wrapText="1"/>
    </xf>
    <xf numFmtId="0" fontId="0" fillId="4" borderId="42" xfId="0" applyFill="1" applyBorder="1" applyAlignment="1">
      <alignment vertical="top" wrapText="1"/>
    </xf>
    <xf numFmtId="2" fontId="0" fillId="4" borderId="42" xfId="0" applyNumberFormat="1" applyFill="1" applyBorder="1" applyAlignment="1">
      <alignment vertical="top" wrapText="1"/>
    </xf>
    <xf numFmtId="2" fontId="90" fillId="4" borderId="73" xfId="0" applyNumberFormat="1" applyFont="1" applyFill="1" applyBorder="1" applyAlignment="1">
      <alignment vertical="top" wrapText="1"/>
    </xf>
    <xf numFmtId="49" fontId="1" fillId="0" borderId="3" xfId="0" applyNumberFormat="1" applyFont="1" applyBorder="1" applyAlignment="1">
      <alignment horizontal="center" vertical="center" wrapText="1"/>
    </xf>
    <xf numFmtId="0" fontId="77" fillId="0" borderId="1" xfId="0" applyFont="1" applyBorder="1" applyAlignment="1">
      <alignment horizontal="justify" vertical="top" wrapText="1"/>
    </xf>
    <xf numFmtId="0" fontId="34" fillId="0" borderId="1" xfId="5" applyFont="1" applyBorder="1" applyAlignment="1">
      <alignment horizontal="left" vertical="center" wrapText="1"/>
    </xf>
    <xf numFmtId="0" fontId="4" fillId="0" borderId="39" xfId="0" applyFont="1" applyBorder="1" applyAlignment="1" applyProtection="1">
      <alignment horizontal="left" vertical="center"/>
      <protection hidden="1"/>
    </xf>
    <xf numFmtId="0" fontId="34" fillId="0" borderId="1" xfId="5" applyFont="1" applyBorder="1" applyAlignment="1">
      <alignment horizontal="center" vertical="center"/>
    </xf>
    <xf numFmtId="1" fontId="34" fillId="4" borderId="2" xfId="5" applyNumberFormat="1" applyFont="1" applyFill="1" applyBorder="1" applyAlignment="1">
      <alignment horizontal="center" vertical="center"/>
    </xf>
    <xf numFmtId="0" fontId="34" fillId="0" borderId="22" xfId="5" applyFont="1" applyBorder="1" applyAlignment="1">
      <alignment horizontal="center" vertical="center"/>
    </xf>
    <xf numFmtId="0" fontId="34" fillId="0" borderId="1" xfId="5" applyFont="1" applyBorder="1" applyAlignment="1">
      <alignment horizontal="center" vertical="center" wrapText="1"/>
    </xf>
    <xf numFmtId="0" fontId="34" fillId="4" borderId="1" xfId="5" applyFont="1" applyFill="1" applyBorder="1" applyAlignment="1">
      <alignment horizontal="center" vertical="center"/>
    </xf>
    <xf numFmtId="1" fontId="34" fillId="0" borderId="1" xfId="5" applyNumberFormat="1" applyFont="1" applyBorder="1" applyAlignment="1">
      <alignment horizontal="center" vertical="center"/>
    </xf>
    <xf numFmtId="0" fontId="0" fillId="0" borderId="0" xfId="0" applyAlignment="1">
      <alignment horizontal="center" wrapText="1"/>
    </xf>
    <xf numFmtId="0" fontId="103" fillId="0" borderId="0" xfId="0" applyFont="1"/>
    <xf numFmtId="0" fontId="103" fillId="0" borderId="0" xfId="0" applyFont="1" applyAlignment="1">
      <alignment horizontal="left"/>
    </xf>
    <xf numFmtId="0" fontId="104" fillId="0" borderId="0" xfId="0" applyFont="1"/>
    <xf numFmtId="0" fontId="74" fillId="0" borderId="74" xfId="0" applyFont="1" applyBorder="1" applyAlignment="1">
      <alignment wrapText="1"/>
    </xf>
    <xf numFmtId="0" fontId="74" fillId="4" borderId="65" xfId="0" applyFont="1" applyFill="1" applyBorder="1" applyAlignment="1">
      <alignment horizontal="center" vertical="top" wrapText="1"/>
    </xf>
    <xf numFmtId="0" fontId="74" fillId="0" borderId="65" xfId="0" applyFont="1" applyBorder="1" applyAlignment="1">
      <alignment vertical="top" wrapText="1"/>
    </xf>
    <xf numFmtId="0" fontId="105" fillId="0" borderId="65" xfId="0" applyFont="1" applyBorder="1" applyAlignment="1">
      <alignment vertical="top" wrapText="1"/>
    </xf>
    <xf numFmtId="0" fontId="74" fillId="0" borderId="75" xfId="0" applyFont="1" applyBorder="1" applyAlignment="1">
      <alignment vertical="top" wrapText="1"/>
    </xf>
    <xf numFmtId="0" fontId="74" fillId="0" borderId="24" xfId="0" applyFont="1" applyBorder="1" applyAlignment="1">
      <alignment wrapText="1"/>
    </xf>
    <xf numFmtId="0" fontId="74" fillId="0" borderId="30" xfId="0" applyFont="1" applyBorder="1" applyAlignment="1">
      <alignment wrapText="1"/>
    </xf>
    <xf numFmtId="0" fontId="74" fillId="0" borderId="10" xfId="0" applyFont="1" applyBorder="1" applyAlignment="1">
      <alignment vertical="top" wrapText="1"/>
    </xf>
    <xf numFmtId="0" fontId="74" fillId="0" borderId="76" xfId="0" applyFont="1" applyBorder="1" applyAlignment="1">
      <alignment vertical="top" wrapText="1"/>
    </xf>
    <xf numFmtId="0" fontId="0" fillId="0" borderId="22" xfId="0" applyBorder="1" applyAlignment="1">
      <alignment wrapText="1"/>
    </xf>
    <xf numFmtId="0" fontId="0" fillId="0" borderId="3" xfId="0" applyBorder="1" applyAlignment="1">
      <alignment wrapText="1"/>
    </xf>
    <xf numFmtId="0" fontId="106" fillId="0" borderId="1" xfId="0" applyFont="1" applyBorder="1" applyAlignment="1">
      <alignment wrapText="1"/>
    </xf>
    <xf numFmtId="0" fontId="106" fillId="0" borderId="77" xfId="0" applyFont="1" applyBorder="1"/>
    <xf numFmtId="0" fontId="0" fillId="0" borderId="22" xfId="0" applyBorder="1"/>
    <xf numFmtId="0" fontId="106" fillId="0" borderId="1" xfId="0" applyFont="1" applyBorder="1"/>
    <xf numFmtId="0" fontId="107" fillId="0" borderId="77" xfId="0" applyFont="1" applyBorder="1"/>
    <xf numFmtId="0" fontId="107" fillId="0" borderId="22" xfId="0" applyFont="1" applyBorder="1" applyAlignment="1">
      <alignment wrapText="1"/>
    </xf>
    <xf numFmtId="0" fontId="107" fillId="0" borderId="1" xfId="0" applyFont="1" applyBorder="1"/>
    <xf numFmtId="0" fontId="106" fillId="0" borderId="0" xfId="0" applyFont="1"/>
    <xf numFmtId="0" fontId="74" fillId="0" borderId="78" xfId="0" applyFont="1" applyBorder="1" applyAlignment="1">
      <alignment wrapText="1"/>
    </xf>
    <xf numFmtId="0" fontId="107" fillId="0" borderId="66" xfId="0" applyFont="1" applyBorder="1"/>
    <xf numFmtId="0" fontId="107" fillId="0" borderId="79" xfId="0" applyFont="1" applyBorder="1"/>
    <xf numFmtId="0" fontId="107" fillId="0" borderId="0" xfId="0" applyFont="1" applyAlignment="1">
      <alignment wrapText="1"/>
    </xf>
    <xf numFmtId="0" fontId="107" fillId="0" borderId="0" xfId="0" applyFont="1"/>
    <xf numFmtId="0" fontId="108" fillId="0" borderId="1" xfId="0" applyFont="1" applyBorder="1" applyAlignment="1">
      <alignment horizontal="center" vertical="center" wrapText="1"/>
    </xf>
    <xf numFmtId="0" fontId="108" fillId="0" borderId="1" xfId="0" applyFont="1" applyBorder="1" applyAlignment="1">
      <alignment horizontal="right" wrapText="1"/>
    </xf>
    <xf numFmtId="0" fontId="108" fillId="0" borderId="0" xfId="0" applyFont="1" applyAlignment="1">
      <alignment horizontal="right" wrapText="1"/>
    </xf>
    <xf numFmtId="0" fontId="0" fillId="0" borderId="0" xfId="0" applyAlignment="1">
      <alignment horizontal="center" vertical="center" wrapText="1"/>
    </xf>
    <xf numFmtId="0" fontId="74" fillId="0" borderId="1" xfId="0" applyFont="1" applyBorder="1" applyAlignment="1">
      <alignment horizontal="center" wrapText="1"/>
    </xf>
    <xf numFmtId="0" fontId="74" fillId="0" borderId="1" xfId="0" applyFont="1" applyBorder="1" applyAlignment="1">
      <alignment wrapText="1"/>
    </xf>
    <xf numFmtId="0" fontId="74" fillId="0" borderId="1" xfId="0" applyFont="1" applyBorder="1"/>
    <xf numFmtId="0" fontId="74" fillId="0" borderId="0" xfId="0" applyFont="1"/>
    <xf numFmtId="0" fontId="0" fillId="0" borderId="0" xfId="0" applyAlignment="1">
      <alignment horizontal="center" vertical="center"/>
    </xf>
    <xf numFmtId="0" fontId="0" fillId="0" borderId="1" xfId="0" applyBorder="1" applyAlignment="1">
      <alignment horizontal="center" vertical="center"/>
    </xf>
    <xf numFmtId="0" fontId="0" fillId="0" borderId="12" xfId="0" applyBorder="1" applyAlignment="1">
      <alignment horizontal="center" vertical="center"/>
    </xf>
    <xf numFmtId="0" fontId="74" fillId="0" borderId="0" xfId="0" applyFont="1" applyAlignment="1">
      <alignment horizontal="center"/>
    </xf>
    <xf numFmtId="0" fontId="74" fillId="0" borderId="1" xfId="0" applyFont="1" applyBorder="1" applyAlignment="1">
      <alignment horizontal="center"/>
    </xf>
    <xf numFmtId="0" fontId="0" fillId="0" borderId="1" xfId="0" applyBorder="1" applyAlignment="1">
      <alignment horizontal="center" wrapText="1"/>
    </xf>
    <xf numFmtId="0" fontId="74" fillId="0" borderId="0" xfId="0" applyFont="1" applyAlignment="1">
      <alignment horizontal="center" vertical="center"/>
    </xf>
    <xf numFmtId="0" fontId="74" fillId="0" borderId="25" xfId="0" applyFont="1" applyBorder="1" applyAlignment="1">
      <alignment vertical="center" wrapText="1"/>
    </xf>
    <xf numFmtId="0" fontId="74" fillId="0" borderId="80" xfId="0" applyFont="1" applyBorder="1" applyAlignment="1">
      <alignment horizontal="center" vertical="center" wrapText="1"/>
    </xf>
    <xf numFmtId="0" fontId="74" fillId="0" borderId="80" xfId="0" applyFont="1" applyBorder="1" applyAlignment="1">
      <alignment vertical="top" wrapText="1"/>
    </xf>
    <xf numFmtId="0" fontId="105" fillId="0" borderId="80" xfId="0" applyFont="1" applyBorder="1" applyAlignment="1">
      <alignment vertical="top" wrapText="1"/>
    </xf>
    <xf numFmtId="0" fontId="74" fillId="0" borderId="49" xfId="0" applyFont="1" applyBorder="1" applyAlignment="1">
      <alignment horizontal="center" vertical="center" wrapText="1"/>
    </xf>
    <xf numFmtId="0" fontId="74" fillId="0" borderId="65" xfId="0" applyFont="1" applyBorder="1" applyAlignment="1">
      <alignment horizontal="center" vertical="center" wrapText="1"/>
    </xf>
    <xf numFmtId="0" fontId="74" fillId="0" borderId="75" xfId="0" applyFont="1" applyBorder="1" applyAlignment="1">
      <alignment horizontal="center" vertical="center" wrapText="1"/>
    </xf>
    <xf numFmtId="0" fontId="74" fillId="0" borderId="30" xfId="0" applyFont="1" applyBorder="1" applyAlignment="1">
      <alignment horizontal="center" vertical="center" wrapText="1"/>
    </xf>
    <xf numFmtId="0" fontId="74" fillId="0" borderId="10" xfId="0" applyFont="1" applyBorder="1" applyAlignment="1">
      <alignment horizontal="center" vertical="center" wrapText="1"/>
    </xf>
    <xf numFmtId="0" fontId="74" fillId="0" borderId="76" xfId="0" applyFont="1" applyBorder="1" applyAlignment="1">
      <alignment horizontal="center" vertical="center" wrapText="1"/>
    </xf>
    <xf numFmtId="0" fontId="107" fillId="0" borderId="78" xfId="0" applyFont="1" applyBorder="1" applyAlignment="1">
      <alignment wrapText="1"/>
    </xf>
    <xf numFmtId="0" fontId="107" fillId="0" borderId="66" xfId="0" applyFont="1" applyBorder="1" applyAlignment="1">
      <alignment horizontal="center" vertical="center"/>
    </xf>
    <xf numFmtId="0" fontId="0" fillId="0" borderId="45" xfId="0" applyBorder="1"/>
    <xf numFmtId="0" fontId="0" fillId="0" borderId="81" xfId="0" applyBorder="1"/>
    <xf numFmtId="0" fontId="0" fillId="0" borderId="81" xfId="0" applyBorder="1" applyAlignment="1">
      <alignment horizontal="center" vertical="center"/>
    </xf>
    <xf numFmtId="0" fontId="0" fillId="0" borderId="82" xfId="0" applyBorder="1" applyAlignment="1">
      <alignment horizontal="center" vertical="center"/>
    </xf>
    <xf numFmtId="0" fontId="0" fillId="0" borderId="10" xfId="0" applyBorder="1"/>
    <xf numFmtId="0" fontId="0" fillId="0" borderId="10" xfId="0" applyBorder="1" applyAlignment="1">
      <alignment horizontal="center" vertical="center"/>
    </xf>
    <xf numFmtId="0" fontId="0" fillId="0" borderId="1" xfId="0" applyBorder="1" applyAlignment="1">
      <alignment horizontal="left" wrapText="1"/>
    </xf>
    <xf numFmtId="0" fontId="103" fillId="0" borderId="0" xfId="0" applyFont="1" applyAlignment="1">
      <alignment horizontal="center" vertical="center"/>
    </xf>
    <xf numFmtId="0" fontId="104" fillId="0" borderId="0" xfId="0" applyFont="1" applyAlignment="1">
      <alignment horizontal="center" vertical="center"/>
    </xf>
    <xf numFmtId="0" fontId="74" fillId="0" borderId="74" xfId="0" applyFont="1" applyBorder="1" applyAlignment="1">
      <alignment vertical="center" wrapText="1"/>
    </xf>
    <xf numFmtId="0" fontId="105" fillId="0" borderId="65" xfId="0" applyFont="1" applyBorder="1" applyAlignment="1">
      <alignment horizontal="center" vertical="center" wrapText="1"/>
    </xf>
    <xf numFmtId="0" fontId="0" fillId="4" borderId="22" xfId="0" applyFill="1" applyBorder="1" applyAlignment="1">
      <alignment wrapText="1"/>
    </xf>
    <xf numFmtId="0" fontId="0" fillId="0" borderId="3" xfId="0" applyBorder="1" applyAlignment="1">
      <alignment horizontal="center" vertical="center" wrapText="1"/>
    </xf>
    <xf numFmtId="0" fontId="106" fillId="0" borderId="1" xfId="0" applyFont="1" applyBorder="1" applyAlignment="1">
      <alignment horizontal="center" vertical="center" wrapText="1"/>
    </xf>
    <xf numFmtId="0" fontId="106" fillId="0" borderId="77" xfId="0" applyFont="1" applyBorder="1" applyAlignment="1">
      <alignment horizontal="center" vertical="center"/>
    </xf>
    <xf numFmtId="0" fontId="0" fillId="4" borderId="22" xfId="0" applyFill="1" applyBorder="1"/>
    <xf numFmtId="0" fontId="106" fillId="0" borderId="1" xfId="0" applyFont="1" applyBorder="1" applyAlignment="1">
      <alignment horizontal="center" vertical="center"/>
    </xf>
    <xf numFmtId="0" fontId="107" fillId="0" borderId="77" xfId="0" applyFont="1" applyBorder="1" applyAlignment="1">
      <alignment horizontal="center" vertical="center"/>
    </xf>
    <xf numFmtId="0" fontId="107" fillId="4" borderId="22" xfId="0" applyFont="1" applyFill="1" applyBorder="1" applyAlignment="1">
      <alignment wrapText="1"/>
    </xf>
    <xf numFmtId="0" fontId="107" fillId="0" borderId="1" xfId="0" applyFont="1" applyBorder="1" applyAlignment="1">
      <alignment horizontal="center" vertical="center"/>
    </xf>
    <xf numFmtId="0" fontId="105" fillId="4" borderId="22" xfId="0" applyFont="1" applyFill="1" applyBorder="1" applyAlignment="1">
      <alignment wrapText="1"/>
    </xf>
    <xf numFmtId="0" fontId="105" fillId="4" borderId="22" xfId="0" applyFont="1" applyFill="1" applyBorder="1" applyAlignment="1">
      <alignment horizontal="center" vertical="center" wrapText="1"/>
    </xf>
    <xf numFmtId="0" fontId="107" fillId="0" borderId="0" xfId="0" applyFont="1" applyAlignment="1">
      <alignment horizontal="center" wrapText="1"/>
    </xf>
    <xf numFmtId="0" fontId="107" fillId="0" borderId="0" xfId="0" applyFont="1" applyAlignment="1">
      <alignment horizontal="center" vertical="center" wrapText="1"/>
    </xf>
    <xf numFmtId="0" fontId="74" fillId="0" borderId="1" xfId="0" applyFont="1" applyBorder="1" applyAlignment="1">
      <alignment horizontal="center" vertical="center" wrapText="1"/>
    </xf>
    <xf numFmtId="0" fontId="103" fillId="4" borderId="0" xfId="0" applyFont="1" applyFill="1" applyAlignment="1">
      <alignment horizontal="center" vertical="top" wrapText="1"/>
    </xf>
    <xf numFmtId="0" fontId="103" fillId="4" borderId="0" xfId="0" applyFont="1" applyFill="1"/>
    <xf numFmtId="0" fontId="103" fillId="4" borderId="0" xfId="0" applyFont="1" applyFill="1" applyAlignment="1">
      <alignment horizontal="left"/>
    </xf>
    <xf numFmtId="0" fontId="104" fillId="4" borderId="0" xfId="0" applyFont="1" applyFill="1"/>
    <xf numFmtId="0" fontId="74" fillId="0" borderId="74" xfId="0" applyFont="1" applyBorder="1" applyAlignment="1">
      <alignment horizontal="center" vertical="center" wrapText="1"/>
    </xf>
    <xf numFmtId="0" fontId="109" fillId="0" borderId="65" xfId="0" applyFont="1" applyBorder="1" applyAlignment="1">
      <alignment vertical="top" wrapText="1"/>
    </xf>
    <xf numFmtId="0" fontId="109" fillId="0" borderId="75" xfId="0" applyFont="1" applyBorder="1" applyAlignment="1">
      <alignment vertical="top" wrapText="1"/>
    </xf>
    <xf numFmtId="0" fontId="74" fillId="0" borderId="22" xfId="0" applyFont="1" applyBorder="1" applyAlignment="1">
      <alignment horizontal="center" vertical="center" wrapText="1"/>
    </xf>
    <xf numFmtId="0" fontId="0" fillId="0" borderId="10" xfId="0" applyBorder="1" applyAlignment="1">
      <alignment horizontal="center" vertical="center" wrapText="1"/>
    </xf>
    <xf numFmtId="0" fontId="0" fillId="0" borderId="76" xfId="0" applyBorder="1" applyAlignment="1">
      <alignment horizontal="center" vertical="center" wrapText="1"/>
    </xf>
    <xf numFmtId="0" fontId="74" fillId="0" borderId="23" xfId="0" applyFont="1" applyBorder="1" applyAlignment="1">
      <alignment horizontal="center" vertical="center" wrapText="1"/>
    </xf>
    <xf numFmtId="0" fontId="74" fillId="0" borderId="21" xfId="0" applyFont="1" applyBorder="1" applyAlignment="1">
      <alignment horizontal="center" vertical="center" wrapText="1"/>
    </xf>
    <xf numFmtId="0" fontId="0" fillId="0" borderId="11" xfId="0" applyBorder="1" applyAlignment="1">
      <alignment horizontal="center" vertical="center" wrapText="1"/>
    </xf>
    <xf numFmtId="0" fontId="0" fillId="0" borderId="31" xfId="0" applyBorder="1" applyAlignment="1">
      <alignment horizontal="center" vertical="center"/>
    </xf>
    <xf numFmtId="0" fontId="107" fillId="0" borderId="78" xfId="0" applyFont="1" applyBorder="1" applyAlignment="1">
      <alignment horizontal="center" wrapText="1"/>
    </xf>
    <xf numFmtId="0" fontId="107" fillId="0" borderId="66" xfId="0" applyFont="1" applyBorder="1" applyAlignment="1">
      <alignment horizontal="center" wrapText="1"/>
    </xf>
    <xf numFmtId="0" fontId="107" fillId="0" borderId="79" xfId="0" applyFont="1" applyBorder="1" applyAlignment="1">
      <alignment horizontal="center" wrapText="1"/>
    </xf>
    <xf numFmtId="0" fontId="74" fillId="0" borderId="0" xfId="0" applyFont="1" applyAlignment="1">
      <alignment wrapText="1"/>
    </xf>
    <xf numFmtId="0" fontId="74" fillId="0" borderId="45" xfId="0" applyFont="1" applyBorder="1" applyAlignment="1">
      <alignment horizontal="center" wrapText="1"/>
    </xf>
    <xf numFmtId="0" fontId="74" fillId="0" borderId="46" xfId="0" applyFont="1" applyBorder="1" applyAlignment="1">
      <alignment horizontal="center" wrapText="1"/>
    </xf>
    <xf numFmtId="0" fontId="74" fillId="0" borderId="81" xfId="0" applyFont="1" applyBorder="1" applyAlignment="1">
      <alignment horizontal="center" vertical="center" wrapText="1"/>
    </xf>
    <xf numFmtId="0" fontId="74" fillId="0" borderId="82" xfId="0" applyFont="1" applyBorder="1" applyAlignment="1">
      <alignment horizontal="center" vertical="center" wrapText="1"/>
    </xf>
    <xf numFmtId="0" fontId="110" fillId="0" borderId="83" xfId="0" applyFont="1" applyBorder="1"/>
    <xf numFmtId="0" fontId="7" fillId="0" borderId="74" xfId="0" applyFont="1" applyBorder="1" applyAlignment="1">
      <alignment horizontal="center" vertical="center"/>
    </xf>
    <xf numFmtId="0" fontId="0" fillId="0" borderId="65" xfId="0" applyBorder="1" applyAlignment="1">
      <alignment horizontal="center" vertical="center"/>
    </xf>
    <xf numFmtId="0" fontId="0" fillId="0" borderId="75" xfId="0" applyBorder="1" applyAlignment="1">
      <alignment horizontal="center" vertical="center"/>
    </xf>
    <xf numFmtId="0" fontId="7" fillId="0" borderId="22" xfId="0" applyFont="1" applyBorder="1" applyAlignment="1">
      <alignment horizontal="center" vertical="center"/>
    </xf>
    <xf numFmtId="0" fontId="0" fillId="0" borderId="77" xfId="0" applyBorder="1" applyAlignment="1">
      <alignment horizontal="center" vertical="center"/>
    </xf>
    <xf numFmtId="0" fontId="110" fillId="0" borderId="83" xfId="0" applyFont="1" applyBorder="1" applyAlignment="1">
      <alignment vertical="center" wrapText="1"/>
    </xf>
    <xf numFmtId="0" fontId="7" fillId="0" borderId="22" xfId="0" applyFont="1" applyBorder="1" applyAlignment="1">
      <alignment horizontal="center" vertical="center" wrapText="1"/>
    </xf>
    <xf numFmtId="0" fontId="110" fillId="0" borderId="22" xfId="0" applyFont="1" applyBorder="1" applyAlignment="1">
      <alignment horizontal="center" vertical="center" wrapText="1"/>
    </xf>
    <xf numFmtId="0" fontId="110" fillId="0" borderId="83" xfId="0" applyFont="1" applyBorder="1" applyAlignment="1">
      <alignment wrapText="1"/>
    </xf>
    <xf numFmtId="0" fontId="110" fillId="0" borderId="22" xfId="0" applyFont="1" applyBorder="1" applyAlignment="1">
      <alignment wrapText="1"/>
    </xf>
    <xf numFmtId="0" fontId="0" fillId="0" borderId="1" xfId="0" applyBorder="1" applyAlignment="1">
      <alignment horizontal="center"/>
    </xf>
    <xf numFmtId="0" fontId="110" fillId="0" borderId="84" xfId="0" applyFont="1" applyBorder="1" applyAlignment="1">
      <alignment wrapText="1"/>
    </xf>
    <xf numFmtId="0" fontId="110" fillId="0" borderId="23" xfId="0" applyFont="1" applyBorder="1" applyAlignment="1">
      <alignment horizontal="center" vertical="center" wrapText="1"/>
    </xf>
    <xf numFmtId="0" fontId="0" fillId="0" borderId="11" xfId="0" applyBorder="1" applyAlignment="1">
      <alignment horizontal="center" vertical="center"/>
    </xf>
    <xf numFmtId="0" fontId="0" fillId="0" borderId="22" xfId="0" applyBorder="1" applyAlignment="1">
      <alignment horizontal="center" vertical="center"/>
    </xf>
    <xf numFmtId="0" fontId="110" fillId="0" borderId="85" xfId="0" applyFont="1" applyBorder="1" applyAlignment="1">
      <alignment wrapText="1"/>
    </xf>
    <xf numFmtId="0" fontId="0" fillId="0" borderId="78" xfId="0" applyBorder="1" applyAlignment="1">
      <alignment horizontal="center" vertical="center"/>
    </xf>
    <xf numFmtId="0" fontId="0" fillId="0" borderId="66" xfId="0" applyBorder="1" applyAlignment="1">
      <alignment horizontal="center" vertical="center"/>
    </xf>
    <xf numFmtId="0" fontId="0" fillId="0" borderId="79" xfId="0" applyBorder="1" applyAlignment="1">
      <alignment horizontal="center" vertical="center"/>
    </xf>
    <xf numFmtId="0" fontId="34" fillId="0" borderId="1" xfId="0" applyFont="1" applyBorder="1" applyAlignment="1">
      <alignment wrapText="1"/>
    </xf>
    <xf numFmtId="2" fontId="34" fillId="0" borderId="1" xfId="5" applyNumberFormat="1" applyFont="1" applyBorder="1" applyAlignment="1">
      <alignment horizontal="center" vertical="center"/>
    </xf>
    <xf numFmtId="2" fontId="30" fillId="0" borderId="1" xfId="5" applyNumberFormat="1" applyFont="1" applyBorder="1"/>
    <xf numFmtId="0" fontId="42" fillId="0" borderId="92" xfId="0" applyFont="1" applyBorder="1" applyAlignment="1">
      <alignment horizontal="center" vertical="center"/>
    </xf>
    <xf numFmtId="0" fontId="4" fillId="0" borderId="91" xfId="0" applyFont="1" applyBorder="1" applyAlignment="1" applyProtection="1">
      <alignment horizontal="left" vertical="center"/>
      <protection hidden="1"/>
    </xf>
    <xf numFmtId="0" fontId="34" fillId="0" borderId="76" xfId="5" applyFont="1" applyBorder="1"/>
    <xf numFmtId="0" fontId="34" fillId="0" borderId="77" xfId="5" applyFont="1" applyBorder="1"/>
    <xf numFmtId="1" fontId="34" fillId="0" borderId="77" xfId="5" applyNumberFormat="1" applyFont="1" applyBorder="1" applyAlignment="1">
      <alignment vertical="center"/>
    </xf>
    <xf numFmtId="0" fontId="34" fillId="0" borderId="78" xfId="5" applyFont="1" applyBorder="1" applyAlignment="1">
      <alignment horizontal="center" vertical="center"/>
    </xf>
    <xf numFmtId="0" fontId="66" fillId="0" borderId="95" xfId="9" applyFont="1" applyBorder="1" applyAlignment="1">
      <alignment horizontal="center" vertical="center" wrapText="1"/>
    </xf>
    <xf numFmtId="0" fontId="34" fillId="0" borderId="66" xfId="5" applyFont="1" applyBorder="1" applyAlignment="1">
      <alignment horizontal="left" vertical="center" wrapText="1"/>
    </xf>
    <xf numFmtId="0" fontId="7" fillId="3" borderId="66" xfId="6" applyFont="1" applyFill="1" applyBorder="1" applyAlignment="1">
      <alignment horizontal="center" vertical="center" wrapText="1"/>
    </xf>
    <xf numFmtId="9" fontId="66" fillId="0" borderId="66" xfId="9" applyNumberFormat="1" applyFont="1" applyBorder="1" applyAlignment="1">
      <alignment horizontal="center" vertical="center"/>
    </xf>
    <xf numFmtId="0" fontId="32" fillId="0" borderId="66" xfId="5" applyFont="1" applyBorder="1" applyAlignment="1">
      <alignment horizontal="justify" vertical="top" wrapText="1"/>
    </xf>
    <xf numFmtId="0" fontId="34" fillId="4" borderId="66" xfId="5" applyFont="1" applyFill="1" applyBorder="1" applyAlignment="1">
      <alignment horizontal="center" vertical="center" wrapText="1"/>
    </xf>
    <xf numFmtId="1" fontId="34" fillId="4" borderId="66" xfId="5" applyNumberFormat="1" applyFont="1" applyFill="1" applyBorder="1" applyAlignment="1">
      <alignment horizontal="center" vertical="center"/>
    </xf>
    <xf numFmtId="1" fontId="34" fillId="4" borderId="96" xfId="5" applyNumberFormat="1" applyFont="1" applyFill="1" applyBorder="1" applyAlignment="1">
      <alignment horizontal="center" vertical="center"/>
    </xf>
    <xf numFmtId="0" fontId="34" fillId="0" borderId="66" xfId="5" applyFont="1" applyBorder="1" applyAlignment="1">
      <alignment horizontal="center" vertical="center"/>
    </xf>
    <xf numFmtId="1" fontId="34" fillId="0" borderId="79" xfId="5" applyNumberFormat="1" applyFont="1" applyBorder="1" applyAlignment="1">
      <alignment vertical="center"/>
    </xf>
    <xf numFmtId="0" fontId="112" fillId="0" borderId="81" xfId="5" applyFont="1" applyBorder="1" applyAlignment="1">
      <alignment horizontal="center"/>
    </xf>
    <xf numFmtId="1" fontId="112" fillId="0" borderId="82" xfId="5" applyNumberFormat="1" applyFont="1" applyBorder="1" applyAlignment="1">
      <alignment horizontal="center"/>
    </xf>
    <xf numFmtId="1" fontId="111" fillId="0" borderId="81" xfId="9" applyNumberFormat="1" applyFont="1" applyBorder="1" applyAlignment="1">
      <alignment horizontal="center"/>
    </xf>
    <xf numFmtId="1" fontId="34" fillId="3" borderId="1" xfId="5" applyNumberFormat="1" applyFont="1" applyFill="1" applyBorder="1" applyAlignment="1">
      <alignment horizontal="center" vertical="center"/>
    </xf>
    <xf numFmtId="1" fontId="34" fillId="3" borderId="66" xfId="5" applyNumberFormat="1" applyFont="1" applyFill="1" applyBorder="1" applyAlignment="1">
      <alignment horizontal="center" vertical="center"/>
    </xf>
    <xf numFmtId="0" fontId="111" fillId="0" borderId="87" xfId="9" applyFont="1" applyBorder="1" applyAlignment="1">
      <alignment horizontal="center" vertical="center"/>
    </xf>
    <xf numFmtId="0" fontId="111" fillId="0" borderId="56" xfId="9" applyFont="1" applyBorder="1" applyAlignment="1">
      <alignment horizontal="center" vertical="center"/>
    </xf>
    <xf numFmtId="0" fontId="111" fillId="0" borderId="46" xfId="9" applyFont="1" applyBorder="1" applyAlignment="1">
      <alignment horizontal="center" vertical="center"/>
    </xf>
    <xf numFmtId="0" fontId="4" fillId="0" borderId="91" xfId="0" applyFont="1" applyBorder="1" applyAlignment="1" applyProtection="1">
      <alignment horizontal="left" vertical="center"/>
      <protection hidden="1"/>
    </xf>
    <xf numFmtId="0" fontId="1" fillId="0" borderId="39" xfId="0" applyFont="1" applyBorder="1" applyAlignment="1">
      <alignment horizontal="left" vertical="center"/>
    </xf>
    <xf numFmtId="0" fontId="34" fillId="0" borderId="1" xfId="5" applyFont="1" applyBorder="1" applyAlignment="1">
      <alignment horizontal="left" vertical="center" wrapText="1"/>
    </xf>
    <xf numFmtId="2" fontId="2" fillId="0" borderId="91" xfId="0" applyNumberFormat="1" applyFont="1" applyBorder="1" applyAlignment="1">
      <alignment horizontal="center" vertical="center" wrapText="1"/>
    </xf>
    <xf numFmtId="2" fontId="2" fillId="0" borderId="39" xfId="0" applyNumberFormat="1" applyFont="1" applyBorder="1" applyAlignment="1">
      <alignment horizontal="center" vertical="center" wrapText="1"/>
    </xf>
    <xf numFmtId="0" fontId="4" fillId="3" borderId="39" xfId="0" applyFont="1" applyFill="1" applyBorder="1" applyAlignment="1" applyProtection="1">
      <alignment horizontal="center" vertical="center"/>
      <protection locked="0" hidden="1"/>
    </xf>
    <xf numFmtId="0" fontId="4" fillId="0" borderId="39" xfId="0" applyFont="1" applyBorder="1" applyAlignment="1" applyProtection="1">
      <alignment horizontal="left" vertical="center"/>
      <protection hidden="1"/>
    </xf>
    <xf numFmtId="0" fontId="4" fillId="0" borderId="91" xfId="0" applyFont="1" applyBorder="1" applyAlignment="1" applyProtection="1">
      <alignment horizontal="center" vertical="center"/>
      <protection hidden="1"/>
    </xf>
    <xf numFmtId="0" fontId="4" fillId="0" borderId="39" xfId="0" applyFont="1" applyBorder="1" applyAlignment="1" applyProtection="1">
      <alignment horizontal="center" vertical="center"/>
      <protection hidden="1"/>
    </xf>
    <xf numFmtId="0" fontId="4" fillId="0" borderId="38" xfId="0" applyFont="1" applyBorder="1" applyAlignment="1" applyProtection="1">
      <alignment horizontal="left" vertical="center"/>
      <protection hidden="1"/>
    </xf>
    <xf numFmtId="0" fontId="4" fillId="0" borderId="41" xfId="0" applyFont="1" applyBorder="1" applyAlignment="1" applyProtection="1">
      <alignment horizontal="left" vertical="center"/>
      <protection hidden="1"/>
    </xf>
    <xf numFmtId="0" fontId="4" fillId="0" borderId="94" xfId="0" applyFont="1" applyBorder="1" applyAlignment="1" applyProtection="1">
      <alignment horizontal="left" vertical="center"/>
      <protection hidden="1"/>
    </xf>
    <xf numFmtId="0" fontId="4" fillId="0" borderId="93" xfId="0" applyFont="1" applyBorder="1" applyAlignment="1" applyProtection="1">
      <alignment horizontal="center" vertical="center" wrapText="1"/>
      <protection hidden="1"/>
    </xf>
    <xf numFmtId="0" fontId="4" fillId="0" borderId="41" xfId="0" applyFont="1" applyBorder="1" applyAlignment="1" applyProtection="1">
      <alignment horizontal="center" vertical="center" wrapText="1"/>
      <protection hidden="1"/>
    </xf>
    <xf numFmtId="0" fontId="4" fillId="0" borderId="94" xfId="0" applyFont="1" applyBorder="1" applyAlignment="1" applyProtection="1">
      <alignment horizontal="center" vertical="center" wrapText="1"/>
      <protection hidden="1"/>
    </xf>
    <xf numFmtId="1" fontId="34" fillId="4" borderId="2" xfId="5" applyNumberFormat="1" applyFont="1" applyFill="1" applyBorder="1" applyAlignment="1">
      <alignment horizontal="center" vertical="center"/>
    </xf>
    <xf numFmtId="1" fontId="34" fillId="0" borderId="77" xfId="5" applyNumberFormat="1" applyFont="1" applyBorder="1" applyAlignment="1">
      <alignment vertical="center"/>
    </xf>
    <xf numFmtId="0" fontId="34" fillId="0" borderId="77" xfId="5" applyFont="1" applyBorder="1" applyAlignment="1">
      <alignment vertical="center"/>
    </xf>
    <xf numFmtId="0" fontId="2" fillId="0" borderId="90" xfId="5" applyFont="1" applyBorder="1" applyAlignment="1" applyProtection="1">
      <alignment horizontal="center" vertical="center" wrapText="1"/>
      <protection hidden="1"/>
    </xf>
    <xf numFmtId="0" fontId="2" fillId="0" borderId="101" xfId="5" applyFont="1" applyBorder="1" applyAlignment="1" applyProtection="1">
      <alignment horizontal="center" vertical="center" wrapText="1"/>
      <protection hidden="1"/>
    </xf>
    <xf numFmtId="1" fontId="34" fillId="3" borderId="1" xfId="5" applyNumberFormat="1" applyFont="1" applyFill="1" applyBorder="1" applyAlignment="1">
      <alignment horizontal="center" vertical="center"/>
    </xf>
    <xf numFmtId="0" fontId="34" fillId="0" borderId="22" xfId="5" applyFont="1" applyBorder="1" applyAlignment="1">
      <alignment horizontal="center" vertical="center"/>
    </xf>
    <xf numFmtId="0" fontId="34" fillId="0" borderId="1" xfId="5" applyFont="1" applyBorder="1" applyAlignment="1">
      <alignment horizontal="center" vertical="center" wrapText="1"/>
    </xf>
    <xf numFmtId="0" fontId="34" fillId="4" borderId="1" xfId="5" applyFont="1" applyFill="1" applyBorder="1" applyAlignment="1">
      <alignment horizontal="center" vertical="center"/>
    </xf>
    <xf numFmtId="1" fontId="34" fillId="0" borderId="1" xfId="5" applyNumberFormat="1" applyFont="1" applyBorder="1" applyAlignment="1">
      <alignment horizontal="center" vertical="center"/>
    </xf>
    <xf numFmtId="0" fontId="34" fillId="0" borderId="1" xfId="5" applyFont="1" applyBorder="1" applyAlignment="1">
      <alignment horizontal="center" vertical="center"/>
    </xf>
    <xf numFmtId="0" fontId="2" fillId="0" borderId="89" xfId="5" applyFont="1" applyBorder="1" applyAlignment="1" applyProtection="1">
      <alignment horizontal="center" vertical="center" wrapText="1"/>
      <protection hidden="1"/>
    </xf>
    <xf numFmtId="0" fontId="2" fillId="0" borderId="100" xfId="5" applyFont="1" applyBorder="1" applyAlignment="1" applyProtection="1">
      <alignment horizontal="center" vertical="center" wrapText="1"/>
      <protection hidden="1"/>
    </xf>
    <xf numFmtId="0" fontId="32" fillId="0" borderId="88" xfId="5" applyFont="1" applyBorder="1" applyAlignment="1">
      <alignment horizontal="center" vertical="center" wrapText="1"/>
    </xf>
    <xf numFmtId="0" fontId="32" fillId="0" borderId="99" xfId="5" applyFont="1" applyBorder="1" applyAlignment="1">
      <alignment horizontal="center" vertical="center" wrapText="1"/>
    </xf>
    <xf numFmtId="0" fontId="32" fillId="0" borderId="89" xfId="5" applyFont="1" applyBorder="1" applyAlignment="1">
      <alignment horizontal="center" vertical="center" wrapText="1"/>
    </xf>
    <xf numFmtId="0" fontId="32" fillId="0" borderId="100" xfId="5" applyFont="1" applyBorder="1" applyAlignment="1">
      <alignment horizontal="center" vertical="center" wrapText="1"/>
    </xf>
    <xf numFmtId="0" fontId="33" fillId="0" borderId="89" xfId="5" applyFont="1" applyBorder="1" applyAlignment="1">
      <alignment horizontal="center" vertical="center" wrapText="1"/>
    </xf>
    <xf numFmtId="0" fontId="33" fillId="0" borderId="100" xfId="5" applyFont="1" applyBorder="1" applyAlignment="1">
      <alignment horizontal="center" vertical="center" wrapText="1"/>
    </xf>
    <xf numFmtId="0" fontId="32" fillId="0" borderId="89" xfId="5" applyFont="1" applyBorder="1" applyAlignment="1">
      <alignment horizontal="center" vertical="center" wrapText="1" shrinkToFit="1"/>
    </xf>
    <xf numFmtId="0" fontId="32" fillId="0" borderId="100" xfId="5" applyFont="1" applyBorder="1" applyAlignment="1">
      <alignment horizontal="center" vertical="center" wrapText="1" shrinkToFit="1"/>
    </xf>
    <xf numFmtId="1" fontId="32" fillId="0" borderId="89" xfId="5" applyNumberFormat="1" applyFont="1" applyBorder="1" applyAlignment="1">
      <alignment horizontal="center" vertical="center" wrapText="1"/>
    </xf>
    <xf numFmtId="1" fontId="32" fillId="0" borderId="100" xfId="5" applyNumberFormat="1" applyFont="1" applyBorder="1" applyAlignment="1">
      <alignment horizontal="center" vertical="center" wrapText="1"/>
    </xf>
    <xf numFmtId="49" fontId="58" fillId="0" borderId="88" xfId="0" applyNumberFormat="1" applyFont="1" applyBorder="1" applyAlignment="1">
      <alignment horizontal="center" vertical="center" wrapText="1"/>
    </xf>
    <xf numFmtId="49" fontId="58" fillId="0" borderId="89" xfId="0" applyNumberFormat="1" applyFont="1" applyBorder="1" applyAlignment="1">
      <alignment horizontal="center" vertical="center" wrapText="1"/>
    </xf>
    <xf numFmtId="49" fontId="58" fillId="0" borderId="90" xfId="0" applyNumberFormat="1" applyFont="1" applyBorder="1" applyAlignment="1">
      <alignment horizontal="center" vertical="center" wrapText="1"/>
    </xf>
    <xf numFmtId="49" fontId="2" fillId="0" borderId="91" xfId="0" applyNumberFormat="1" applyFont="1" applyBorder="1" applyAlignment="1">
      <alignment horizontal="center" vertical="center" wrapText="1"/>
    </xf>
    <xf numFmtId="49" fontId="2" fillId="0" borderId="39" xfId="0" applyNumberFormat="1" applyFont="1" applyBorder="1" applyAlignment="1">
      <alignment horizontal="center" vertical="center" wrapText="1"/>
    </xf>
    <xf numFmtId="49" fontId="2" fillId="0" borderId="92" xfId="0" applyNumberFormat="1" applyFont="1" applyBorder="1" applyAlignment="1">
      <alignment horizontal="center" vertical="center" wrapText="1"/>
    </xf>
    <xf numFmtId="49" fontId="2" fillId="0" borderId="93" xfId="0" applyNumberFormat="1" applyFont="1" applyBorder="1" applyAlignment="1">
      <alignment horizontal="center" vertical="center" wrapText="1"/>
    </xf>
    <xf numFmtId="49" fontId="2" fillId="0" borderId="41" xfId="0" applyNumberFormat="1" applyFont="1" applyBorder="1" applyAlignment="1">
      <alignment horizontal="center" vertical="center" wrapText="1"/>
    </xf>
    <xf numFmtId="49" fontId="2" fillId="0" borderId="94" xfId="0" applyNumberFormat="1" applyFont="1" applyBorder="1" applyAlignment="1">
      <alignment horizontal="center" vertical="center" wrapText="1"/>
    </xf>
    <xf numFmtId="0" fontId="2" fillId="0" borderId="91" xfId="0" applyFont="1" applyBorder="1" applyAlignment="1" applyProtection="1">
      <alignment horizontal="center" vertical="center" wrapText="1"/>
      <protection hidden="1"/>
    </xf>
    <xf numFmtId="0" fontId="2" fillId="0" borderId="39" xfId="0" applyFont="1" applyBorder="1" applyAlignment="1" applyProtection="1">
      <alignment horizontal="center" vertical="center" wrapText="1"/>
      <protection hidden="1"/>
    </xf>
    <xf numFmtId="0" fontId="2" fillId="0" borderId="92" xfId="0" applyFont="1" applyBorder="1" applyAlignment="1" applyProtection="1">
      <alignment horizontal="center" vertical="center" wrapText="1"/>
      <protection hidden="1"/>
    </xf>
    <xf numFmtId="0" fontId="1" fillId="0" borderId="91" xfId="0" applyFont="1" applyBorder="1" applyAlignment="1" applyProtection="1">
      <alignment horizontal="center" vertical="center" wrapText="1"/>
      <protection hidden="1"/>
    </xf>
    <xf numFmtId="0" fontId="1" fillId="0" borderId="39" xfId="0" applyFont="1" applyBorder="1" applyAlignment="1" applyProtection="1">
      <alignment horizontal="center" vertical="center" wrapText="1"/>
      <protection hidden="1"/>
    </xf>
    <xf numFmtId="0" fontId="1" fillId="0" borderId="92" xfId="0" applyFont="1" applyBorder="1" applyAlignment="1" applyProtection="1">
      <alignment horizontal="center" vertical="center" wrapText="1"/>
      <protection hidden="1"/>
    </xf>
    <xf numFmtId="0" fontId="32" fillId="0" borderId="97" xfId="5" applyFont="1" applyBorder="1" applyAlignment="1">
      <alignment horizontal="center" vertical="center" wrapText="1"/>
    </xf>
    <xf numFmtId="0" fontId="32" fillId="0" borderId="43" xfId="5" applyFont="1" applyBorder="1" applyAlignment="1">
      <alignment horizontal="center" vertical="center" wrapText="1"/>
    </xf>
    <xf numFmtId="0" fontId="32" fillId="0" borderId="98" xfId="5" applyFont="1" applyBorder="1" applyAlignment="1">
      <alignment horizontal="center" vertical="center" wrapText="1"/>
    </xf>
    <xf numFmtId="49" fontId="1" fillId="0" borderId="11"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2" fontId="42"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2" fontId="1" fillId="0" borderId="11" xfId="0" applyNumberFormat="1" applyFont="1" applyBorder="1" applyAlignment="1">
      <alignment horizontal="center" vertical="center"/>
    </xf>
    <xf numFmtId="2" fontId="1" fillId="0" borderId="10" xfId="0" applyNumberFormat="1" applyFont="1" applyBorder="1" applyAlignment="1">
      <alignment horizontal="center" vertical="center"/>
    </xf>
    <xf numFmtId="172" fontId="42" fillId="0" borderId="11" xfId="0" applyNumberFormat="1" applyFont="1" applyBorder="1" applyAlignment="1">
      <alignment horizontal="center" vertical="center"/>
    </xf>
    <xf numFmtId="172" fontId="42" fillId="0" borderId="10" xfId="0" applyNumberFormat="1" applyFont="1" applyBorder="1" applyAlignment="1">
      <alignment horizontal="center" vertical="center"/>
    </xf>
    <xf numFmtId="0" fontId="1" fillId="3" borderId="11" xfId="0" applyFont="1" applyFill="1" applyBorder="1" applyAlignment="1" applyProtection="1">
      <alignment horizontal="center" vertical="center"/>
      <protection locked="0" hidden="1"/>
    </xf>
    <xf numFmtId="0" fontId="1" fillId="3" borderId="10" xfId="0" applyFont="1" applyFill="1" applyBorder="1" applyAlignment="1" applyProtection="1">
      <alignment horizontal="center" vertical="center"/>
      <protection locked="0" hidden="1"/>
    </xf>
    <xf numFmtId="2" fontId="1" fillId="0" borderId="11" xfId="0" applyNumberFormat="1" applyFont="1" applyBorder="1" applyAlignment="1">
      <alignment horizontal="center" vertical="center" wrapText="1"/>
    </xf>
    <xf numFmtId="2" fontId="1" fillId="0" borderId="10" xfId="0" applyNumberFormat="1" applyFont="1" applyBorder="1" applyAlignment="1">
      <alignment horizontal="center" vertical="center" wrapText="1"/>
    </xf>
    <xf numFmtId="2" fontId="42" fillId="0" borderId="11" xfId="0" applyNumberFormat="1" applyFont="1" applyBorder="1" applyAlignment="1">
      <alignment horizontal="center" vertical="center"/>
    </xf>
    <xf numFmtId="2" fontId="42" fillId="0" borderId="10"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49" fontId="42" fillId="0" borderId="11" xfId="0" applyNumberFormat="1" applyFont="1" applyBorder="1" applyAlignment="1">
      <alignment horizontal="center" vertical="center"/>
    </xf>
    <xf numFmtId="49" fontId="42" fillId="0" borderId="10" xfId="0" applyNumberFormat="1" applyFont="1" applyBorder="1" applyAlignment="1">
      <alignment horizontal="center" vertical="center"/>
    </xf>
    <xf numFmtId="0" fontId="1" fillId="0" borderId="1" xfId="0" applyFont="1" applyBorder="1" applyAlignment="1">
      <alignment horizontal="center" vertical="center" wrapText="1"/>
    </xf>
    <xf numFmtId="165" fontId="42" fillId="0" borderId="1" xfId="0" applyNumberFormat="1" applyFont="1" applyBorder="1" applyAlignment="1">
      <alignment horizontal="center" vertical="center"/>
    </xf>
    <xf numFmtId="0" fontId="42" fillId="0" borderId="11" xfId="0" applyFont="1" applyBorder="1" applyAlignment="1">
      <alignment horizontal="center" vertical="center"/>
    </xf>
    <xf numFmtId="0" fontId="42" fillId="0" borderId="10" xfId="0" applyFont="1" applyBorder="1" applyAlignment="1">
      <alignment horizontal="center" vertical="center"/>
    </xf>
    <xf numFmtId="0" fontId="42" fillId="0" borderId="1" xfId="0" applyFont="1" applyBorder="1" applyAlignment="1">
      <alignment horizontal="center" vertical="center"/>
    </xf>
    <xf numFmtId="0" fontId="1" fillId="3" borderId="1" xfId="0" applyFont="1" applyFill="1" applyBorder="1" applyAlignment="1" applyProtection="1">
      <alignment horizontal="center" vertical="center"/>
      <protection locked="0" hidden="1"/>
    </xf>
    <xf numFmtId="172" fontId="42" fillId="0" borderId="1" xfId="0" applyNumberFormat="1" applyFont="1" applyBorder="1" applyAlignment="1">
      <alignment horizontal="center" vertical="center"/>
    </xf>
    <xf numFmtId="0" fontId="42" fillId="0" borderId="12" xfId="0" applyFont="1" applyBorder="1" applyAlignment="1">
      <alignment horizontal="center" vertical="center"/>
    </xf>
    <xf numFmtId="10" fontId="42" fillId="3" borderId="1" xfId="0" applyNumberFormat="1" applyFont="1" applyFill="1" applyBorder="1" applyAlignment="1" applyProtection="1">
      <alignment horizontal="center" vertical="center" wrapText="1"/>
      <protection locked="0" hidden="1"/>
    </xf>
    <xf numFmtId="165" fontId="42" fillId="0" borderId="11" xfId="0" applyNumberFormat="1" applyFont="1" applyBorder="1" applyAlignment="1">
      <alignment horizontal="center" vertical="center"/>
    </xf>
    <xf numFmtId="165" fontId="42" fillId="0" borderId="10" xfId="0" applyNumberFormat="1" applyFont="1" applyBorder="1" applyAlignment="1">
      <alignment horizontal="center" vertical="center"/>
    </xf>
    <xf numFmtId="10" fontId="42" fillId="3" borderId="11" xfId="0" applyNumberFormat="1" applyFont="1" applyFill="1" applyBorder="1" applyAlignment="1" applyProtection="1">
      <alignment horizontal="center" vertical="center" wrapText="1"/>
      <protection locked="0" hidden="1"/>
    </xf>
    <xf numFmtId="10" fontId="42" fillId="3" borderId="10" xfId="0" applyNumberFormat="1" applyFont="1" applyFill="1" applyBorder="1" applyAlignment="1" applyProtection="1">
      <alignment horizontal="center" vertical="center" wrapText="1"/>
      <protection locked="0" hidden="1"/>
    </xf>
    <xf numFmtId="49" fontId="48" fillId="0" borderId="11" xfId="8" applyNumberFormat="1" applyFont="1" applyBorder="1" applyAlignment="1">
      <alignment horizontal="center" vertical="top" wrapText="1"/>
    </xf>
    <xf numFmtId="49" fontId="48" fillId="0" borderId="10" xfId="8" applyNumberFormat="1" applyFont="1" applyBorder="1" applyAlignment="1">
      <alignment horizontal="center" vertical="top" wrapText="1"/>
    </xf>
    <xf numFmtId="168" fontId="42" fillId="0" borderId="11" xfId="0" applyNumberFormat="1" applyFont="1" applyBorder="1" applyAlignment="1">
      <alignment horizontal="center" vertical="center" wrapText="1"/>
    </xf>
    <xf numFmtId="168" fontId="42" fillId="0" borderId="10" xfId="0" applyNumberFormat="1" applyFont="1" applyBorder="1" applyAlignment="1">
      <alignment horizontal="center" vertical="center" wrapText="1"/>
    </xf>
    <xf numFmtId="168" fontId="1" fillId="0" borderId="11" xfId="0" applyNumberFormat="1" applyFont="1" applyBorder="1" applyAlignment="1">
      <alignment horizontal="center" vertical="center" wrapText="1"/>
    </xf>
    <xf numFmtId="168" fontId="1" fillId="0" borderId="10" xfId="0" applyNumberFormat="1" applyFont="1" applyBorder="1" applyAlignment="1">
      <alignment horizontal="center" vertical="center" wrapText="1"/>
    </xf>
    <xf numFmtId="0" fontId="76" fillId="0" borderId="11" xfId="0" applyFont="1" applyBorder="1" applyAlignment="1">
      <alignment horizontal="center" vertical="center" wrapText="1"/>
    </xf>
    <xf numFmtId="0" fontId="76" fillId="0" borderId="10" xfId="0" applyFont="1" applyBorder="1" applyAlignment="1">
      <alignment horizontal="center" vertical="center" wrapText="1"/>
    </xf>
    <xf numFmtId="165" fontId="1" fillId="0" borderId="1" xfId="0" applyNumberFormat="1" applyFont="1" applyBorder="1" applyAlignment="1">
      <alignment horizontal="center" vertical="center"/>
    </xf>
    <xf numFmtId="165" fontId="1" fillId="0" borderId="11" xfId="0" applyNumberFormat="1" applyFont="1" applyBorder="1" applyAlignment="1">
      <alignment horizontal="center" vertical="center"/>
    </xf>
    <xf numFmtId="165" fontId="1" fillId="0" borderId="10" xfId="0" applyNumberFormat="1" applyFont="1" applyBorder="1" applyAlignment="1">
      <alignment horizontal="center" vertical="center"/>
    </xf>
    <xf numFmtId="0" fontId="1" fillId="0" borderId="11" xfId="0" applyFont="1" applyBorder="1" applyAlignment="1">
      <alignment horizontal="center" vertical="center" wrapText="1"/>
    </xf>
    <xf numFmtId="0" fontId="1" fillId="0" borderId="10" xfId="0" applyFont="1" applyBorder="1" applyAlignment="1">
      <alignment horizontal="center" vertical="center" wrapText="1"/>
    </xf>
    <xf numFmtId="49" fontId="1" fillId="0" borderId="12" xfId="0" applyNumberFormat="1" applyFont="1" applyBorder="1" applyAlignment="1">
      <alignment horizontal="center" vertical="center" wrapText="1"/>
    </xf>
    <xf numFmtId="168" fontId="1" fillId="0" borderId="12" xfId="0" applyNumberFormat="1" applyFont="1" applyBorder="1" applyAlignment="1">
      <alignment horizontal="center" vertical="center" wrapText="1"/>
    </xf>
    <xf numFmtId="172" fontId="42" fillId="0" borderId="12" xfId="0" applyNumberFormat="1" applyFont="1" applyBorder="1" applyAlignment="1">
      <alignment horizontal="center" vertical="center"/>
    </xf>
    <xf numFmtId="0" fontId="1" fillId="3" borderId="12" xfId="0" applyFont="1" applyFill="1" applyBorder="1" applyAlignment="1" applyProtection="1">
      <alignment horizontal="center" vertical="center"/>
      <protection locked="0" hidden="1"/>
    </xf>
    <xf numFmtId="2" fontId="42" fillId="0" borderId="12" xfId="0" applyNumberFormat="1"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165" fontId="1" fillId="0" borderId="12" xfId="0" applyNumberFormat="1" applyFont="1" applyBorder="1" applyAlignment="1">
      <alignment horizontal="center" vertical="center"/>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0" xfId="0" applyFont="1" applyFill="1" applyBorder="1" applyAlignment="1">
      <alignment horizontal="center" vertical="center" wrapText="1"/>
    </xf>
    <xf numFmtId="10" fontId="42" fillId="3" borderId="12" xfId="0" applyNumberFormat="1" applyFont="1" applyFill="1" applyBorder="1" applyAlignment="1" applyProtection="1">
      <alignment horizontal="center" vertical="center" wrapText="1"/>
      <protection locked="0" hidden="1"/>
    </xf>
    <xf numFmtId="0" fontId="1" fillId="0" borderId="12" xfId="0" applyFont="1" applyBorder="1" applyAlignment="1">
      <alignment horizontal="center" vertical="center" wrapText="1"/>
    </xf>
    <xf numFmtId="168" fontId="42" fillId="0" borderId="12" xfId="0" applyNumberFormat="1" applyFont="1" applyBorder="1" applyAlignment="1">
      <alignment horizontal="center" vertical="center" wrapText="1"/>
    </xf>
    <xf numFmtId="0" fontId="48" fillId="0" borderId="11" xfId="8" applyFont="1" applyBorder="1" applyAlignment="1">
      <alignment horizontal="center" vertical="center" wrapText="1"/>
    </xf>
    <xf numFmtId="0" fontId="48" fillId="0" borderId="10" xfId="8" applyFont="1" applyBorder="1" applyAlignment="1">
      <alignment horizontal="center" vertical="center" wrapText="1"/>
    </xf>
    <xf numFmtId="0" fontId="42" fillId="3" borderId="11" xfId="0" applyFont="1" applyFill="1" applyBorder="1" applyAlignment="1">
      <alignment horizontal="center" vertical="center"/>
    </xf>
    <xf numFmtId="0" fontId="42" fillId="3" borderId="10" xfId="0" applyFont="1" applyFill="1" applyBorder="1" applyAlignment="1">
      <alignment horizontal="center" vertical="center"/>
    </xf>
    <xf numFmtId="0" fontId="1" fillId="4" borderId="12" xfId="0" applyFont="1" applyFill="1" applyBorder="1" applyAlignment="1">
      <alignment horizontal="left" vertical="top" wrapText="1"/>
    </xf>
    <xf numFmtId="49" fontId="1" fillId="4" borderId="12" xfId="0" applyNumberFormat="1" applyFont="1" applyFill="1" applyBorder="1" applyAlignment="1">
      <alignment horizontal="center" vertical="center" wrapText="1"/>
    </xf>
    <xf numFmtId="0" fontId="2" fillId="0" borderId="11" xfId="0" applyFont="1" applyBorder="1" applyAlignment="1" applyProtection="1">
      <alignment horizontal="center" vertical="center" wrapText="1"/>
      <protection hidden="1"/>
    </xf>
    <xf numFmtId="0" fontId="2" fillId="0" borderId="10" xfId="0" applyFont="1" applyBorder="1" applyAlignment="1" applyProtection="1">
      <alignment horizontal="center" vertical="center" wrapText="1"/>
      <protection hidden="1"/>
    </xf>
    <xf numFmtId="0" fontId="47" fillId="0" borderId="11" xfId="0" applyFont="1" applyBorder="1" applyAlignment="1" applyProtection="1">
      <alignment horizontal="center" vertical="center" wrapText="1"/>
      <protection hidden="1"/>
    </xf>
    <xf numFmtId="0" fontId="47" fillId="0" borderId="10" xfId="0" applyFont="1" applyBorder="1" applyAlignment="1" applyProtection="1">
      <alignment horizontal="center" vertical="center" wrapText="1"/>
      <protection hidden="1"/>
    </xf>
    <xf numFmtId="2" fontId="1" fillId="0" borderId="12" xfId="0" applyNumberFormat="1" applyFont="1" applyBorder="1" applyAlignment="1">
      <alignment horizontal="center" vertical="center"/>
    </xf>
    <xf numFmtId="165" fontId="1" fillId="4" borderId="11" xfId="0" applyNumberFormat="1" applyFont="1" applyFill="1" applyBorder="1" applyAlignment="1">
      <alignment horizontal="center" vertical="center"/>
    </xf>
    <xf numFmtId="165" fontId="1" fillId="4" borderId="10" xfId="0" applyNumberFormat="1" applyFont="1" applyFill="1" applyBorder="1" applyAlignment="1">
      <alignment horizontal="center" vertical="center"/>
    </xf>
    <xf numFmtId="2" fontId="1" fillId="4" borderId="11" xfId="0" applyNumberFormat="1" applyFont="1" applyFill="1" applyBorder="1" applyAlignment="1">
      <alignment horizontal="center" vertical="center"/>
    </xf>
    <xf numFmtId="2" fontId="1" fillId="4" borderId="10" xfId="0" applyNumberFormat="1" applyFont="1" applyFill="1" applyBorder="1" applyAlignment="1">
      <alignment horizontal="center" vertical="center"/>
    </xf>
    <xf numFmtId="2" fontId="42" fillId="4" borderId="11" xfId="0" applyNumberFormat="1" applyFont="1" applyFill="1" applyBorder="1" applyAlignment="1">
      <alignment horizontal="center" vertical="center"/>
    </xf>
    <xf numFmtId="2" fontId="42" fillId="4" borderId="10" xfId="0" applyNumberFormat="1" applyFont="1" applyFill="1" applyBorder="1" applyAlignment="1">
      <alignment horizontal="center" vertical="center"/>
    </xf>
    <xf numFmtId="0" fontId="1" fillId="0" borderId="11" xfId="0" applyFont="1" applyBorder="1" applyAlignment="1" applyProtection="1">
      <alignment horizontal="center" vertical="center"/>
      <protection locked="0" hidden="1"/>
    </xf>
    <xf numFmtId="0" fontId="1" fillId="0" borderId="10" xfId="0" applyFont="1" applyBorder="1" applyAlignment="1" applyProtection="1">
      <alignment horizontal="center" vertical="center"/>
      <protection locked="0" hidden="1"/>
    </xf>
    <xf numFmtId="10" fontId="42" fillId="0" borderId="11" xfId="0" applyNumberFormat="1" applyFont="1" applyBorder="1" applyAlignment="1" applyProtection="1">
      <alignment horizontal="center" vertical="center" wrapText="1"/>
      <protection locked="0" hidden="1"/>
    </xf>
    <xf numFmtId="10" fontId="42" fillId="0" borderId="10" xfId="0" applyNumberFormat="1" applyFont="1" applyBorder="1" applyAlignment="1" applyProtection="1">
      <alignment horizontal="center" vertical="center" wrapText="1"/>
      <protection locked="0" hidden="1"/>
    </xf>
    <xf numFmtId="0" fontId="1" fillId="3" borderId="39" xfId="0" applyFont="1" applyFill="1" applyBorder="1" applyAlignment="1" applyProtection="1">
      <alignment horizontal="center" vertical="center"/>
      <protection locked="0" hidden="1"/>
    </xf>
    <xf numFmtId="0" fontId="48" fillId="0" borderId="11" xfId="8" applyFont="1" applyBorder="1" applyAlignment="1">
      <alignment horizontal="center" vertical="top" wrapText="1"/>
    </xf>
    <xf numFmtId="0" fontId="48" fillId="0" borderId="10" xfId="8" applyFont="1" applyBorder="1" applyAlignment="1">
      <alignment horizontal="center" vertical="top" wrapText="1"/>
    </xf>
    <xf numFmtId="2" fontId="1" fillId="0" borderId="1" xfId="0" applyNumberFormat="1" applyFont="1" applyBorder="1" applyAlignment="1">
      <alignment horizontal="center" vertical="center" wrapText="1"/>
    </xf>
    <xf numFmtId="2" fontId="48" fillId="0" borderId="11" xfId="8" applyNumberFormat="1" applyFont="1" applyBorder="1" applyAlignment="1">
      <alignment horizontal="center" vertical="top" wrapText="1"/>
    </xf>
    <xf numFmtId="2" fontId="48" fillId="0" borderId="10" xfId="8" applyNumberFormat="1" applyFont="1" applyBorder="1" applyAlignment="1">
      <alignment horizontal="center" vertical="top" wrapText="1"/>
    </xf>
    <xf numFmtId="0" fontId="42" fillId="0" borderId="39" xfId="0" applyFont="1" applyBorder="1" applyAlignment="1">
      <alignment horizontal="center" vertical="center"/>
    </xf>
    <xf numFmtId="0" fontId="42" fillId="4" borderId="11" xfId="0" applyFont="1" applyFill="1" applyBorder="1" applyAlignment="1">
      <alignment horizontal="center" vertical="center"/>
    </xf>
    <xf numFmtId="0" fontId="42" fillId="4" borderId="10" xfId="0" applyFont="1" applyFill="1" applyBorder="1" applyAlignment="1">
      <alignment horizontal="center" vertical="center"/>
    </xf>
    <xf numFmtId="10" fontId="42" fillId="4" borderId="11" xfId="0" applyNumberFormat="1" applyFont="1" applyFill="1" applyBorder="1" applyAlignment="1" applyProtection="1">
      <alignment horizontal="center" vertical="center" wrapText="1"/>
      <protection locked="0" hidden="1"/>
    </xf>
    <xf numFmtId="10" fontId="42" fillId="4" borderId="10" xfId="0" applyNumberFormat="1" applyFont="1" applyFill="1" applyBorder="1" applyAlignment="1" applyProtection="1">
      <alignment horizontal="center" vertical="center" wrapText="1"/>
      <protection locked="0" hidden="1"/>
    </xf>
    <xf numFmtId="172" fontId="1" fillId="0" borderId="11" xfId="0" applyNumberFormat="1" applyFont="1" applyBorder="1" applyAlignment="1">
      <alignment horizontal="center" vertical="center"/>
    </xf>
    <xf numFmtId="172" fontId="1" fillId="0" borderId="10" xfId="0" applyNumberFormat="1" applyFont="1" applyBorder="1" applyAlignment="1">
      <alignment horizontal="center" vertical="center"/>
    </xf>
    <xf numFmtId="172" fontId="42" fillId="4" borderId="11" xfId="0" applyNumberFormat="1" applyFont="1" applyFill="1" applyBorder="1" applyAlignment="1">
      <alignment horizontal="center" vertical="center"/>
    </xf>
    <xf numFmtId="172" fontId="42" fillId="4" borderId="10" xfId="0" applyNumberFormat="1" applyFont="1" applyFill="1" applyBorder="1" applyAlignment="1">
      <alignment horizontal="center" vertical="center"/>
    </xf>
    <xf numFmtId="49" fontId="58"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hidden="1"/>
    </xf>
    <xf numFmtId="0" fontId="1" fillId="0" borderId="1" xfId="0" applyFont="1" applyBorder="1" applyAlignment="1" applyProtection="1">
      <alignment horizontal="left" vertical="center" wrapText="1"/>
      <protection hidden="1"/>
    </xf>
    <xf numFmtId="0" fontId="2" fillId="0" borderId="4" xfId="0" applyFont="1" applyBorder="1" applyAlignment="1" applyProtection="1">
      <alignment horizontal="center" vertical="center" wrapText="1"/>
      <protection hidden="1"/>
    </xf>
    <xf numFmtId="0" fontId="2" fillId="0" borderId="21" xfId="0" applyFont="1" applyBorder="1" applyAlignment="1" applyProtection="1">
      <alignment horizontal="center" vertical="center" wrapText="1"/>
      <protection hidden="1"/>
    </xf>
    <xf numFmtId="0" fontId="2" fillId="0" borderId="8" xfId="0" applyFont="1" applyBorder="1" applyAlignment="1" applyProtection="1">
      <alignment horizontal="center" vertical="center" wrapText="1"/>
      <protection hidden="1"/>
    </xf>
    <xf numFmtId="0" fontId="2" fillId="0" borderId="30" xfId="0" applyFont="1" applyBorder="1" applyAlignment="1" applyProtection="1">
      <alignment horizontal="center" vertical="center" wrapText="1"/>
      <protection hidden="1"/>
    </xf>
    <xf numFmtId="0" fontId="4" fillId="0" borderId="10" xfId="0" applyFont="1" applyBorder="1" applyAlignment="1" applyProtection="1">
      <alignment horizontal="left" vertical="center"/>
      <protection hidden="1"/>
    </xf>
    <xf numFmtId="0" fontId="4" fillId="0" borderId="1" xfId="0" applyFont="1" applyBorder="1" applyAlignment="1" applyProtection="1">
      <alignment horizontal="left" vertical="center"/>
      <protection hidden="1"/>
    </xf>
    <xf numFmtId="0" fontId="42" fillId="0" borderId="11" xfId="0" applyFont="1" applyBorder="1" applyAlignment="1">
      <alignment horizontal="center" vertical="center" wrapText="1"/>
    </xf>
    <xf numFmtId="0" fontId="42" fillId="0" borderId="10" xfId="0" applyFont="1" applyBorder="1" applyAlignment="1">
      <alignment horizontal="center" vertical="center" wrapText="1"/>
    </xf>
    <xf numFmtId="0" fontId="1" fillId="0" borderId="1" xfId="0" applyFont="1" applyBorder="1" applyAlignment="1">
      <alignment horizontal="lef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29" fillId="0" borderId="2" xfId="0" applyFont="1" applyBorder="1" applyAlignment="1" applyProtection="1">
      <alignment horizontal="left" vertical="center" wrapText="1"/>
      <protection hidden="1"/>
    </xf>
    <xf numFmtId="0" fontId="29" fillId="0" borderId="17" xfId="0" applyFont="1" applyBorder="1" applyAlignment="1" applyProtection="1">
      <alignment horizontal="left" vertical="center" wrapText="1"/>
      <protection hidden="1"/>
    </xf>
    <xf numFmtId="0" fontId="29" fillId="0" borderId="3" xfId="0" applyFont="1" applyBorder="1" applyAlignment="1" applyProtection="1">
      <alignment horizontal="left" vertical="center" wrapText="1"/>
      <protection hidden="1"/>
    </xf>
    <xf numFmtId="0" fontId="4" fillId="3" borderId="8" xfId="0" applyFont="1" applyFill="1" applyBorder="1" applyAlignment="1" applyProtection="1">
      <alignment horizontal="center" vertical="center"/>
      <protection locked="0" hidden="1"/>
    </xf>
    <xf numFmtId="0" fontId="4" fillId="3" borderId="9" xfId="0" applyFont="1" applyFill="1" applyBorder="1" applyAlignment="1" applyProtection="1">
      <alignment horizontal="center" vertical="center"/>
      <protection locked="0" hidden="1"/>
    </xf>
    <xf numFmtId="0" fontId="4" fillId="3" borderId="30" xfId="0" applyFont="1" applyFill="1" applyBorder="1" applyAlignment="1" applyProtection="1">
      <alignment horizontal="center" vertical="center"/>
      <protection locked="0" hidden="1"/>
    </xf>
    <xf numFmtId="0" fontId="4" fillId="3" borderId="2" xfId="0" applyFont="1" applyFill="1" applyBorder="1" applyAlignment="1" applyProtection="1">
      <alignment horizontal="center" vertical="center"/>
      <protection locked="0" hidden="1"/>
    </xf>
    <xf numFmtId="0" fontId="4" fillId="3" borderId="17" xfId="0" applyFont="1" applyFill="1" applyBorder="1" applyAlignment="1" applyProtection="1">
      <alignment horizontal="center" vertical="center"/>
      <protection locked="0" hidden="1"/>
    </xf>
    <xf numFmtId="0" fontId="4" fillId="3" borderId="3" xfId="0" applyFont="1" applyFill="1" applyBorder="1" applyAlignment="1" applyProtection="1">
      <alignment horizontal="center" vertical="center"/>
      <protection locked="0" hidden="1"/>
    </xf>
    <xf numFmtId="0" fontId="4" fillId="0" borderId="2" xfId="0" applyFont="1" applyBorder="1" applyAlignment="1" applyProtection="1">
      <alignment horizontal="center" vertical="center"/>
      <protection hidden="1"/>
    </xf>
    <xf numFmtId="0" fontId="4" fillId="0" borderId="17"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1" fillId="4" borderId="11" xfId="0" applyFont="1" applyFill="1" applyBorder="1" applyAlignment="1" applyProtection="1">
      <alignment horizontal="center" vertical="center"/>
      <protection locked="0" hidden="1"/>
    </xf>
    <xf numFmtId="0" fontId="1" fillId="4" borderId="10" xfId="0" applyFont="1" applyFill="1" applyBorder="1" applyAlignment="1" applyProtection="1">
      <alignment horizontal="center" vertical="center"/>
      <protection locked="0" hidden="1"/>
    </xf>
    <xf numFmtId="0" fontId="47" fillId="0" borderId="4" xfId="0" applyFont="1" applyBorder="1" applyAlignment="1" applyProtection="1">
      <alignment horizontal="center" vertical="center" wrapText="1"/>
      <protection hidden="1"/>
    </xf>
    <xf numFmtId="0" fontId="47" fillId="0" borderId="21" xfId="0" applyFont="1" applyBorder="1" applyAlignment="1" applyProtection="1">
      <alignment horizontal="center" vertical="center" wrapText="1"/>
      <protection hidden="1"/>
    </xf>
    <xf numFmtId="0" fontId="47" fillId="0" borderId="8" xfId="0" applyFont="1" applyBorder="1" applyAlignment="1" applyProtection="1">
      <alignment horizontal="center" vertical="center" wrapText="1"/>
      <protection hidden="1"/>
    </xf>
    <xf numFmtId="0" fontId="47" fillId="0" borderId="30" xfId="0" applyFont="1" applyBorder="1" applyAlignment="1" applyProtection="1">
      <alignment horizontal="center" vertical="center" wrapText="1"/>
      <protection hidden="1"/>
    </xf>
    <xf numFmtId="10" fontId="42" fillId="3" borderId="39" xfId="0" applyNumberFormat="1" applyFont="1" applyFill="1" applyBorder="1" applyAlignment="1" applyProtection="1">
      <alignment horizontal="center" vertical="center" wrapText="1"/>
      <protection locked="0" hidden="1"/>
    </xf>
    <xf numFmtId="172" fontId="42" fillId="0" borderId="39" xfId="0" applyNumberFormat="1" applyFont="1" applyBorder="1" applyAlignment="1">
      <alignment horizontal="center" vertical="center"/>
    </xf>
    <xf numFmtId="0" fontId="18" fillId="0" borderId="39" xfId="0" applyFont="1" applyBorder="1" applyAlignment="1">
      <alignment horizontal="center" wrapText="1"/>
    </xf>
    <xf numFmtId="49" fontId="1" fillId="0" borderId="39"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 fillId="0" borderId="69" xfId="0" applyNumberFormat="1" applyFont="1" applyBorder="1" applyAlignment="1">
      <alignment horizontal="center" vertical="center" wrapText="1"/>
    </xf>
    <xf numFmtId="49" fontId="1" fillId="0" borderId="58" xfId="0" applyNumberFormat="1" applyFont="1" applyBorder="1" applyAlignment="1">
      <alignment horizontal="center" vertical="center" wrapText="1"/>
    </xf>
    <xf numFmtId="9" fontId="1" fillId="4" borderId="2" xfId="11" applyFont="1" applyFill="1" applyBorder="1" applyAlignment="1">
      <alignment horizontal="center" vertical="center" wrapText="1"/>
    </xf>
    <xf numFmtId="9" fontId="1" fillId="4" borderId="3" xfId="11" applyFont="1" applyFill="1" applyBorder="1" applyAlignment="1">
      <alignment horizontal="center" vertical="center" wrapText="1"/>
    </xf>
    <xf numFmtId="9" fontId="1" fillId="4" borderId="1" xfId="11" applyFont="1" applyFill="1" applyBorder="1" applyAlignment="1">
      <alignment horizontal="center" vertical="center" wrapText="1"/>
    </xf>
    <xf numFmtId="0" fontId="70" fillId="0" borderId="1" xfId="0" applyFont="1" applyBorder="1" applyAlignment="1" applyProtection="1">
      <alignment horizontal="center" vertical="center" wrapText="1"/>
      <protection hidden="1"/>
    </xf>
    <xf numFmtId="0" fontId="45" fillId="0" borderId="1"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42" fillId="0" borderId="1" xfId="0" applyFont="1" applyBorder="1" applyAlignment="1" applyProtection="1">
      <alignment horizontal="center" vertical="center" wrapText="1"/>
      <protection hidden="1"/>
    </xf>
    <xf numFmtId="0" fontId="3" fillId="0" borderId="1" xfId="0" applyFont="1" applyBorder="1" applyAlignment="1">
      <alignment horizontal="left" vertical="center" wrapText="1"/>
    </xf>
    <xf numFmtId="0" fontId="7" fillId="0" borderId="1" xfId="0" applyFont="1" applyBorder="1" applyAlignment="1" applyProtection="1">
      <alignment vertical="top"/>
      <protection hidden="1"/>
    </xf>
    <xf numFmtId="0" fontId="7" fillId="0" borderId="2" xfId="0" applyFont="1" applyBorder="1" applyAlignment="1" applyProtection="1">
      <alignment horizontal="center" vertical="top"/>
      <protection hidden="1"/>
    </xf>
    <xf numFmtId="0" fontId="7" fillId="0" borderId="3" xfId="0" applyFont="1" applyBorder="1" applyAlignment="1" applyProtection="1">
      <alignment horizontal="center" vertical="top"/>
      <protection hidden="1"/>
    </xf>
    <xf numFmtId="0" fontId="7" fillId="0" borderId="1" xfId="0" applyFont="1" applyBorder="1" applyAlignment="1" applyProtection="1">
      <alignment vertical="center" wrapText="1"/>
      <protection hidden="1"/>
    </xf>
    <xf numFmtId="0" fontId="47" fillId="0" borderId="1" xfId="0" applyFont="1" applyBorder="1" applyAlignment="1" applyProtection="1">
      <alignment horizontal="center" vertical="center" wrapText="1"/>
      <protection hidden="1"/>
    </xf>
    <xf numFmtId="0" fontId="4" fillId="0" borderId="2" xfId="0" applyFont="1" applyBorder="1" applyAlignment="1" applyProtection="1">
      <alignment horizontal="left" vertical="center" wrapText="1"/>
      <protection hidden="1"/>
    </xf>
    <xf numFmtId="0" fontId="4" fillId="0" borderId="1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2" xfId="0" applyFont="1" applyBorder="1" applyAlignment="1" applyProtection="1">
      <alignment horizontal="left" vertical="center"/>
      <protection hidden="1"/>
    </xf>
    <xf numFmtId="0" fontId="4" fillId="0" borderId="17" xfId="0" applyFont="1" applyBorder="1" applyAlignment="1" applyProtection="1">
      <alignment horizontal="left" vertical="center"/>
      <protection hidden="1"/>
    </xf>
    <xf numFmtId="0" fontId="4" fillId="0" borderId="3" xfId="0" applyFont="1" applyBorder="1" applyAlignment="1" applyProtection="1">
      <alignment horizontal="left" vertical="center"/>
      <protection hidden="1"/>
    </xf>
    <xf numFmtId="0" fontId="0" fillId="0" borderId="1" xfId="0" applyBorder="1" applyAlignment="1" applyProtection="1">
      <alignment horizontal="center" vertical="center"/>
      <protection hidden="1"/>
    </xf>
    <xf numFmtId="2" fontId="2" fillId="0" borderId="1" xfId="0" applyNumberFormat="1" applyFont="1" applyBorder="1" applyAlignment="1">
      <alignment horizontal="center" vertical="center" wrapText="1"/>
    </xf>
    <xf numFmtId="0" fontId="51" fillId="0" borderId="2" xfId="8" applyFont="1" applyBorder="1" applyAlignment="1">
      <alignment horizontal="center" vertical="top" wrapText="1"/>
    </xf>
    <xf numFmtId="0" fontId="51" fillId="0" borderId="17" xfId="8" applyFont="1" applyBorder="1" applyAlignment="1">
      <alignment horizontal="center" vertical="top" wrapText="1"/>
    </xf>
    <xf numFmtId="0" fontId="51" fillId="0" borderId="3" xfId="8" applyFont="1" applyBorder="1" applyAlignment="1">
      <alignment horizontal="center" vertical="top" wrapText="1"/>
    </xf>
    <xf numFmtId="49" fontId="71" fillId="0" borderId="1" xfId="8" applyNumberFormat="1" applyFont="1" applyBorder="1" applyAlignment="1">
      <alignment horizontal="center" vertical="top" wrapText="1"/>
    </xf>
    <xf numFmtId="2" fontId="56" fillId="0" borderId="1" xfId="8" applyNumberFormat="1" applyFont="1" applyBorder="1" applyAlignment="1">
      <alignment horizontal="center" vertical="center" wrapText="1"/>
    </xf>
    <xf numFmtId="2" fontId="48" fillId="0" borderId="2" xfId="8" applyNumberFormat="1" applyFont="1" applyBorder="1" applyAlignment="1">
      <alignment horizontal="left" vertical="top"/>
    </xf>
    <xf numFmtId="2" fontId="48" fillId="0" borderId="3" xfId="8" applyNumberFormat="1" applyFont="1" applyBorder="1" applyAlignment="1">
      <alignment horizontal="left" vertical="top"/>
    </xf>
    <xf numFmtId="165" fontId="51" fillId="0" borderId="2" xfId="8" applyNumberFormat="1" applyFont="1" applyBorder="1" applyAlignment="1">
      <alignment horizontal="center" vertical="top" wrapText="1"/>
    </xf>
    <xf numFmtId="165" fontId="51" fillId="0" borderId="3" xfId="8" applyNumberFormat="1" applyFont="1" applyBorder="1" applyAlignment="1">
      <alignment horizontal="center" vertical="top" wrapText="1"/>
    </xf>
    <xf numFmtId="2" fontId="48" fillId="0" borderId="2" xfId="8" applyNumberFormat="1" applyFont="1" applyBorder="1" applyAlignment="1">
      <alignment horizontal="center" vertical="top" wrapText="1"/>
    </xf>
    <xf numFmtId="2" fontId="48" fillId="0" borderId="3" xfId="8" applyNumberFormat="1" applyFont="1" applyBorder="1" applyAlignment="1">
      <alignment horizontal="center" vertical="top" wrapText="1"/>
    </xf>
    <xf numFmtId="0" fontId="48" fillId="0" borderId="2" xfId="8" quotePrefix="1" applyFont="1" applyBorder="1" applyAlignment="1">
      <alignment horizontal="center" vertical="center" wrapText="1"/>
    </xf>
    <xf numFmtId="0" fontId="48" fillId="0" borderId="3" xfId="8" quotePrefix="1" applyFont="1" applyBorder="1" applyAlignment="1">
      <alignment horizontal="center" vertical="center" wrapText="1"/>
    </xf>
    <xf numFmtId="0" fontId="48" fillId="0" borderId="2" xfId="8" quotePrefix="1" applyFont="1" applyBorder="1" applyAlignment="1">
      <alignment horizontal="center" vertical="top" wrapText="1"/>
    </xf>
    <xf numFmtId="0" fontId="48" fillId="0" borderId="3" xfId="8" quotePrefix="1" applyFont="1" applyBorder="1" applyAlignment="1">
      <alignment horizontal="center" vertical="top" wrapText="1"/>
    </xf>
    <xf numFmtId="0" fontId="48" fillId="0" borderId="2" xfId="8" applyFont="1" applyBorder="1" applyAlignment="1">
      <alignment horizontal="left" vertical="top" wrapText="1"/>
    </xf>
    <xf numFmtId="0" fontId="48" fillId="0" borderId="17" xfId="8" applyFont="1" applyBorder="1" applyAlignment="1">
      <alignment horizontal="left" vertical="top" wrapText="1"/>
    </xf>
    <xf numFmtId="0" fontId="48" fillId="0" borderId="3" xfId="8" applyFont="1" applyBorder="1" applyAlignment="1">
      <alignment horizontal="left" vertical="top" wrapText="1"/>
    </xf>
    <xf numFmtId="0" fontId="51" fillId="2" borderId="2" xfId="8" applyFont="1" applyFill="1" applyBorder="1" applyAlignment="1">
      <alignment horizontal="center" vertical="top" wrapText="1"/>
    </xf>
    <xf numFmtId="0" fontId="51" fillId="2" borderId="17" xfId="8" applyFont="1" applyFill="1" applyBorder="1" applyAlignment="1">
      <alignment horizontal="center" vertical="top" wrapText="1"/>
    </xf>
    <xf numFmtId="0" fontId="51" fillId="2" borderId="3" xfId="8" applyFont="1" applyFill="1" applyBorder="1" applyAlignment="1">
      <alignment horizontal="center" vertical="top" wrapText="1"/>
    </xf>
    <xf numFmtId="0" fontId="1" fillId="0" borderId="6" xfId="0" applyFont="1" applyBorder="1" applyAlignment="1" applyProtection="1">
      <alignment horizontal="center" vertical="center" wrapText="1"/>
      <protection hidden="1"/>
    </xf>
    <xf numFmtId="0" fontId="1" fillId="0" borderId="0" xfId="0" applyFont="1" applyAlignment="1" applyProtection="1">
      <alignment horizontal="center" vertical="center" wrapText="1"/>
      <protection hidden="1"/>
    </xf>
    <xf numFmtId="0" fontId="4" fillId="0" borderId="6" xfId="0" applyFont="1" applyBorder="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32" fillId="0" borderId="32" xfId="5" applyFont="1" applyBorder="1" applyAlignment="1">
      <alignment horizontal="center" vertical="center"/>
    </xf>
    <xf numFmtId="0" fontId="32" fillId="0" borderId="0" xfId="5" applyFont="1" applyAlignment="1">
      <alignment horizontal="center" vertical="center"/>
    </xf>
    <xf numFmtId="0" fontId="32" fillId="0" borderId="86" xfId="5" applyFont="1" applyBorder="1" applyAlignment="1">
      <alignment horizontal="center" vertical="center" wrapText="1"/>
    </xf>
    <xf numFmtId="0" fontId="32" fillId="0" borderId="9" xfId="5" applyFont="1" applyBorder="1" applyAlignment="1">
      <alignment horizontal="center" vertical="center" wrapText="1"/>
    </xf>
    <xf numFmtId="49" fontId="58" fillId="0" borderId="6" xfId="0" applyNumberFormat="1" applyFont="1" applyBorder="1" applyAlignment="1">
      <alignment horizontal="center" vertical="center" wrapText="1"/>
    </xf>
    <xf numFmtId="49" fontId="58" fillId="0" borderId="0" xfId="0" applyNumberFormat="1" applyFont="1" applyAlignment="1">
      <alignment horizontal="center" vertical="center" wrapText="1"/>
    </xf>
    <xf numFmtId="49" fontId="2" fillId="0" borderId="6"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6" xfId="0" applyFont="1" applyBorder="1" applyAlignment="1" applyProtection="1">
      <alignment horizontal="center" vertical="center" wrapText="1"/>
      <protection hidden="1"/>
    </xf>
    <xf numFmtId="0" fontId="2" fillId="0" borderId="0" xfId="0" applyFont="1" applyAlignment="1" applyProtection="1">
      <alignment horizontal="center" vertical="center" wrapText="1"/>
      <protection hidden="1"/>
    </xf>
    <xf numFmtId="0" fontId="47" fillId="0" borderId="2" xfId="0" applyFont="1" applyBorder="1" applyAlignment="1" applyProtection="1">
      <alignment horizontal="right" vertical="center"/>
      <protection hidden="1"/>
    </xf>
    <xf numFmtId="0" fontId="47" fillId="0" borderId="17" xfId="0" applyFont="1" applyBorder="1" applyAlignment="1" applyProtection="1">
      <alignment horizontal="right" vertical="center"/>
      <protection hidden="1"/>
    </xf>
    <xf numFmtId="0" fontId="47" fillId="0" borderId="2" xfId="0" applyFont="1" applyBorder="1" applyAlignment="1" applyProtection="1">
      <alignment horizontal="right" vertical="center" wrapText="1"/>
      <protection hidden="1"/>
    </xf>
    <xf numFmtId="0" fontId="47" fillId="0" borderId="17" xfId="0" applyFont="1" applyBorder="1" applyAlignment="1" applyProtection="1">
      <alignment horizontal="right" vertical="center" wrapText="1"/>
      <protection hidden="1"/>
    </xf>
    <xf numFmtId="0" fontId="32" fillId="0" borderId="22" xfId="5" applyFont="1" applyBorder="1" applyAlignment="1">
      <alignment horizontal="center" vertical="center" wrapText="1"/>
    </xf>
    <xf numFmtId="0" fontId="2" fillId="0" borderId="11" xfId="5" applyFont="1" applyBorder="1" applyAlignment="1" applyProtection="1">
      <alignment horizontal="center" vertical="center" wrapText="1"/>
      <protection hidden="1"/>
    </xf>
    <xf numFmtId="0" fontId="2" fillId="0" borderId="10" xfId="5" applyFont="1" applyBorder="1" applyAlignment="1" applyProtection="1">
      <alignment horizontal="center" vertical="center" wrapText="1"/>
      <protection hidden="1"/>
    </xf>
    <xf numFmtId="0" fontId="32" fillId="0" borderId="1" xfId="5" applyFont="1" applyBorder="1" applyAlignment="1">
      <alignment horizontal="center" vertical="center" wrapText="1"/>
    </xf>
    <xf numFmtId="0" fontId="33" fillId="0" borderId="11" xfId="5" applyFont="1" applyBorder="1" applyAlignment="1">
      <alignment horizontal="center" vertical="center" wrapText="1"/>
    </xf>
    <xf numFmtId="0" fontId="33" fillId="0" borderId="10" xfId="5" applyFont="1" applyBorder="1" applyAlignment="1">
      <alignment horizontal="center" vertical="center" wrapText="1"/>
    </xf>
    <xf numFmtId="0" fontId="32" fillId="0" borderId="4" xfId="5" applyFont="1" applyBorder="1" applyAlignment="1">
      <alignment horizontal="center" vertical="center" wrapText="1"/>
    </xf>
    <xf numFmtId="0" fontId="32" fillId="0" borderId="21" xfId="5" applyFont="1" applyBorder="1" applyAlignment="1">
      <alignment horizontal="center" vertical="center" wrapText="1"/>
    </xf>
    <xf numFmtId="0" fontId="32" fillId="0" borderId="8" xfId="5" applyFont="1" applyBorder="1" applyAlignment="1">
      <alignment horizontal="center" vertical="center" wrapText="1"/>
    </xf>
    <xf numFmtId="0" fontId="32" fillId="0" borderId="30" xfId="5" applyFont="1" applyBorder="1" applyAlignment="1">
      <alignment horizontal="center" vertical="center" wrapText="1"/>
    </xf>
    <xf numFmtId="0" fontId="32" fillId="0" borderId="1" xfId="5" applyFont="1" applyBorder="1" applyAlignment="1">
      <alignment horizontal="center" vertical="center" wrapText="1" shrinkToFit="1"/>
    </xf>
    <xf numFmtId="0" fontId="2" fillId="0" borderId="1" xfId="5" applyFont="1" applyBorder="1" applyAlignment="1" applyProtection="1">
      <alignment horizontal="center" vertical="center" wrapText="1"/>
      <protection hidden="1"/>
    </xf>
    <xf numFmtId="1" fontId="32" fillId="0" borderId="1" xfId="5" applyNumberFormat="1" applyFont="1" applyBorder="1" applyAlignment="1">
      <alignment horizontal="center" vertical="center" wrapText="1"/>
    </xf>
    <xf numFmtId="0" fontId="44" fillId="0" borderId="1" xfId="0" applyFont="1" applyBorder="1" applyAlignment="1">
      <alignment horizontal="justify" vertical="center" wrapText="1"/>
    </xf>
    <xf numFmtId="0" fontId="49" fillId="0" borderId="1" xfId="0" applyFont="1" applyBorder="1" applyAlignment="1">
      <alignment horizontal="justify" vertical="center" wrapText="1"/>
    </xf>
    <xf numFmtId="0" fontId="1" fillId="0" borderId="3" xfId="0" applyFont="1" applyBorder="1" applyAlignment="1">
      <alignment vertical="center"/>
    </xf>
    <xf numFmtId="0" fontId="1" fillId="0" borderId="1" xfId="0" applyFont="1" applyBorder="1" applyAlignment="1">
      <alignment vertical="center"/>
    </xf>
    <xf numFmtId="0" fontId="72" fillId="0" borderId="2" xfId="0" applyFont="1" applyBorder="1" applyAlignment="1">
      <alignment horizontal="center" vertical="center" wrapText="1"/>
    </xf>
    <xf numFmtId="0" fontId="72" fillId="0" borderId="17" xfId="0" applyFont="1" applyBorder="1" applyAlignment="1">
      <alignment horizontal="center" vertical="center" wrapText="1"/>
    </xf>
    <xf numFmtId="0" fontId="7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1" xfId="0" applyFont="1" applyBorder="1" applyAlignment="1">
      <alignment vertical="center"/>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0" fontId="1" fillId="0" borderId="1" xfId="0" applyFont="1" applyBorder="1" applyAlignment="1">
      <alignment horizontal="justify" vertical="top" wrapText="1"/>
    </xf>
    <xf numFmtId="0" fontId="9" fillId="0" borderId="1" xfId="0" applyFont="1" applyBorder="1" applyAlignment="1">
      <alignment horizontal="center" vertical="center" wrapText="1"/>
    </xf>
    <xf numFmtId="0" fontId="73" fillId="0" borderId="2" xfId="0" applyFont="1" applyBorder="1" applyAlignment="1">
      <alignment horizontal="center" vertical="top" wrapText="1"/>
    </xf>
    <xf numFmtId="0" fontId="73" fillId="0" borderId="3" xfId="0" applyFont="1" applyBorder="1" applyAlignment="1">
      <alignment horizontal="center" vertical="top" wrapText="1"/>
    </xf>
    <xf numFmtId="0" fontId="2" fillId="0" borderId="1" xfId="0" applyFont="1" applyBorder="1" applyAlignment="1">
      <alignment horizontal="justify" vertical="center" wrapText="1"/>
    </xf>
    <xf numFmtId="0" fontId="73" fillId="0" borderId="2" xfId="0" applyFont="1" applyBorder="1" applyAlignment="1">
      <alignment horizontal="center" vertical="center" wrapText="1"/>
    </xf>
    <xf numFmtId="0" fontId="73" fillId="0" borderId="3" xfId="0" applyFont="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applyAlignment="1" applyProtection="1">
      <alignment horizontal="center" vertical="center" wrapText="1"/>
      <protection hidden="1"/>
    </xf>
    <xf numFmtId="0" fontId="10" fillId="0" borderId="1" xfId="0" applyFont="1" applyBorder="1" applyAlignment="1">
      <alignment horizontal="center" vertical="center" wrapText="1"/>
    </xf>
    <xf numFmtId="0" fontId="1" fillId="0" borderId="1" xfId="0" applyFont="1" applyBorder="1" applyAlignment="1">
      <alignment vertical="top"/>
    </xf>
    <xf numFmtId="0" fontId="11" fillId="0" borderId="1" xfId="0" applyFont="1" applyBorder="1" applyAlignment="1">
      <alignment horizontal="left" vertical="center" wrapText="1"/>
    </xf>
    <xf numFmtId="0" fontId="21" fillId="0" borderId="33" xfId="3" applyFont="1" applyBorder="1" applyAlignment="1" applyProtection="1">
      <alignment horizontal="left" vertical="center" wrapText="1"/>
    </xf>
    <xf numFmtId="0" fontId="21" fillId="0" borderId="34" xfId="3" applyFont="1" applyBorder="1" applyAlignment="1" applyProtection="1">
      <alignment horizontal="left" vertical="center" wrapText="1"/>
    </xf>
    <xf numFmtId="0" fontId="21" fillId="0" borderId="35" xfId="3" applyFont="1" applyBorder="1" applyAlignment="1" applyProtection="1">
      <alignment horizontal="left" vertical="center" wrapText="1"/>
    </xf>
    <xf numFmtId="0" fontId="18" fillId="0" borderId="9" xfId="0" applyFont="1" applyBorder="1" applyAlignment="1">
      <alignment wrapText="1"/>
    </xf>
    <xf numFmtId="0" fontId="18" fillId="0" borderId="68" xfId="0" applyFont="1" applyBorder="1" applyAlignment="1">
      <alignment wrapText="1"/>
    </xf>
    <xf numFmtId="0" fontId="48" fillId="0" borderId="2" xfId="8" applyFont="1" applyBorder="1" applyAlignment="1">
      <alignment horizontal="center" vertical="top" wrapText="1"/>
    </xf>
    <xf numFmtId="0" fontId="48" fillId="0" borderId="17" xfId="8" applyFont="1" applyBorder="1" applyAlignment="1">
      <alignment horizontal="center" vertical="top" wrapText="1"/>
    </xf>
    <xf numFmtId="0" fontId="48" fillId="0" borderId="3" xfId="8" applyFont="1" applyBorder="1" applyAlignment="1">
      <alignment horizontal="center" vertical="top" wrapText="1"/>
    </xf>
    <xf numFmtId="0" fontId="48" fillId="0" borderId="38" xfId="8" applyFont="1" applyBorder="1" applyAlignment="1">
      <alignment horizontal="center" vertical="center" wrapText="1"/>
    </xf>
    <xf numFmtId="0" fontId="48" fillId="0" borderId="41" xfId="8" applyFont="1" applyBorder="1" applyAlignment="1">
      <alignment horizontal="center" vertical="center" wrapText="1"/>
    </xf>
    <xf numFmtId="0" fontId="48" fillId="0" borderId="40" xfId="8" applyFont="1" applyBorder="1" applyAlignment="1">
      <alignment horizontal="center" vertical="center" wrapText="1"/>
    </xf>
    <xf numFmtId="0" fontId="41" fillId="0" borderId="11" xfId="8" applyFont="1" applyBorder="1" applyAlignment="1">
      <alignment horizontal="left" vertical="center" wrapText="1"/>
    </xf>
    <xf numFmtId="0" fontId="41" fillId="0" borderId="10" xfId="8" applyFont="1" applyBorder="1" applyAlignment="1">
      <alignment horizontal="left" vertical="center" wrapText="1"/>
    </xf>
    <xf numFmtId="2" fontId="21" fillId="0" borderId="39" xfId="3" applyNumberFormat="1" applyFont="1" applyBorder="1" applyAlignment="1" applyProtection="1">
      <alignment horizontal="center" vertical="center" wrapText="1"/>
    </xf>
    <xf numFmtId="0" fontId="48" fillId="0" borderId="38" xfId="8" applyFont="1" applyBorder="1" applyAlignment="1">
      <alignment horizontal="center" vertical="top" wrapText="1"/>
    </xf>
    <xf numFmtId="0" fontId="48" fillId="0" borderId="41" xfId="8" applyFont="1" applyBorder="1" applyAlignment="1">
      <alignment horizontal="center" vertical="top" wrapText="1"/>
    </xf>
    <xf numFmtId="0" fontId="48" fillId="0" borderId="40" xfId="8" applyFont="1" applyBorder="1" applyAlignment="1">
      <alignment horizontal="center" vertical="top" wrapText="1"/>
    </xf>
    <xf numFmtId="0" fontId="48" fillId="0" borderId="39" xfId="8" applyFont="1" applyBorder="1" applyAlignment="1">
      <alignment horizontal="center" vertical="top" wrapText="1"/>
    </xf>
    <xf numFmtId="0" fontId="48" fillId="0" borderId="36" xfId="8" applyFont="1" applyBorder="1" applyAlignment="1">
      <alignment horizontal="center" vertical="top" wrapText="1"/>
    </xf>
    <xf numFmtId="0" fontId="48" fillId="0" borderId="43" xfId="8" applyFont="1" applyBorder="1" applyAlignment="1">
      <alignment horizontal="center" vertical="top" wrapText="1"/>
    </xf>
    <xf numFmtId="0" fontId="48" fillId="0" borderId="44" xfId="8" applyFont="1" applyBorder="1" applyAlignment="1">
      <alignment horizontal="center" vertical="top" wrapText="1"/>
    </xf>
    <xf numFmtId="0" fontId="16" fillId="0" borderId="2" xfId="0" applyFont="1" applyBorder="1" applyAlignment="1">
      <alignment horizontal="center" wrapText="1"/>
    </xf>
    <xf numFmtId="0" fontId="16" fillId="0" borderId="17" xfId="0" applyFont="1" applyBorder="1" applyAlignment="1">
      <alignment horizontal="center" wrapText="1"/>
    </xf>
    <xf numFmtId="0" fontId="16" fillId="0" borderId="3" xfId="0" applyFont="1" applyBorder="1" applyAlignment="1">
      <alignment horizontal="center" wrapText="1"/>
    </xf>
    <xf numFmtId="2" fontId="51" fillId="0" borderId="2" xfId="8" applyNumberFormat="1" applyFont="1" applyBorder="1" applyAlignment="1">
      <alignment horizontal="center" vertical="top" wrapText="1"/>
    </xf>
    <xf numFmtId="2" fontId="51" fillId="0" borderId="3" xfId="8" applyNumberFormat="1" applyFont="1" applyBorder="1" applyAlignment="1">
      <alignment horizontal="center" vertical="top" wrapText="1"/>
    </xf>
    <xf numFmtId="0" fontId="48" fillId="0" borderId="11" xfId="8" applyFont="1" applyBorder="1" applyAlignment="1">
      <alignment horizontal="left" vertical="center" wrapText="1"/>
    </xf>
    <xf numFmtId="0" fontId="48" fillId="0" borderId="10" xfId="8" applyFont="1" applyBorder="1" applyAlignment="1">
      <alignment horizontal="left" vertical="center" wrapText="1"/>
    </xf>
    <xf numFmtId="0" fontId="103" fillId="0" borderId="0" xfId="0" applyFont="1" applyAlignment="1">
      <alignment horizontal="center" wrapText="1"/>
    </xf>
    <xf numFmtId="0" fontId="0" fillId="0" borderId="0" xfId="0" applyAlignment="1">
      <alignment horizontal="center" wrapText="1"/>
    </xf>
    <xf numFmtId="0" fontId="74" fillId="0" borderId="2" xfId="0" applyFont="1" applyBorder="1" applyAlignment="1">
      <alignment horizontal="center" vertical="center" wrapText="1"/>
    </xf>
    <xf numFmtId="0" fontId="74" fillId="0" borderId="17" xfId="0" applyFont="1" applyBorder="1" applyAlignment="1">
      <alignment horizontal="center" vertical="center" wrapText="1"/>
    </xf>
    <xf numFmtId="0" fontId="74" fillId="0" borderId="3" xfId="0" applyFont="1" applyBorder="1" applyAlignment="1">
      <alignment horizontal="center" vertical="center" wrapText="1"/>
    </xf>
    <xf numFmtId="0" fontId="103" fillId="0" borderId="61" xfId="0" applyFont="1" applyBorder="1" applyAlignment="1">
      <alignment horizontal="center" wrapText="1"/>
    </xf>
    <xf numFmtId="0" fontId="0" fillId="0" borderId="28" xfId="0"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103" fillId="4" borderId="0" xfId="0" applyFont="1" applyFill="1" applyAlignment="1">
      <alignment horizontal="center" vertical="top" wrapText="1"/>
    </xf>
    <xf numFmtId="0" fontId="90" fillId="4" borderId="70" xfId="0" applyFont="1" applyFill="1" applyBorder="1" applyAlignment="1">
      <alignment horizontal="right" vertical="top" wrapText="1"/>
    </xf>
    <xf numFmtId="0" fontId="90" fillId="4" borderId="71" xfId="0" applyFont="1" applyFill="1" applyBorder="1" applyAlignment="1">
      <alignment horizontal="right" vertical="top" wrapText="1"/>
    </xf>
    <xf numFmtId="0" fontId="90" fillId="4" borderId="72" xfId="0" applyFont="1" applyFill="1" applyBorder="1" applyAlignment="1">
      <alignment horizontal="right" vertical="top" wrapText="1"/>
    </xf>
    <xf numFmtId="0" fontId="102" fillId="4" borderId="1" xfId="0" applyFont="1" applyFill="1" applyBorder="1" applyAlignment="1">
      <alignment horizontal="center" vertical="center" wrapText="1"/>
    </xf>
    <xf numFmtId="0" fontId="91" fillId="7" borderId="62" xfId="0" applyFont="1" applyFill="1" applyBorder="1" applyAlignment="1">
      <alignment horizontal="center"/>
    </xf>
    <xf numFmtId="0" fontId="91" fillId="7" borderId="63" xfId="0" applyFont="1" applyFill="1" applyBorder="1" applyAlignment="1">
      <alignment horizontal="center"/>
    </xf>
    <xf numFmtId="0" fontId="91" fillId="7" borderId="64" xfId="0" applyFont="1" applyFill="1" applyBorder="1" applyAlignment="1">
      <alignment horizontal="center"/>
    </xf>
    <xf numFmtId="0" fontId="27" fillId="0" borderId="56" xfId="0" applyFont="1" applyBorder="1"/>
    <xf numFmtId="0" fontId="27" fillId="0" borderId="57" xfId="0" applyFont="1" applyBorder="1"/>
    <xf numFmtId="0" fontId="28" fillId="0" borderId="7" xfId="0" applyFont="1" applyBorder="1" applyAlignment="1">
      <alignment horizontal="left" vertical="center"/>
    </xf>
    <xf numFmtId="0" fontId="28" fillId="0" borderId="30" xfId="0" applyFont="1" applyBorder="1" applyAlignment="1">
      <alignment horizontal="left" vertical="center"/>
    </xf>
    <xf numFmtId="0" fontId="28" fillId="0" borderId="7" xfId="0" applyFont="1" applyBorder="1" applyAlignment="1">
      <alignment vertical="center"/>
    </xf>
    <xf numFmtId="0" fontId="28" fillId="0" borderId="59" xfId="0" applyFont="1" applyBorder="1" applyAlignment="1">
      <alignment vertical="center"/>
    </xf>
    <xf numFmtId="0" fontId="28" fillId="0" borderId="37" xfId="0" applyFont="1" applyBorder="1" applyAlignment="1">
      <alignment horizontal="center" vertical="center"/>
    </xf>
    <xf numFmtId="0" fontId="28" fillId="0" borderId="60" xfId="0" applyFont="1" applyBorder="1" applyAlignment="1">
      <alignment horizontal="center" vertical="center"/>
    </xf>
    <xf numFmtId="0" fontId="28" fillId="0" borderId="42" xfId="0" applyFont="1" applyBorder="1" applyAlignment="1">
      <alignment horizontal="center" vertical="center"/>
    </xf>
    <xf numFmtId="0" fontId="28" fillId="0" borderId="48" xfId="0" applyFont="1" applyBorder="1" applyAlignment="1">
      <alignment horizontal="center" vertical="center"/>
    </xf>
    <xf numFmtId="0" fontId="28" fillId="0" borderId="52" xfId="0" applyFont="1" applyBorder="1" applyAlignment="1">
      <alignment horizontal="center" vertical="center"/>
    </xf>
    <xf numFmtId="0" fontId="28" fillId="0" borderId="12" xfId="0" applyFont="1" applyBorder="1"/>
    <xf numFmtId="0" fontId="28" fillId="0" borderId="10" xfId="0" applyFont="1" applyBorder="1"/>
    <xf numFmtId="0" fontId="28" fillId="0" borderId="58" xfId="0" applyFont="1" applyBorder="1"/>
    <xf numFmtId="0" fontId="28" fillId="0" borderId="32" xfId="0" applyFont="1" applyBorder="1" applyAlignment="1">
      <alignment horizontal="center" vertical="center"/>
    </xf>
    <xf numFmtId="0" fontId="28" fillId="0" borderId="39" xfId="0" applyFont="1" applyBorder="1"/>
    <xf numFmtId="0" fontId="28" fillId="0" borderId="39" xfId="0" applyFont="1" applyBorder="1" applyAlignment="1">
      <alignment horizontal="center" vertical="center"/>
    </xf>
    <xf numFmtId="0" fontId="28" fillId="0" borderId="1" xfId="0" applyFont="1" applyBorder="1" applyAlignment="1">
      <alignment horizontal="center" vertical="center"/>
    </xf>
    <xf numFmtId="0" fontId="28" fillId="0" borderId="66" xfId="0" applyFont="1" applyBorder="1" applyAlignment="1">
      <alignment horizontal="center" vertical="center"/>
    </xf>
    <xf numFmtId="0" fontId="28" fillId="0" borderId="7" xfId="0" applyFont="1" applyBorder="1"/>
    <xf numFmtId="0" fontId="28" fillId="0" borderId="30" xfId="0" applyFont="1" applyBorder="1"/>
    <xf numFmtId="0" fontId="28" fillId="0" borderId="67" xfId="0" applyFont="1" applyBorder="1" applyAlignment="1">
      <alignment horizontal="center" vertical="center"/>
    </xf>
    <xf numFmtId="0" fontId="28" fillId="0" borderId="7" xfId="0" applyFont="1" applyBorder="1" applyAlignment="1">
      <alignment horizontal="center" vertical="center"/>
    </xf>
    <xf numFmtId="0" fontId="89" fillId="8" borderId="0" xfId="0" applyFont="1" applyFill="1"/>
    <xf numFmtId="0" fontId="89" fillId="8" borderId="7" xfId="0" applyFont="1" applyFill="1" applyBorder="1"/>
    <xf numFmtId="0" fontId="28" fillId="0" borderId="40" xfId="0" applyFont="1" applyBorder="1" applyAlignment="1">
      <alignment horizontal="left" vertical="center"/>
    </xf>
    <xf numFmtId="0" fontId="89" fillId="0" borderId="39" xfId="0" applyFont="1" applyBorder="1" applyAlignment="1">
      <alignment horizontal="right" vertical="center"/>
    </xf>
    <xf numFmtId="9" fontId="66" fillId="3" borderId="1" xfId="11" applyFont="1" applyFill="1" applyBorder="1" applyAlignment="1">
      <alignment horizontal="center" vertical="center"/>
    </xf>
    <xf numFmtId="9" fontId="66" fillId="3" borderId="17" xfId="11" applyFont="1" applyFill="1" applyBorder="1" applyAlignment="1">
      <alignment horizontal="center" vertical="center"/>
    </xf>
    <xf numFmtId="9" fontId="34" fillId="3" borderId="1" xfId="11" applyFont="1" applyFill="1" applyBorder="1" applyAlignment="1">
      <alignment horizontal="center" vertical="center"/>
    </xf>
    <xf numFmtId="9" fontId="66" fillId="3" borderId="0" xfId="11" applyFont="1" applyFill="1" applyAlignment="1">
      <alignment horizontal="center" vertical="center"/>
    </xf>
    <xf numFmtId="9" fontId="66" fillId="3" borderId="10" xfId="11" applyFont="1" applyFill="1" applyBorder="1" applyAlignment="1">
      <alignment horizontal="center" vertical="center"/>
    </xf>
    <xf numFmtId="9" fontId="66" fillId="3" borderId="11" xfId="11" applyFont="1" applyFill="1" applyBorder="1" applyAlignment="1">
      <alignment horizontal="center" vertical="center"/>
    </xf>
    <xf numFmtId="0" fontId="67" fillId="4" borderId="11" xfId="9" applyFont="1" applyFill="1" applyBorder="1" applyAlignment="1">
      <alignment horizontal="center" vertical="center"/>
    </xf>
    <xf numFmtId="9" fontId="66" fillId="4" borderId="1" xfId="9" applyNumberFormat="1" applyFont="1" applyFill="1" applyBorder="1" applyAlignment="1">
      <alignment horizontal="center" vertical="center"/>
    </xf>
    <xf numFmtId="0" fontId="66" fillId="4" borderId="11" xfId="9" applyFont="1" applyFill="1" applyBorder="1" applyAlignment="1">
      <alignment horizontal="center" vertical="center"/>
    </xf>
    <xf numFmtId="0" fontId="7" fillId="4" borderId="1" xfId="5" applyFont="1" applyFill="1" applyBorder="1"/>
    <xf numFmtId="0" fontId="6" fillId="4" borderId="1" xfId="5" applyFill="1" applyBorder="1"/>
    <xf numFmtId="0" fontId="7" fillId="4" borderId="0" xfId="5" applyFont="1" applyFill="1"/>
    <xf numFmtId="0" fontId="6" fillId="4" borderId="0" xfId="5" applyFill="1"/>
    <xf numFmtId="0" fontId="6" fillId="4" borderId="0" xfId="5" applyFill="1" applyAlignment="1">
      <alignment horizontal="left" wrapText="1"/>
    </xf>
    <xf numFmtId="9" fontId="34" fillId="3" borderId="1" xfId="11" applyFont="1" applyFill="1" applyBorder="1" applyAlignment="1">
      <alignment horizontal="center" vertical="center" wrapText="1"/>
    </xf>
    <xf numFmtId="9" fontId="34" fillId="3" borderId="1" xfId="11" applyFont="1" applyFill="1" applyBorder="1" applyAlignment="1">
      <alignment horizontal="left" vertical="center" wrapText="1"/>
    </xf>
    <xf numFmtId="9" fontId="34" fillId="3" borderId="10" xfId="11" applyFont="1" applyFill="1" applyBorder="1" applyAlignment="1">
      <alignment vertical="center" wrapText="1"/>
    </xf>
    <xf numFmtId="9" fontId="34" fillId="3" borderId="17" xfId="11" applyFont="1" applyFill="1" applyBorder="1" applyAlignment="1">
      <alignment horizontal="center" vertical="center" wrapText="1"/>
    </xf>
    <xf numFmtId="9" fontId="34" fillId="3" borderId="2" xfId="11" applyFont="1" applyFill="1" applyBorder="1" applyAlignment="1">
      <alignment horizontal="left" vertical="center" wrapText="1"/>
    </xf>
    <xf numFmtId="9" fontId="34" fillId="3" borderId="66" xfId="11" applyFont="1" applyFill="1" applyBorder="1" applyAlignment="1">
      <alignment horizontal="left" vertical="center" wrapText="1"/>
    </xf>
  </cellXfs>
  <cellStyles count="12">
    <cellStyle name="Comma 2" xfId="1" xr:uid="{6F5C4FF5-261E-495F-A06B-FF288EAEE7E3}"/>
    <cellStyle name="Currency 2" xfId="2" xr:uid="{68F8B88E-B5E9-48C3-BDCF-877E22FD24E4}"/>
    <cellStyle name="Excel Built-in Normal" xfId="3" xr:uid="{B76508A8-C844-4FF8-A69D-7CD75C19328C}"/>
    <cellStyle name="Excel Built-in Normal 1" xfId="4" xr:uid="{EB479A75-461A-4A95-A9E6-DBE600A4223B}"/>
    <cellStyle name="Normal" xfId="0" builtinId="0"/>
    <cellStyle name="Normal 2" xfId="5" xr:uid="{5DF5CE75-8C29-4F26-A866-B80B01EC0BFB}"/>
    <cellStyle name="Normal 3" xfId="6" xr:uid="{DFA5F876-2D46-43CA-B88E-EAD184C63170}"/>
    <cellStyle name="Normal 4" xfId="7" xr:uid="{C3CFEC73-8437-4DBB-869B-8408A17232A4}"/>
    <cellStyle name="Normal 5" xfId="8" xr:uid="{4EB1C302-7D90-4389-B029-4794A57FC323}"/>
    <cellStyle name="Normal 5 2" xfId="9" xr:uid="{63280CBF-A9F6-412C-B62B-ED38C5A86897}"/>
    <cellStyle name="Normal_Entertainment Form" xfId="10" xr:uid="{BCD7C04E-8F63-4043-B287-866075349F67}"/>
    <cellStyle name="Percent" xfId="1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IVIL\D\ENGG-CIVIL\ENGG%20CIVIL\7%20PROJECTS\63%20Magarwada%20Daman\PEB%20Store%20Shed\Steel%20Framed%20Building%20Daman%20BOQ.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in2k8\Common\CIVIL\D\ENGG-CIVIL\ENGG%20CIVIL\7%20PROJECTS\90%20Radhnesda\2.0%20Residential%20Quarters\Final%20BOQ%20Rachanesda%20Qtrs%20SRM%20Bidding%20For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rakesh.gupta\Downloads\RecoveredExternalLink"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3a"/>
      <sheetName val="Sch3b"/>
      <sheetName val="Sch3c"/>
      <sheetName val="Sch3d"/>
      <sheetName val="Sch4"/>
      <sheetName val="Sch5"/>
      <sheetName val="Bid Form 2nd Envelo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
      <sheetName val="Names of Bidder"/>
      <sheetName val="Sch-3A DSR civil Qtr"/>
      <sheetName val="Sch-3B Non-Sch civil Qtr"/>
      <sheetName val="Sch - 3C Qtr Elect Sch"/>
      <sheetName val="Sch - 3D Qtr Elect NS"/>
      <sheetName val="Sch - 3E CC Elect Sch"/>
      <sheetName val="Sch-3F CC Elect NS"/>
      <sheetName val="Sch-5 Taxes and duties"/>
      <sheetName val="Sch-6 GRAND SUMMARY"/>
      <sheetName val="Sheet7"/>
      <sheetName val="Bid Form "/>
      <sheetName val="Sheet5"/>
    </sheetNames>
    <sheetDataSet>
      <sheetData sheetId="0" refreshError="1"/>
      <sheetData sheetId="1" refreshError="1">
        <row r="9">
          <cell r="C9" t="str">
            <v>…….. …… ………. ……….</v>
          </cell>
        </row>
        <row r="10">
          <cell r="C10" t="str">
            <v>…….. …… ………. ……….</v>
          </cell>
        </row>
        <row r="11">
          <cell r="C11" t="str">
            <v>…….. …… ……….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ir case and common area"/>
      <sheetName val="B3 Qtr "/>
      <sheetName val="B2 QTR "/>
      <sheetName val="B1 qtr"/>
      <sheetName val="Summary"/>
      <sheetName val="ESTIMATE BOQ  "/>
      <sheetName val="Rate Calculation for Non SCH"/>
      <sheetName val="Sch-3A PART-A (Sch-Civil)"/>
      <sheetName val="Sch-3B PART-A (NS-Civil)"/>
      <sheetName val="Qty Calculation"/>
      <sheetName val="Sch5 Taxes"/>
      <sheetName val="Sch6 Summary"/>
      <sheetName val="Granite door frame"/>
      <sheetName val="MASTERSch-3A PART-A (Sch-Civil)"/>
      <sheetName val="QTY TYPE B1 BLOCK 1"/>
      <sheetName val="QTY TYPE-B1 BLOCK 2"/>
      <sheetName val="TYPE-B2"/>
      <sheetName val="TYPE-B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1">
          <cell r="I21" t="str">
            <v>Earth work in excavation by mechanical means (Hydraulic excavator)/ manual means over areas (exceeding 30 cm in depth, 1.5 m in width as well as 10 sqm on plan) including getting out and disposal of excavated earth lead upto 50 m and lift upto 1.5 m, as d</v>
          </cell>
        </row>
        <row r="110">
          <cell r="I110" t="str">
            <v>Providing and fixing ISI marked flush door shutters conforming to IS : 2202 (Part I) decorative type, core of block board construction with frame of 1st class hard wood and well matched teak 3 ply veneering with vertical grains or cross bands and face ven</v>
          </cell>
        </row>
        <row r="217">
          <cell r="I217" t="str">
            <v>Providing and fixing PTMT urinal cock of approved quality and colour</v>
          </cell>
        </row>
        <row r="218">
          <cell r="I218" t="str">
            <v>17.76.1 15 mm nominal bore, 80 mm long, 42 mm high and 30mm wide with BSP female threads weighing not less than 48
gms</v>
          </cell>
        </row>
        <row r="248">
          <cell r="I248" t="str">
            <v>32 mm nominal dia Pipes</v>
          </cell>
        </row>
        <row r="249">
          <cell r="I249" t="str">
            <v>40 mm nominal dia Pipes</v>
          </cell>
        </row>
        <row r="250">
          <cell r="I250" t="str">
            <v xml:space="preserve">Providing and fixing Chlorinated Polyvinyl Chloride (CPVC) pipes, having thermal stability for hot &amp; cold water supply, including all CPVC plain &amp; brass threaded fittings, i/c fixing the pipe with clamps at 1.00 m spacing. This includes jointing of pipes </v>
          </cell>
        </row>
        <row r="253">
          <cell r="I253" t="str">
            <v>20 mm nominal outer dia Pipes</v>
          </cell>
        </row>
        <row r="260">
          <cell r="I260" t="str">
            <v>32 mm nominal bore.</v>
          </cell>
        </row>
        <row r="285">
          <cell r="I285" t="str">
            <v>Providing and fixing PTMT bib cock of approved quality and colour</v>
          </cell>
        </row>
        <row r="288">
          <cell r="I288" t="str">
            <v>Providing and fixing PTMT stop cock of approved quality and colour</v>
          </cell>
        </row>
        <row r="292">
          <cell r="I292" t="str">
            <v>Providing and fixing PTMT pillar cock of approved quality and colour.</v>
          </cell>
        </row>
        <row r="293">
          <cell r="I293" t="str">
            <v>15 mm nominal bore, 125 mm long foam flow, weighing
not less than 120 gms</v>
          </cell>
        </row>
        <row r="313">
          <cell r="I313" t="str">
            <v>Providing and fixing aluminium work for doors, windows, ventilators and partitions with extruded built up standard tubular sections/appropriate Z sections and other sections of approved make conforming to IS: 733 and IS: 1285, fixing with dash fasteners o</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9B863-CC3F-442F-A069-B2EE8E5187FD}">
  <sheetPr>
    <pageSetUpPr fitToPage="1"/>
  </sheetPr>
  <dimension ref="A1:W613"/>
  <sheetViews>
    <sheetView view="pageBreakPreview" topLeftCell="A443" zoomScale="79" zoomScaleNormal="98" zoomScaleSheetLayoutView="100" workbookViewId="0">
      <selection activeCell="V447" sqref="V447"/>
    </sheetView>
  </sheetViews>
  <sheetFormatPr defaultColWidth="9.140625" defaultRowHeight="15"/>
  <cols>
    <col min="1" max="1" width="9.140625" style="45" customWidth="1"/>
    <col min="2" max="2" width="14.28515625" style="45" customWidth="1"/>
    <col min="3" max="3" width="12.42578125" style="45" customWidth="1"/>
    <col min="4" max="4" width="10" style="45" customWidth="1"/>
    <col min="5" max="5" width="12.5703125" style="45" customWidth="1"/>
    <col min="6" max="6" width="7.7109375" style="45" customWidth="1"/>
    <col min="7" max="7" width="7.5703125" style="45" customWidth="1"/>
    <col min="8" max="8" width="12.5703125" style="45" customWidth="1"/>
    <col min="9" max="9" width="59.140625" style="45" customWidth="1"/>
    <col min="10" max="10" width="8.7109375" style="45" customWidth="1"/>
    <col min="11" max="11" width="10.85546875" style="45" customWidth="1"/>
    <col min="12" max="12" width="10.5703125" style="45" customWidth="1"/>
    <col min="13" max="13" width="12.28515625" style="339" customWidth="1"/>
    <col min="14" max="14" width="11.85546875" style="45" customWidth="1"/>
    <col min="15" max="15" width="14.42578125" style="45" customWidth="1"/>
    <col min="16" max="16" width="17.140625" style="337" customWidth="1"/>
    <col min="17" max="17" width="18.5703125" style="45" customWidth="1"/>
    <col min="18" max="18" width="17.28515625" style="45" customWidth="1"/>
    <col min="19" max="19" width="19.85546875" style="45" customWidth="1"/>
    <col min="20" max="20" width="12.42578125" style="45" bestFit="1" customWidth="1"/>
    <col min="21" max="22" width="9.140625" style="45"/>
    <col min="23" max="23" width="19.85546875" style="45" customWidth="1"/>
    <col min="24" max="16384" width="9.140625" style="45"/>
  </cols>
  <sheetData>
    <row r="1" spans="1:19" ht="15" customHeight="1">
      <c r="A1" s="1150" t="s">
        <v>0</v>
      </c>
      <c r="B1" s="1150"/>
      <c r="C1" s="1150"/>
      <c r="D1" s="1150"/>
      <c r="E1" s="1150"/>
      <c r="F1" s="1150"/>
      <c r="G1" s="1150"/>
      <c r="H1" s="1150"/>
      <c r="I1" s="1150"/>
      <c r="J1" s="1150"/>
      <c r="K1" s="1150"/>
      <c r="L1" s="1150"/>
      <c r="M1" s="1150"/>
      <c r="N1" s="1150"/>
      <c r="O1" s="1150"/>
      <c r="P1" s="1150"/>
      <c r="Q1" s="1150"/>
      <c r="R1" s="1150"/>
      <c r="S1" s="1150"/>
    </row>
    <row r="2" spans="1:19" ht="15" customHeight="1">
      <c r="A2" s="1151" t="s">
        <v>1</v>
      </c>
      <c r="B2" s="1151"/>
      <c r="C2" s="1151"/>
      <c r="D2" s="1151"/>
      <c r="E2" s="1151"/>
      <c r="F2" s="1151"/>
      <c r="G2" s="1151"/>
      <c r="H2" s="1151"/>
      <c r="I2" s="1151"/>
      <c r="J2" s="1151"/>
      <c r="K2" s="1151"/>
      <c r="L2" s="1151"/>
      <c r="M2" s="1151"/>
      <c r="N2" s="1151"/>
      <c r="O2" s="1151"/>
      <c r="P2" s="1151"/>
      <c r="Q2" s="1151"/>
      <c r="R2" s="1151"/>
      <c r="S2" s="1151"/>
    </row>
    <row r="3" spans="1:19" ht="15" customHeight="1">
      <c r="A3" s="1151" t="s">
        <v>2</v>
      </c>
      <c r="B3" s="1151"/>
      <c r="C3" s="1151"/>
      <c r="D3" s="1151"/>
      <c r="E3" s="1151"/>
      <c r="F3" s="1151"/>
      <c r="G3" s="1151"/>
      <c r="H3" s="1151"/>
      <c r="I3" s="1151"/>
      <c r="J3" s="1151"/>
      <c r="K3" s="1151"/>
      <c r="L3" s="1151"/>
      <c r="M3" s="1151"/>
      <c r="N3" s="1151"/>
      <c r="O3" s="1151"/>
      <c r="P3" s="1151"/>
      <c r="Q3" s="1151"/>
      <c r="R3" s="1151"/>
      <c r="S3" s="1151"/>
    </row>
    <row r="4" spans="1:19" ht="17.25" customHeight="1">
      <c r="A4" s="1152" t="s">
        <v>3</v>
      </c>
      <c r="B4" s="1152"/>
      <c r="C4" s="1152"/>
      <c r="D4" s="1152"/>
      <c r="E4" s="1152"/>
      <c r="F4" s="1152"/>
      <c r="G4" s="1152"/>
      <c r="H4" s="1152"/>
      <c r="I4" s="1152"/>
      <c r="J4" s="1152"/>
      <c r="K4" s="1152"/>
      <c r="L4" s="1152"/>
      <c r="M4" s="1152"/>
      <c r="N4" s="1152"/>
      <c r="O4" s="1152"/>
      <c r="P4" s="1152"/>
      <c r="Q4" s="1152"/>
      <c r="R4" s="1152"/>
      <c r="S4" s="1152"/>
    </row>
    <row r="5" spans="1:19" ht="15" customHeight="1">
      <c r="A5" s="1153" t="s">
        <v>4</v>
      </c>
      <c r="B5" s="1153"/>
      <c r="C5" s="1153"/>
      <c r="D5" s="1153"/>
      <c r="E5" s="1153"/>
      <c r="F5" s="1153"/>
      <c r="G5" s="1153"/>
      <c r="H5" s="1153"/>
      <c r="I5" s="1153"/>
      <c r="J5" s="1153"/>
      <c r="K5" s="1153"/>
      <c r="L5" s="1153"/>
      <c r="M5" s="1153"/>
      <c r="N5" s="1153"/>
      <c r="O5" s="1153"/>
      <c r="P5" s="1153"/>
      <c r="Q5" s="1153"/>
      <c r="R5" s="1153"/>
      <c r="S5" s="1153"/>
    </row>
    <row r="6" spans="1:19" ht="15" customHeight="1">
      <c r="A6" s="1153"/>
      <c r="B6" s="1153"/>
      <c r="C6" s="1153"/>
      <c r="D6" s="1153"/>
      <c r="E6" s="1153" t="s">
        <v>5</v>
      </c>
      <c r="F6" s="1153"/>
      <c r="G6" s="1153"/>
      <c r="H6" s="1153"/>
      <c r="I6" s="1153"/>
      <c r="J6" s="1153"/>
      <c r="K6" s="1153"/>
      <c r="L6" s="1153"/>
      <c r="M6" s="1153"/>
      <c r="N6" s="1153"/>
      <c r="O6" s="1154"/>
      <c r="P6" s="1154"/>
      <c r="Q6" s="1154"/>
      <c r="R6" s="1154"/>
      <c r="S6" s="403"/>
    </row>
    <row r="7" spans="1:19" customFormat="1">
      <c r="A7" s="404" t="s">
        <v>6</v>
      </c>
      <c r="B7" s="404"/>
      <c r="C7" s="404"/>
      <c r="D7" s="404"/>
      <c r="E7" s="1171"/>
      <c r="F7" s="1172"/>
      <c r="G7" s="1172"/>
      <c r="H7" s="1172"/>
      <c r="I7" s="1172"/>
      <c r="J7" s="1172"/>
      <c r="K7" s="1172"/>
      <c r="L7" s="1172"/>
      <c r="M7" s="1172"/>
      <c r="N7" s="1173"/>
      <c r="O7" s="1159" t="s">
        <v>7</v>
      </c>
      <c r="P7" s="1159"/>
      <c r="Q7" s="1159"/>
      <c r="R7" s="1159"/>
      <c r="S7" s="384"/>
    </row>
    <row r="8" spans="1:19" customFormat="1">
      <c r="A8" s="1160" t="s">
        <v>8</v>
      </c>
      <c r="B8" s="1160"/>
      <c r="C8" s="1160"/>
      <c r="D8" s="1160"/>
      <c r="E8" s="1174"/>
      <c r="F8" s="1175"/>
      <c r="G8" s="1175"/>
      <c r="H8" s="1175"/>
      <c r="I8" s="1175"/>
      <c r="J8" s="1175"/>
      <c r="K8" s="1175"/>
      <c r="L8" s="1175"/>
      <c r="M8" s="1175"/>
      <c r="N8" s="1176"/>
      <c r="O8" s="1160" t="s">
        <v>9</v>
      </c>
      <c r="P8" s="1160"/>
      <c r="Q8" s="1160"/>
      <c r="R8" s="1160"/>
      <c r="S8" s="384"/>
    </row>
    <row r="9" spans="1:19" customFormat="1">
      <c r="A9" s="1160" t="s">
        <v>10</v>
      </c>
      <c r="B9" s="1163"/>
      <c r="C9" s="1163"/>
      <c r="D9" s="1163"/>
      <c r="E9" s="1174"/>
      <c r="F9" s="1175"/>
      <c r="G9" s="1175"/>
      <c r="H9" s="1175"/>
      <c r="I9" s="1175"/>
      <c r="J9" s="1175"/>
      <c r="K9" s="1175"/>
      <c r="L9" s="1175"/>
      <c r="M9" s="1175"/>
      <c r="N9" s="1176"/>
      <c r="O9" s="1160" t="s">
        <v>11</v>
      </c>
      <c r="P9" s="1160"/>
      <c r="Q9" s="1160"/>
      <c r="R9" s="1160"/>
      <c r="S9" s="384"/>
    </row>
    <row r="10" spans="1:19" customFormat="1">
      <c r="A10" s="2"/>
      <c r="B10" s="2"/>
      <c r="C10" s="2"/>
      <c r="D10" s="3"/>
      <c r="E10" s="1174"/>
      <c r="F10" s="1175"/>
      <c r="G10" s="1175"/>
      <c r="H10" s="1175"/>
      <c r="I10" s="1175"/>
      <c r="J10" s="1175"/>
      <c r="K10" s="1175"/>
      <c r="L10" s="1175"/>
      <c r="M10" s="1175"/>
      <c r="N10" s="1176"/>
      <c r="O10" s="1160" t="s">
        <v>12</v>
      </c>
      <c r="P10" s="1160"/>
      <c r="Q10" s="1160"/>
      <c r="R10" s="1160"/>
      <c r="S10" s="384"/>
    </row>
    <row r="11" spans="1:19" customFormat="1">
      <c r="A11" s="2"/>
      <c r="B11" s="2"/>
      <c r="C11" s="2"/>
      <c r="D11" s="3"/>
      <c r="E11" s="1174"/>
      <c r="F11" s="1175"/>
      <c r="G11" s="1175"/>
      <c r="H11" s="1175"/>
      <c r="I11" s="1175"/>
      <c r="J11" s="1175"/>
      <c r="K11" s="1175"/>
      <c r="L11" s="1175"/>
      <c r="M11" s="1175"/>
      <c r="N11" s="1176"/>
      <c r="O11" s="1160" t="s">
        <v>13</v>
      </c>
      <c r="P11" s="1160"/>
      <c r="Q11" s="1160"/>
      <c r="R11" s="1160"/>
      <c r="S11" s="384"/>
    </row>
    <row r="12" spans="1:19" customFormat="1">
      <c r="A12" s="1177"/>
      <c r="B12" s="1178"/>
      <c r="C12" s="1178"/>
      <c r="D12" s="1178"/>
      <c r="E12" s="1178"/>
      <c r="F12" s="1178"/>
      <c r="G12" s="1178"/>
      <c r="H12" s="1178"/>
      <c r="I12" s="1178"/>
      <c r="J12" s="1178"/>
      <c r="K12" s="1178"/>
      <c r="L12" s="1178"/>
      <c r="M12" s="1178"/>
      <c r="N12" s="1179"/>
      <c r="O12" s="1160" t="s">
        <v>14</v>
      </c>
      <c r="P12" s="1160"/>
      <c r="Q12" s="1160"/>
      <c r="R12" s="1160"/>
      <c r="S12" s="384"/>
    </row>
    <row r="13" spans="1:19" customFormat="1" ht="34.15" customHeight="1">
      <c r="A13" s="1168" t="s">
        <v>15</v>
      </c>
      <c r="B13" s="1169"/>
      <c r="C13" s="1169"/>
      <c r="D13" s="1169"/>
      <c r="E13" s="1169"/>
      <c r="F13" s="1169"/>
      <c r="G13" s="1169"/>
      <c r="H13" s="1169"/>
      <c r="I13" s="1169"/>
      <c r="J13" s="1169"/>
      <c r="K13" s="1169"/>
      <c r="L13" s="1169"/>
      <c r="M13" s="1169"/>
      <c r="N13" s="1170"/>
      <c r="O13" s="145"/>
      <c r="S13" s="384"/>
    </row>
    <row r="14" spans="1:19">
      <c r="A14" s="386"/>
      <c r="B14" s="387"/>
      <c r="C14" s="388"/>
      <c r="D14" s="40"/>
      <c r="E14" s="386"/>
      <c r="F14" s="387"/>
      <c r="G14" s="388"/>
      <c r="H14" s="387"/>
      <c r="I14" s="388"/>
      <c r="J14" s="389"/>
      <c r="K14" s="390"/>
      <c r="L14" s="391"/>
      <c r="M14" s="391"/>
      <c r="N14" s="391"/>
      <c r="O14" s="391"/>
      <c r="P14" s="391"/>
      <c r="Q14" s="392"/>
      <c r="R14" s="389"/>
      <c r="S14" s="386"/>
    </row>
    <row r="15" spans="1:19">
      <c r="A15" s="386"/>
      <c r="B15" s="387"/>
      <c r="C15" s="388"/>
      <c r="D15" s="40"/>
      <c r="E15" s="386"/>
      <c r="F15" s="387"/>
      <c r="G15" s="388"/>
      <c r="H15" s="387"/>
      <c r="I15" s="388"/>
      <c r="J15" s="389"/>
      <c r="K15" s="390"/>
      <c r="L15" s="391"/>
      <c r="M15" s="391"/>
      <c r="N15" s="391"/>
      <c r="O15" s="391"/>
      <c r="P15" s="391"/>
      <c r="Q15" s="392"/>
      <c r="R15" s="389"/>
      <c r="S15" s="386"/>
    </row>
    <row r="16" spans="1:19" ht="15" customHeight="1">
      <c r="A16" s="1120" t="s">
        <v>16</v>
      </c>
      <c r="B16" s="1120" t="s">
        <v>17</v>
      </c>
      <c r="C16" s="1120" t="s">
        <v>18</v>
      </c>
      <c r="D16" s="114" t="s">
        <v>19</v>
      </c>
      <c r="E16" s="1120" t="s">
        <v>20</v>
      </c>
      <c r="F16" s="1182" t="s">
        <v>21</v>
      </c>
      <c r="G16" s="1183"/>
      <c r="H16" s="1155" t="s">
        <v>22</v>
      </c>
      <c r="I16" s="1156"/>
      <c r="J16" s="1120" t="s">
        <v>23</v>
      </c>
      <c r="K16" s="1120" t="s">
        <v>24</v>
      </c>
      <c r="L16" s="1120" t="s">
        <v>25</v>
      </c>
      <c r="M16" s="1122" t="s">
        <v>26</v>
      </c>
      <c r="N16" s="1120" t="s">
        <v>27</v>
      </c>
      <c r="O16" s="1120" t="s">
        <v>28</v>
      </c>
      <c r="P16" s="1122" t="s">
        <v>29</v>
      </c>
      <c r="Q16" s="1120" t="s">
        <v>30</v>
      </c>
      <c r="R16" s="1120" t="s">
        <v>31</v>
      </c>
      <c r="S16" s="1120" t="s">
        <v>32</v>
      </c>
    </row>
    <row r="17" spans="1:23" ht="98.25" customHeight="1">
      <c r="A17" s="1121"/>
      <c r="B17" s="1121"/>
      <c r="C17" s="1121"/>
      <c r="D17" s="114" t="s">
        <v>33</v>
      </c>
      <c r="E17" s="1121"/>
      <c r="F17" s="1184"/>
      <c r="G17" s="1185"/>
      <c r="H17" s="1157"/>
      <c r="I17" s="1158"/>
      <c r="J17" s="1121"/>
      <c r="K17" s="1121"/>
      <c r="L17" s="1121"/>
      <c r="M17" s="1123"/>
      <c r="N17" s="1121"/>
      <c r="O17" s="1121"/>
      <c r="P17" s="1123"/>
      <c r="Q17" s="1121"/>
      <c r="R17" s="1121"/>
      <c r="S17" s="1121"/>
    </row>
    <row r="18" spans="1:23" s="8" customFormat="1" ht="18" customHeight="1">
      <c r="A18" s="5">
        <v>1</v>
      </c>
      <c r="B18" s="5">
        <v>2</v>
      </c>
      <c r="C18" s="5">
        <v>3</v>
      </c>
      <c r="D18" s="5">
        <v>4</v>
      </c>
      <c r="E18" s="5">
        <v>5</v>
      </c>
      <c r="F18" s="5">
        <v>6</v>
      </c>
      <c r="G18" s="5">
        <v>7</v>
      </c>
      <c r="H18" s="1166">
        <v>8</v>
      </c>
      <c r="I18" s="1167"/>
      <c r="J18" s="5">
        <v>9</v>
      </c>
      <c r="K18" s="5">
        <v>6</v>
      </c>
      <c r="L18" s="5"/>
      <c r="M18" s="114">
        <v>10</v>
      </c>
      <c r="N18" s="5">
        <v>11</v>
      </c>
      <c r="O18" s="5">
        <v>12</v>
      </c>
      <c r="P18" s="114">
        <v>13</v>
      </c>
      <c r="Q18" s="5" t="s">
        <v>34</v>
      </c>
      <c r="R18" s="5">
        <v>15</v>
      </c>
      <c r="S18" s="5">
        <v>16</v>
      </c>
    </row>
    <row r="19" spans="1:23" ht="29.45" customHeight="1">
      <c r="A19" s="32"/>
      <c r="B19" s="32"/>
      <c r="C19" s="32"/>
      <c r="D19" s="32"/>
      <c r="E19" s="10"/>
      <c r="F19" s="10"/>
      <c r="G19" s="10"/>
      <c r="H19" s="1164" t="s">
        <v>35</v>
      </c>
      <c r="I19" s="1165"/>
      <c r="J19" s="15"/>
      <c r="K19" s="15"/>
      <c r="L19" s="15"/>
      <c r="M19" s="405"/>
      <c r="N19" s="15"/>
      <c r="O19" s="15"/>
      <c r="P19" s="405"/>
      <c r="Q19" s="10"/>
      <c r="R19" s="10"/>
      <c r="S19" s="10"/>
    </row>
    <row r="20" spans="1:23" ht="34.15" customHeight="1">
      <c r="A20" s="1056" t="s">
        <v>36</v>
      </c>
      <c r="B20" s="1161" t="s">
        <v>37</v>
      </c>
      <c r="C20" s="1075" t="s">
        <v>38</v>
      </c>
      <c r="D20" s="1075" t="s">
        <v>39</v>
      </c>
      <c r="E20" s="1064"/>
      <c r="F20" s="1062">
        <f>IF(D20&gt;0,18%,0)</f>
        <v>0.18</v>
      </c>
      <c r="G20" s="1084"/>
      <c r="H20" s="32" t="s">
        <v>40</v>
      </c>
      <c r="I20" s="141" t="s">
        <v>41</v>
      </c>
      <c r="J20" s="1060" t="s">
        <v>42</v>
      </c>
      <c r="K20" s="1060">
        <f>'C Qtr Qty (Civil)'!J12</f>
        <v>297.47889625000016</v>
      </c>
      <c r="L20" s="1060">
        <f>'D Qtr Qty (Civil)'!J12</f>
        <v>139.093731875</v>
      </c>
      <c r="M20" s="1068">
        <f>+L20+K20</f>
        <v>436.57262812500016</v>
      </c>
      <c r="N20" s="1060">
        <v>217.55</v>
      </c>
      <c r="O20" s="1095">
        <v>0.18</v>
      </c>
      <c r="P20" s="1068">
        <f>+N20/(1+O20)</f>
        <v>184.36440677966104</v>
      </c>
      <c r="Q20" s="1060">
        <f>P20*M20</f>
        <v>80488.453600503213</v>
      </c>
      <c r="R20" s="1060">
        <f>IF(ISBLANK(G21),F20*Q20,G21*Q20)</f>
        <v>14487.921648090578</v>
      </c>
      <c r="S20" s="1060">
        <f>+R20+Q20</f>
        <v>94976.375248593788</v>
      </c>
      <c r="U20" s="500"/>
    </row>
    <row r="21" spans="1:23" ht="20.45" customHeight="1">
      <c r="A21" s="1057"/>
      <c r="B21" s="1162"/>
      <c r="C21" s="1076"/>
      <c r="D21" s="1076"/>
      <c r="E21" s="1065"/>
      <c r="F21" s="1063"/>
      <c r="G21" s="1085"/>
      <c r="H21" s="32" t="s">
        <v>43</v>
      </c>
      <c r="I21" s="141" t="s">
        <v>44</v>
      </c>
      <c r="J21" s="1061"/>
      <c r="K21" s="1061"/>
      <c r="L21" s="1061"/>
      <c r="M21" s="1069"/>
      <c r="N21" s="1061"/>
      <c r="O21" s="1096"/>
      <c r="P21" s="1069"/>
      <c r="Q21" s="1061"/>
      <c r="R21" s="1061"/>
      <c r="S21" s="1061"/>
      <c r="U21" s="499"/>
    </row>
    <row r="22" spans="1:23" ht="75">
      <c r="A22" s="1056" t="s">
        <v>45</v>
      </c>
      <c r="B22" s="1161" t="str">
        <f>B20</f>
        <v xml:space="preserve">400/220 kV Dehgam S/s </v>
      </c>
      <c r="C22" s="1075">
        <v>120000345</v>
      </c>
      <c r="D22" s="1075">
        <v>995433</v>
      </c>
      <c r="E22" s="1064"/>
      <c r="F22" s="1062">
        <f>IF(D22&gt;0,18%,0)</f>
        <v>0.18</v>
      </c>
      <c r="G22" s="1084"/>
      <c r="H22" s="32" t="s">
        <v>46</v>
      </c>
      <c r="I22" s="141" t="s">
        <v>47</v>
      </c>
      <c r="J22" s="1060" t="s">
        <v>42</v>
      </c>
      <c r="K22" s="1060">
        <f>'C Qtr Qty (Civil)'!J24</f>
        <v>996.59400000000005</v>
      </c>
      <c r="L22" s="1060">
        <f>'D Qtr Qty (Civil)'!J21</f>
        <v>418.85250000000002</v>
      </c>
      <c r="M22" s="1068">
        <f>+L22+K22</f>
        <v>1415.4465</v>
      </c>
      <c r="N22" s="1060">
        <v>177.5</v>
      </c>
      <c r="O22" s="1095">
        <v>0.18</v>
      </c>
      <c r="P22" s="1068">
        <f>+N22/(1+O22)</f>
        <v>150.42372881355934</v>
      </c>
      <c r="Q22" s="1060">
        <f>P22*M22</f>
        <v>212916.74046610171</v>
      </c>
      <c r="R22" s="1060">
        <f>IF(ISBLANK(G22),F22*Q22,G22*Q22)</f>
        <v>38325.013283898305</v>
      </c>
      <c r="S22" s="1060">
        <f>+R22+Q22</f>
        <v>251241.75375</v>
      </c>
      <c r="U22" s="499"/>
    </row>
    <row r="23" spans="1:23">
      <c r="A23" s="1057"/>
      <c r="B23" s="1162"/>
      <c r="C23" s="1076"/>
      <c r="D23" s="1076"/>
      <c r="E23" s="1065"/>
      <c r="F23" s="1063"/>
      <c r="G23" s="1085"/>
      <c r="H23" s="32" t="s">
        <v>48</v>
      </c>
      <c r="I23" s="141" t="s">
        <v>49</v>
      </c>
      <c r="J23" s="1061"/>
      <c r="K23" s="1061"/>
      <c r="L23" s="1061"/>
      <c r="M23" s="1069"/>
      <c r="N23" s="1061"/>
      <c r="O23" s="1096"/>
      <c r="P23" s="1069"/>
      <c r="Q23" s="1061"/>
      <c r="R23" s="1061"/>
      <c r="S23" s="1061"/>
      <c r="U23" s="499"/>
    </row>
    <row r="24" spans="1:23">
      <c r="A24" s="32"/>
      <c r="B24" s="297"/>
      <c r="C24" s="41"/>
      <c r="D24" s="41"/>
      <c r="E24" s="280"/>
      <c r="F24" s="130"/>
      <c r="G24" s="281"/>
      <c r="H24" s="32"/>
      <c r="I24" s="141"/>
      <c r="J24" s="94"/>
      <c r="K24" s="97"/>
      <c r="L24" s="97"/>
      <c r="M24" s="402"/>
      <c r="N24" s="94"/>
      <c r="O24" s="105"/>
      <c r="P24" s="131"/>
      <c r="Q24" s="94"/>
      <c r="R24" s="94"/>
      <c r="S24" s="94"/>
      <c r="U24" s="499"/>
    </row>
    <row r="25" spans="1:23" ht="105">
      <c r="A25" s="1056" t="s">
        <v>50</v>
      </c>
      <c r="B25" s="1161" t="s">
        <v>37</v>
      </c>
      <c r="C25" s="1075">
        <v>120000349</v>
      </c>
      <c r="D25" s="1075">
        <v>995433</v>
      </c>
      <c r="E25" s="1064"/>
      <c r="F25" s="1062">
        <f>IF(D25&gt;0,18%,0)</f>
        <v>0.18</v>
      </c>
      <c r="G25" s="1084"/>
      <c r="H25" s="32" t="s">
        <v>51</v>
      </c>
      <c r="I25" s="141" t="s">
        <v>52</v>
      </c>
      <c r="J25" s="1060" t="s">
        <v>42</v>
      </c>
      <c r="K25" s="1060">
        <f>'C Qtr Qty (Civil)'!J53</f>
        <v>54.464579999999984</v>
      </c>
      <c r="L25" s="1060">
        <f>'D Qtr Qty (Civil)'!J42</f>
        <v>128.34990000000002</v>
      </c>
      <c r="M25" s="1068">
        <f>+L25+K25</f>
        <v>182.81448</v>
      </c>
      <c r="N25" s="1060">
        <v>260.3</v>
      </c>
      <c r="O25" s="1095">
        <v>0.18</v>
      </c>
      <c r="P25" s="1068">
        <f>+N25/(1+O25)</f>
        <v>220.59322033898306</v>
      </c>
      <c r="Q25" s="1060">
        <f>P25*M25</f>
        <v>40327.634867796609</v>
      </c>
      <c r="R25" s="1060">
        <f>IF(ISBLANK(G25),F25*Q25,G25*Q25)</f>
        <v>7258.9742762033893</v>
      </c>
      <c r="S25" s="1060">
        <f>+R25+Q25</f>
        <v>47586.609144000002</v>
      </c>
      <c r="U25" s="499"/>
    </row>
    <row r="26" spans="1:23">
      <c r="A26" s="1057"/>
      <c r="B26" s="1162"/>
      <c r="C26" s="1076"/>
      <c r="D26" s="1076"/>
      <c r="E26" s="1065"/>
      <c r="F26" s="1063"/>
      <c r="G26" s="1085"/>
      <c r="H26" s="32" t="s">
        <v>53</v>
      </c>
      <c r="I26" s="141" t="s">
        <v>49</v>
      </c>
      <c r="J26" s="1061"/>
      <c r="K26" s="1061"/>
      <c r="L26" s="1061"/>
      <c r="M26" s="1069"/>
      <c r="N26" s="1061"/>
      <c r="O26" s="1096"/>
      <c r="P26" s="1069"/>
      <c r="Q26" s="1061"/>
      <c r="R26" s="1061"/>
      <c r="S26" s="1061"/>
      <c r="U26" s="499"/>
    </row>
    <row r="27" spans="1:23">
      <c r="A27" s="32"/>
      <c r="B27" s="293"/>
      <c r="C27" s="143"/>
      <c r="D27" s="143"/>
      <c r="E27" s="120"/>
      <c r="F27" s="121"/>
      <c r="G27" s="122"/>
      <c r="H27" s="117"/>
      <c r="I27" s="119" t="s">
        <v>54</v>
      </c>
      <c r="J27" s="94"/>
      <c r="K27" s="97"/>
      <c r="L27" s="97"/>
      <c r="M27" s="402"/>
      <c r="N27" s="94"/>
      <c r="O27" s="105"/>
      <c r="P27" s="131"/>
      <c r="Q27" s="94"/>
      <c r="R27" s="94"/>
      <c r="S27" s="94"/>
      <c r="U27" s="499"/>
    </row>
    <row r="28" spans="1:23" ht="120">
      <c r="A28" s="1056" t="s">
        <v>55</v>
      </c>
      <c r="B28" s="32"/>
      <c r="C28" s="41"/>
      <c r="D28" s="117"/>
      <c r="E28" s="117"/>
      <c r="F28" s="117"/>
      <c r="G28" s="117"/>
      <c r="H28" s="117" t="s">
        <v>56</v>
      </c>
      <c r="I28" s="119" t="s">
        <v>57</v>
      </c>
      <c r="J28" s="117"/>
      <c r="K28" s="94"/>
      <c r="L28" s="94"/>
      <c r="M28" s="131"/>
      <c r="N28" s="94"/>
      <c r="O28" s="105"/>
      <c r="P28" s="131"/>
      <c r="Q28" s="94"/>
      <c r="R28" s="94"/>
      <c r="S28" s="94"/>
      <c r="U28" s="499"/>
    </row>
    <row r="29" spans="1:23" ht="30">
      <c r="A29" s="1057"/>
      <c r="B29" s="32" t="s">
        <v>37</v>
      </c>
      <c r="C29" s="41">
        <v>120000354</v>
      </c>
      <c r="D29" s="41">
        <v>995433</v>
      </c>
      <c r="E29" s="124"/>
      <c r="F29" s="130">
        <f>IF(D29&gt;0,18%,0)</f>
        <v>0.18</v>
      </c>
      <c r="G29" s="129"/>
      <c r="H29" s="117" t="s">
        <v>58</v>
      </c>
      <c r="I29" s="119" t="s">
        <v>59</v>
      </c>
      <c r="J29" s="117" t="s">
        <v>60</v>
      </c>
      <c r="K29" s="94">
        <f>'C Qtr Qty (Civil)'!J58</f>
        <v>100</v>
      </c>
      <c r="L29" s="94">
        <f>'D Qtr Qty (Civil)'!J47</f>
        <v>30</v>
      </c>
      <c r="M29" s="131">
        <f>+L29+K29</f>
        <v>130</v>
      </c>
      <c r="N29" s="94">
        <v>352.15</v>
      </c>
      <c r="O29" s="105">
        <v>0.18</v>
      </c>
      <c r="P29" s="131">
        <f>+N29/(1+O29)</f>
        <v>298.43220338983048</v>
      </c>
      <c r="Q29" s="94">
        <f>P29*M29</f>
        <v>38796.186440677964</v>
      </c>
      <c r="R29" s="94">
        <f>IF(ISBLANK(G29),F29*Q29,G29*Q29)</f>
        <v>6983.3135593220331</v>
      </c>
      <c r="S29" s="94">
        <f>+R29+Q29</f>
        <v>45779.5</v>
      </c>
      <c r="U29" s="499"/>
    </row>
    <row r="30" spans="1:23" ht="77.45" customHeight="1">
      <c r="A30" s="32" t="s">
        <v>61</v>
      </c>
      <c r="B30" s="32" t="s">
        <v>37</v>
      </c>
      <c r="C30" s="41">
        <v>120000391</v>
      </c>
      <c r="D30" s="41">
        <v>995433</v>
      </c>
      <c r="E30" s="124"/>
      <c r="F30" s="130">
        <f>IF(D30&gt;0,18%,0)</f>
        <v>0.18</v>
      </c>
      <c r="G30" s="129"/>
      <c r="H30" s="117" t="s">
        <v>62</v>
      </c>
      <c r="I30" s="119" t="s">
        <v>63</v>
      </c>
      <c r="J30" s="117" t="s">
        <v>42</v>
      </c>
      <c r="K30" s="94">
        <f>'C Qtr Qty (Civil)'!J66</f>
        <v>753.57968374999996</v>
      </c>
      <c r="L30" s="94">
        <f>'D Qtr Qty (Civil)'!J56</f>
        <v>408.10866812500001</v>
      </c>
      <c r="M30" s="131">
        <f>+L30+K30</f>
        <v>1161.6883518750001</v>
      </c>
      <c r="N30" s="94">
        <v>196</v>
      </c>
      <c r="O30" s="105">
        <v>0.18</v>
      </c>
      <c r="P30" s="131">
        <f>+N30/(1+O30)</f>
        <v>166.10169491525426</v>
      </c>
      <c r="Q30" s="94">
        <f>P30*M30</f>
        <v>192958.40420974579</v>
      </c>
      <c r="R30" s="94">
        <f>IF(ISBLANK(G30),F30*Q30,G30*Q30)</f>
        <v>34732.512757754237</v>
      </c>
      <c r="S30" s="94">
        <f>+R30+Q30</f>
        <v>227690.91696750003</v>
      </c>
      <c r="U30" s="499"/>
    </row>
    <row r="31" spans="1:23" s="382" customFormat="1" ht="30">
      <c r="A31" s="1056" t="s">
        <v>64</v>
      </c>
      <c r="B31" s="1056" t="s">
        <v>37</v>
      </c>
      <c r="C31" s="1142">
        <v>120000392</v>
      </c>
      <c r="D31" s="1142">
        <v>995433</v>
      </c>
      <c r="E31" s="1180"/>
      <c r="F31" s="1148">
        <f>IF(D31&gt;0,18%,0)</f>
        <v>0.18</v>
      </c>
      <c r="G31" s="1144"/>
      <c r="H31" s="117">
        <v>2.2599999999999998</v>
      </c>
      <c r="I31" s="119" t="s">
        <v>65</v>
      </c>
      <c r="J31" s="1127" t="s">
        <v>42</v>
      </c>
      <c r="K31" s="1127">
        <f>'C Qtr Qty (Civil)'!J70</f>
        <v>498.29700000000003</v>
      </c>
      <c r="L31" s="1127">
        <f>'D Qtr Qty (Civil)'!J60</f>
        <v>209.42625000000001</v>
      </c>
      <c r="M31" s="1129">
        <f>SUM(K31:L32)</f>
        <v>707.72325000000001</v>
      </c>
      <c r="N31" s="1060">
        <v>126.8</v>
      </c>
      <c r="O31" s="1125">
        <v>0.18</v>
      </c>
      <c r="P31" s="1129">
        <f>+N31/(1+O31)</f>
        <v>107.45762711864407</v>
      </c>
      <c r="Q31" s="1127">
        <f>P31*M31</f>
        <v>76050.261101694923</v>
      </c>
      <c r="R31" s="1127">
        <f>IF(ISBLANK(G31),F31*Q31,G31*Q31)</f>
        <v>13689.046998305086</v>
      </c>
      <c r="S31" s="1127">
        <f>+R31+Q31</f>
        <v>89739.308100000009</v>
      </c>
      <c r="T31" s="45"/>
      <c r="U31" s="499"/>
      <c r="W31" s="45"/>
    </row>
    <row r="32" spans="1:23" s="382" customFormat="1">
      <c r="A32" s="1057"/>
      <c r="B32" s="1057"/>
      <c r="C32" s="1143"/>
      <c r="D32" s="1143"/>
      <c r="E32" s="1181"/>
      <c r="F32" s="1149"/>
      <c r="G32" s="1145"/>
      <c r="H32" s="117" t="s">
        <v>66</v>
      </c>
      <c r="I32" s="119" t="s">
        <v>67</v>
      </c>
      <c r="J32" s="1128"/>
      <c r="K32" s="1128"/>
      <c r="L32" s="1128"/>
      <c r="M32" s="1130"/>
      <c r="N32" s="1061"/>
      <c r="O32" s="1126"/>
      <c r="P32" s="1130"/>
      <c r="Q32" s="1128"/>
      <c r="R32" s="1128"/>
      <c r="S32" s="1128"/>
      <c r="T32" s="45"/>
      <c r="U32" s="499"/>
      <c r="W32" s="45"/>
    </row>
    <row r="33" spans="1:21" ht="52.5" customHeight="1">
      <c r="A33" s="101" t="s">
        <v>68</v>
      </c>
      <c r="B33" s="80" t="s">
        <v>37</v>
      </c>
      <c r="C33" s="1075">
        <v>120000394</v>
      </c>
      <c r="D33" s="1075">
        <v>995433</v>
      </c>
      <c r="E33" s="1064"/>
      <c r="F33" s="1062">
        <f>IF(D33&gt;0,18%,0)</f>
        <v>0.18</v>
      </c>
      <c r="G33" s="1084"/>
      <c r="H33" s="493" t="s">
        <v>69</v>
      </c>
      <c r="I33" s="92" t="s">
        <v>70</v>
      </c>
      <c r="J33" s="786" t="s">
        <v>42</v>
      </c>
      <c r="K33" s="95">
        <f>'C Qtr Qty (Civil)'!J73</f>
        <v>82.8</v>
      </c>
      <c r="L33" s="95">
        <f>'D Qtr Qty (Civil)'!J63</f>
        <v>63.3</v>
      </c>
      <c r="M33" s="400">
        <f>L33+K33</f>
        <v>146.1</v>
      </c>
      <c r="N33" s="95">
        <v>2123.75</v>
      </c>
      <c r="O33" s="98">
        <v>0.18</v>
      </c>
      <c r="P33" s="400">
        <f>+N33/(1+O33)</f>
        <v>1799.7881355932204</v>
      </c>
      <c r="Q33" s="95">
        <f>P33*M33</f>
        <v>262949.04661016952</v>
      </c>
      <c r="R33" s="95">
        <f>IF(ISBLANK(G33),F33*Q33,G33*Q33)</f>
        <v>47330.828389830509</v>
      </c>
      <c r="S33" s="95">
        <f>+R33+Q33</f>
        <v>310279.875</v>
      </c>
      <c r="U33" s="499"/>
    </row>
    <row r="34" spans="1:21" ht="21" customHeight="1">
      <c r="A34" s="787"/>
      <c r="B34" s="787"/>
      <c r="C34" s="1141"/>
      <c r="D34" s="1141"/>
      <c r="E34" s="1135"/>
      <c r="F34" s="1187"/>
      <c r="G34" s="1186"/>
      <c r="H34" s="788"/>
      <c r="I34" s="794"/>
      <c r="J34" s="789"/>
      <c r="K34" s="789"/>
      <c r="L34" s="789"/>
      <c r="M34" s="790"/>
      <c r="N34" s="789"/>
      <c r="O34" s="791"/>
      <c r="P34" s="790"/>
      <c r="Q34" s="789"/>
      <c r="R34" s="789"/>
      <c r="S34" s="789"/>
      <c r="U34" s="499"/>
    </row>
    <row r="35" spans="1:21">
      <c r="A35" s="1099" t="s">
        <v>71</v>
      </c>
      <c r="B35" s="1099" t="s">
        <v>37</v>
      </c>
      <c r="C35" s="1080"/>
      <c r="D35" s="1080"/>
      <c r="E35" s="1102"/>
      <c r="F35" s="1101">
        <f>IF(D35&gt;0,18%,0)</f>
        <v>0</v>
      </c>
      <c r="G35" s="1111"/>
      <c r="H35" s="1119" t="s">
        <v>72</v>
      </c>
      <c r="I35" s="1118" t="s">
        <v>73</v>
      </c>
      <c r="J35" s="1124"/>
      <c r="K35" s="1124"/>
      <c r="L35" s="96"/>
      <c r="M35" s="1103"/>
      <c r="N35" s="1124"/>
      <c r="O35" s="1107"/>
      <c r="P35" s="1103"/>
      <c r="Q35" s="1124"/>
      <c r="R35" s="1124"/>
      <c r="S35" s="1124"/>
      <c r="U35" s="499"/>
    </row>
    <row r="36" spans="1:21" ht="40.5" customHeight="1">
      <c r="A36" s="1099"/>
      <c r="B36" s="1057"/>
      <c r="C36" s="1076"/>
      <c r="D36" s="1076"/>
      <c r="E36" s="1065"/>
      <c r="F36" s="1063"/>
      <c r="G36" s="1085"/>
      <c r="H36" s="1119"/>
      <c r="I36" s="1118"/>
      <c r="J36" s="1061"/>
      <c r="K36" s="1061"/>
      <c r="L36" s="97"/>
      <c r="M36" s="1069"/>
      <c r="N36" s="1061"/>
      <c r="O36" s="1096"/>
      <c r="P36" s="1069"/>
      <c r="Q36" s="1061"/>
      <c r="R36" s="1061"/>
      <c r="S36" s="1061"/>
      <c r="U36" s="499"/>
    </row>
    <row r="37" spans="1:21" ht="36" customHeight="1">
      <c r="A37" s="1057"/>
      <c r="B37" s="32" t="s">
        <v>37</v>
      </c>
      <c r="C37" s="41">
        <v>120000442</v>
      </c>
      <c r="D37" s="41">
        <v>995454</v>
      </c>
      <c r="E37" s="124"/>
      <c r="F37" s="77">
        <v>0.18</v>
      </c>
      <c r="G37" s="129"/>
      <c r="H37" s="117" t="s">
        <v>74</v>
      </c>
      <c r="I37" s="119" t="s">
        <v>75</v>
      </c>
      <c r="J37" s="94" t="s">
        <v>42</v>
      </c>
      <c r="K37" s="94">
        <f>'C Qtr Qty (Civil)'!J113</f>
        <v>54.177346250000006</v>
      </c>
      <c r="L37" s="94">
        <f>'D Qtr Qty (Civil)'!J109</f>
        <v>37.940481875000003</v>
      </c>
      <c r="M37" s="131">
        <f>SUM(K37:L37)</f>
        <v>92.117828125000017</v>
      </c>
      <c r="N37" s="94">
        <v>6812</v>
      </c>
      <c r="O37" s="105">
        <v>0.18</v>
      </c>
      <c r="P37" s="131">
        <f>+N37/(1+O37)</f>
        <v>5772.8813559322034</v>
      </c>
      <c r="Q37" s="94">
        <f>P37*M37</f>
        <v>531785.29253177973</v>
      </c>
      <c r="R37" s="94">
        <f>IF(ISBLANK(G37),F37*Q37,G37*Q37)</f>
        <v>95721.352655720344</v>
      </c>
      <c r="S37" s="94">
        <f>+R37+Q37</f>
        <v>627506.64518750005</v>
      </c>
      <c r="U37" s="499"/>
    </row>
    <row r="38" spans="1:21" ht="105">
      <c r="A38" s="1056" t="s">
        <v>76</v>
      </c>
      <c r="B38" s="1056" t="s">
        <v>37</v>
      </c>
      <c r="C38" s="1075">
        <v>120000450</v>
      </c>
      <c r="D38" s="1075">
        <v>995454</v>
      </c>
      <c r="E38" s="1064"/>
      <c r="F38" s="1146">
        <v>0.18</v>
      </c>
      <c r="G38" s="1084"/>
      <c r="H38" s="117" t="s">
        <v>77</v>
      </c>
      <c r="I38" s="119" t="s">
        <v>78</v>
      </c>
      <c r="J38" s="1060" t="s">
        <v>42</v>
      </c>
      <c r="K38" s="1060">
        <f>'C Qtr Qty (Civil)'!J119</f>
        <v>5.1612000000000009</v>
      </c>
      <c r="L38" s="1060">
        <f>'D Qtr Qty (Civil)'!J115</f>
        <v>5</v>
      </c>
      <c r="M38" s="1068">
        <f>SUM(K38:L39)</f>
        <v>10.161200000000001</v>
      </c>
      <c r="N38" s="1060">
        <v>9895.2000000000007</v>
      </c>
      <c r="O38" s="1095">
        <v>0.18</v>
      </c>
      <c r="P38" s="1068">
        <f>+N38/(1+O38)</f>
        <v>8385.7627118644086</v>
      </c>
      <c r="Q38" s="1060">
        <f>P38*M38</f>
        <v>85209.412067796642</v>
      </c>
      <c r="R38" s="1060">
        <f>IF(ISBLANK(G38),F38*Q38,G38*Q38)</f>
        <v>15337.694172203395</v>
      </c>
      <c r="S38" s="1060">
        <f>+R38+Q38</f>
        <v>100547.10624000004</v>
      </c>
      <c r="U38" s="499"/>
    </row>
    <row r="39" spans="1:21" ht="30">
      <c r="A39" s="1057"/>
      <c r="B39" s="1057"/>
      <c r="C39" s="1076"/>
      <c r="D39" s="1076"/>
      <c r="E39" s="1065"/>
      <c r="F39" s="1147"/>
      <c r="G39" s="1085"/>
      <c r="H39" s="117" t="s">
        <v>79</v>
      </c>
      <c r="I39" s="119" t="s">
        <v>80</v>
      </c>
      <c r="J39" s="1061"/>
      <c r="K39" s="1061"/>
      <c r="L39" s="1061"/>
      <c r="M39" s="1069"/>
      <c r="N39" s="1061"/>
      <c r="O39" s="1096"/>
      <c r="P39" s="1069"/>
      <c r="Q39" s="1061"/>
      <c r="R39" s="1061"/>
      <c r="S39" s="1061"/>
      <c r="U39" s="499"/>
    </row>
    <row r="40" spans="1:21" ht="30">
      <c r="A40" s="1056" t="s">
        <v>81</v>
      </c>
      <c r="B40" s="1056" t="s">
        <v>37</v>
      </c>
      <c r="C40" s="1075">
        <v>120000456</v>
      </c>
      <c r="D40" s="1075">
        <v>995457</v>
      </c>
      <c r="E40" s="1064"/>
      <c r="F40" s="1146">
        <v>0.18</v>
      </c>
      <c r="G40" s="1084"/>
      <c r="H40" s="117" t="s">
        <v>82</v>
      </c>
      <c r="I40" s="119" t="s">
        <v>83</v>
      </c>
      <c r="J40" s="1060" t="s">
        <v>84</v>
      </c>
      <c r="K40" s="1060">
        <f>'C Qtr Qty (Civil)'!J156</f>
        <v>65.821399999999997</v>
      </c>
      <c r="L40" s="1060">
        <f>'D Qtr Qty (Civil)'!J127</f>
        <v>29.410000000000004</v>
      </c>
      <c r="M40" s="1068">
        <f>SUM(K40:L41)</f>
        <v>95.231400000000008</v>
      </c>
      <c r="N40" s="1060">
        <v>392.15</v>
      </c>
      <c r="O40" s="1095">
        <v>0.18</v>
      </c>
      <c r="P40" s="1068">
        <f>+N40/(1+O40)</f>
        <v>332.33050847457628</v>
      </c>
      <c r="Q40" s="1060">
        <f>P40*M40</f>
        <v>31648.299584745764</v>
      </c>
      <c r="R40" s="1060">
        <f>IF(ISBLANK(G40),F40*Q40,G40*Q40)</f>
        <v>5696.693925254237</v>
      </c>
      <c r="S40" s="1060">
        <f>+R40+Q40</f>
        <v>37344.99351</v>
      </c>
      <c r="U40" s="499"/>
    </row>
    <row r="41" spans="1:21" ht="21.75" customHeight="1">
      <c r="A41" s="1057"/>
      <c r="B41" s="1057"/>
      <c r="C41" s="1076"/>
      <c r="D41" s="1076"/>
      <c r="E41" s="1065"/>
      <c r="F41" s="1147"/>
      <c r="G41" s="1085"/>
      <c r="H41" s="117" t="s">
        <v>85</v>
      </c>
      <c r="I41" s="119" t="s">
        <v>86</v>
      </c>
      <c r="J41" s="1061" t="s">
        <v>87</v>
      </c>
      <c r="K41" s="1061"/>
      <c r="L41" s="1061"/>
      <c r="M41" s="1069"/>
      <c r="N41" s="1061"/>
      <c r="O41" s="1096"/>
      <c r="P41" s="1069"/>
      <c r="Q41" s="1061"/>
      <c r="R41" s="1061"/>
      <c r="S41" s="1061"/>
      <c r="U41" s="499"/>
    </row>
    <row r="42" spans="1:21" ht="49.5" customHeight="1">
      <c r="A42" s="32" t="s">
        <v>88</v>
      </c>
      <c r="B42" s="32" t="s">
        <v>37</v>
      </c>
      <c r="C42" s="41">
        <v>120000470</v>
      </c>
      <c r="D42" s="41">
        <v>995454</v>
      </c>
      <c r="E42" s="124"/>
      <c r="F42" s="130">
        <f>IF(D42&gt;0,18%,0)</f>
        <v>0.18</v>
      </c>
      <c r="G42" s="129"/>
      <c r="H42" s="117" t="s">
        <v>89</v>
      </c>
      <c r="I42" s="119" t="s">
        <v>90</v>
      </c>
      <c r="J42" s="31" t="s">
        <v>84</v>
      </c>
      <c r="K42" s="94">
        <f>'C Qtr Qty (Civil)'!J159</f>
        <v>16.802650000000003</v>
      </c>
      <c r="L42" s="94">
        <f>'D Qtr Qty (Civil)'!J130</f>
        <v>16.100000000000001</v>
      </c>
      <c r="M42" s="131">
        <f>SUM(K42:L42)</f>
        <v>32.902650000000008</v>
      </c>
      <c r="N42" s="94">
        <v>410.85</v>
      </c>
      <c r="O42" s="105">
        <v>0.18</v>
      </c>
      <c r="P42" s="131">
        <f>+N42/(1+O42)</f>
        <v>348.17796610169495</v>
      </c>
      <c r="Q42" s="94">
        <f>P42*M42</f>
        <v>11455.977756355936</v>
      </c>
      <c r="R42" s="94">
        <f>IF(ISBLANK(G42),F42*Q42,G42*Q42)</f>
        <v>2062.0759961440685</v>
      </c>
      <c r="S42" s="94">
        <f>+R42+Q42</f>
        <v>13518.053752500005</v>
      </c>
      <c r="U42" s="499"/>
    </row>
    <row r="43" spans="1:21">
      <c r="A43" s="32"/>
      <c r="B43" s="32"/>
      <c r="C43" s="41"/>
      <c r="D43" s="41"/>
      <c r="E43" s="41"/>
      <c r="F43" s="41"/>
      <c r="G43" s="41"/>
      <c r="H43" s="41"/>
      <c r="I43" s="119"/>
      <c r="J43" s="31"/>
      <c r="K43" s="94"/>
      <c r="L43" s="94"/>
      <c r="M43" s="131"/>
      <c r="N43" s="94"/>
      <c r="O43" s="105"/>
      <c r="P43" s="131"/>
      <c r="Q43" s="94"/>
      <c r="R43" s="94"/>
      <c r="S43" s="94"/>
      <c r="U43" s="499"/>
    </row>
    <row r="44" spans="1:21" ht="75">
      <c r="A44" s="32" t="s">
        <v>91</v>
      </c>
      <c r="B44" s="32" t="s">
        <v>37</v>
      </c>
      <c r="C44" s="41">
        <v>120000472</v>
      </c>
      <c r="D44" s="41">
        <v>995454</v>
      </c>
      <c r="E44" s="124"/>
      <c r="F44" s="130">
        <f t="shared" ref="F44:F50" si="0">IF(D44&gt;0,18%,0)</f>
        <v>0.18</v>
      </c>
      <c r="G44" s="129"/>
      <c r="H44" s="117" t="s">
        <v>92</v>
      </c>
      <c r="I44" s="119" t="s">
        <v>93</v>
      </c>
      <c r="J44" s="31" t="s">
        <v>94</v>
      </c>
      <c r="K44" s="94">
        <f>'C Qtr Qty (Civil)'!J161</f>
        <v>4.3014784000000015</v>
      </c>
      <c r="L44" s="94">
        <f>'D Qtr Qty (Civil)'!J132</f>
        <v>4.1215999999999999</v>
      </c>
      <c r="M44" s="131">
        <f>SUM(K44:L44)</f>
        <v>8.4230784000000014</v>
      </c>
      <c r="N44" s="94">
        <v>18.149999999999999</v>
      </c>
      <c r="O44" s="105">
        <v>0.18</v>
      </c>
      <c r="P44" s="131">
        <f>+N44/(1+O44)</f>
        <v>15.381355932203389</v>
      </c>
      <c r="Q44" s="94">
        <f>P44*M44</f>
        <v>129.55836691525425</v>
      </c>
      <c r="R44" s="94">
        <f>IF(ISBLANK(G44),F44*Q44,G44*Q44)</f>
        <v>23.320506044745766</v>
      </c>
      <c r="S44" s="94">
        <f>+R44+Q44</f>
        <v>152.87887296000002</v>
      </c>
      <c r="U44" s="499"/>
    </row>
    <row r="45" spans="1:21" ht="75">
      <c r="A45" s="32" t="s">
        <v>95</v>
      </c>
      <c r="B45" s="32" t="s">
        <v>37</v>
      </c>
      <c r="C45" s="41">
        <v>120000473</v>
      </c>
      <c r="D45" s="41">
        <v>995454</v>
      </c>
      <c r="E45" s="124"/>
      <c r="F45" s="130">
        <f t="shared" si="0"/>
        <v>0.18</v>
      </c>
      <c r="G45" s="129"/>
      <c r="H45" s="117" t="s">
        <v>96</v>
      </c>
      <c r="I45" s="119" t="s">
        <v>97</v>
      </c>
      <c r="J45" s="31" t="s">
        <v>84</v>
      </c>
      <c r="K45" s="94">
        <f>'C Qtr Qty (Civil)'!J163</f>
        <v>16.802650000000003</v>
      </c>
      <c r="L45" s="94">
        <f>'D Qtr Qty (Civil)'!J134</f>
        <v>16.100000000000001</v>
      </c>
      <c r="M45" s="131">
        <f>SUM(K45:L45)</f>
        <v>32.902650000000008</v>
      </c>
      <c r="N45" s="94">
        <v>146.15</v>
      </c>
      <c r="O45" s="105">
        <v>0.18</v>
      </c>
      <c r="P45" s="131">
        <f>+N45/(1+O45)</f>
        <v>123.85593220338984</v>
      </c>
      <c r="Q45" s="94">
        <f>P45*M45</f>
        <v>4075.1883877118657</v>
      </c>
      <c r="R45" s="94">
        <f>IF(ISBLANK(G45),F45*Q45,G45*Q45)</f>
        <v>733.53390978813582</v>
      </c>
      <c r="S45" s="94">
        <f>+R45+Q45</f>
        <v>4808.7222975000013</v>
      </c>
      <c r="U45" s="499"/>
    </row>
    <row r="46" spans="1:21" ht="90">
      <c r="A46" s="32" t="s">
        <v>98</v>
      </c>
      <c r="B46" s="32" t="s">
        <v>37</v>
      </c>
      <c r="C46" s="41">
        <v>120000477</v>
      </c>
      <c r="D46" s="41">
        <v>995454</v>
      </c>
      <c r="E46" s="124"/>
      <c r="F46" s="130">
        <f t="shared" si="0"/>
        <v>0.18</v>
      </c>
      <c r="G46" s="129"/>
      <c r="H46" s="117" t="s">
        <v>99</v>
      </c>
      <c r="I46" s="119" t="s">
        <v>100</v>
      </c>
      <c r="J46" s="31" t="s">
        <v>84</v>
      </c>
      <c r="K46" s="94">
        <f>'C Qtr Qty (Civil)'!J165</f>
        <v>62.099999999999994</v>
      </c>
      <c r="L46" s="94">
        <f>'D Qtr Qty (Civil)'!J136</f>
        <v>52.5</v>
      </c>
      <c r="M46" s="131">
        <f>SUM(K46:L46)</f>
        <v>114.6</v>
      </c>
      <c r="N46" s="94">
        <v>749.3</v>
      </c>
      <c r="O46" s="105">
        <v>0.18</v>
      </c>
      <c r="P46" s="131">
        <f>+N46/(1+O46)</f>
        <v>635</v>
      </c>
      <c r="Q46" s="94">
        <f>P46*M46</f>
        <v>72771</v>
      </c>
      <c r="R46" s="94">
        <f>IF(ISBLANK(G46),F46*Q46,G46*Q46)</f>
        <v>13098.779999999999</v>
      </c>
      <c r="S46" s="94">
        <f>+R46+Q46</f>
        <v>85869.78</v>
      </c>
      <c r="U46" s="499"/>
    </row>
    <row r="47" spans="1:21" ht="30">
      <c r="A47" s="31">
        <v>15</v>
      </c>
      <c r="B47" s="32" t="s">
        <v>37</v>
      </c>
      <c r="C47" s="32"/>
      <c r="D47" s="32"/>
      <c r="E47" s="32"/>
      <c r="F47" s="126">
        <f t="shared" si="0"/>
        <v>0</v>
      </c>
      <c r="G47" s="127"/>
      <c r="H47" s="32" t="s">
        <v>101</v>
      </c>
      <c r="I47" s="119" t="s">
        <v>102</v>
      </c>
      <c r="J47" s="31"/>
      <c r="K47" s="109"/>
      <c r="L47" s="109"/>
      <c r="M47" s="408"/>
      <c r="N47" s="131"/>
      <c r="O47" s="105"/>
      <c r="P47" s="131"/>
      <c r="Q47" s="94"/>
      <c r="R47" s="94"/>
      <c r="S47" s="94"/>
      <c r="U47" s="499"/>
    </row>
    <row r="48" spans="1:21" ht="30">
      <c r="A48" s="32" t="s">
        <v>103</v>
      </c>
      <c r="B48" s="32" t="s">
        <v>37</v>
      </c>
      <c r="C48" s="41">
        <v>120000499</v>
      </c>
      <c r="D48" s="41">
        <v>995457</v>
      </c>
      <c r="E48" s="124"/>
      <c r="F48" s="130">
        <f t="shared" si="0"/>
        <v>0.18</v>
      </c>
      <c r="G48" s="129"/>
      <c r="H48" s="32" t="s">
        <v>104</v>
      </c>
      <c r="I48" s="119" t="s">
        <v>105</v>
      </c>
      <c r="J48" s="31" t="s">
        <v>84</v>
      </c>
      <c r="K48" s="94">
        <f>'C Qtr Qty (Civil)'!J191</f>
        <v>325.81000000000006</v>
      </c>
      <c r="L48" s="94">
        <f>'D Qtr Qty (Civil)'!J154</f>
        <v>168.9</v>
      </c>
      <c r="M48" s="131">
        <f>SUM(K48:L48)</f>
        <v>494.71000000000004</v>
      </c>
      <c r="N48" s="131">
        <v>392.15</v>
      </c>
      <c r="O48" s="105">
        <v>0.18</v>
      </c>
      <c r="P48" s="131">
        <f>+N48/(1+O48)</f>
        <v>332.33050847457628</v>
      </c>
      <c r="Q48" s="94">
        <f>P48*M48</f>
        <v>164407.22584745765</v>
      </c>
      <c r="R48" s="94">
        <f>IF(ISBLANK(G48),F48*Q48,G48*Q48)</f>
        <v>29593.300652542377</v>
      </c>
      <c r="S48" s="94">
        <f>+R48+Q48</f>
        <v>194000.52650000004</v>
      </c>
      <c r="U48" s="499"/>
    </row>
    <row r="49" spans="1:21" ht="30">
      <c r="A49" s="32" t="s">
        <v>106</v>
      </c>
      <c r="B49" s="32" t="s">
        <v>37</v>
      </c>
      <c r="C49" s="41">
        <v>120000500</v>
      </c>
      <c r="D49" s="41">
        <v>995457</v>
      </c>
      <c r="E49" s="124"/>
      <c r="F49" s="130">
        <f t="shared" si="0"/>
        <v>0.18</v>
      </c>
      <c r="G49" s="129"/>
      <c r="H49" s="32" t="s">
        <v>107</v>
      </c>
      <c r="I49" s="141" t="s">
        <v>108</v>
      </c>
      <c r="J49" s="31" t="s">
        <v>84</v>
      </c>
      <c r="K49" s="94">
        <f>'C Qtr Qty (Civil)'!J195</f>
        <v>93.600000000000009</v>
      </c>
      <c r="L49" s="94">
        <f>'D Qtr Qty (Civil)'!J158</f>
        <v>23.400000000000002</v>
      </c>
      <c r="M49" s="131">
        <f>SUM(K49:L49)</f>
        <v>117.00000000000001</v>
      </c>
      <c r="N49" s="131">
        <v>842.5</v>
      </c>
      <c r="O49" s="105">
        <v>0.18</v>
      </c>
      <c r="P49" s="131">
        <f>+N49/(1+O49)</f>
        <v>713.98305084745766</v>
      </c>
      <c r="Q49" s="94">
        <f>P49*M49</f>
        <v>83536.016949152559</v>
      </c>
      <c r="R49" s="94">
        <f>IF(ISBLANK(G49),F49*Q49,G49*Q49)</f>
        <v>15036.483050847461</v>
      </c>
      <c r="S49" s="94">
        <f>+R49+Q49</f>
        <v>98572.500000000015</v>
      </c>
      <c r="U49" s="499"/>
    </row>
    <row r="50" spans="1:21" ht="30">
      <c r="A50" s="32" t="s">
        <v>109</v>
      </c>
      <c r="B50" s="32" t="s">
        <v>37</v>
      </c>
      <c r="C50" s="41">
        <v>120000501</v>
      </c>
      <c r="D50" s="41">
        <v>995457</v>
      </c>
      <c r="E50" s="124"/>
      <c r="F50" s="130">
        <f t="shared" si="0"/>
        <v>0.18</v>
      </c>
      <c r="G50" s="129"/>
      <c r="H50" s="32" t="s">
        <v>110</v>
      </c>
      <c r="I50" s="141" t="s">
        <v>111</v>
      </c>
      <c r="J50" s="31" t="s">
        <v>84</v>
      </c>
      <c r="K50" s="94">
        <f>'C Qtr Qty (Civil)'!J214</f>
        <v>813.91634999999985</v>
      </c>
      <c r="L50" s="94">
        <f>'D Qtr Qty (Civil)'!J189</f>
        <v>209.67142499999997</v>
      </c>
      <c r="M50" s="131">
        <f>SUM(K50:L50)</f>
        <v>1023.5877749999999</v>
      </c>
      <c r="N50" s="497">
        <v>927.25</v>
      </c>
      <c r="O50" s="105">
        <v>0.18</v>
      </c>
      <c r="P50" s="131">
        <f>+N50/(1+O50)</f>
        <v>785.80508474576277</v>
      </c>
      <c r="Q50" s="94">
        <f>P50*M50</f>
        <v>804340.47827860166</v>
      </c>
      <c r="R50" s="94">
        <f>IF(ISBLANK(G50),F50*Q50,G50*Q50)</f>
        <v>144781.28609014829</v>
      </c>
      <c r="S50" s="94">
        <f>+R50+Q50</f>
        <v>949121.76436874992</v>
      </c>
      <c r="U50" s="499"/>
    </row>
    <row r="51" spans="1:21" ht="30">
      <c r="A51" s="32" t="s">
        <v>112</v>
      </c>
      <c r="B51" s="32" t="s">
        <v>37</v>
      </c>
      <c r="C51" s="41">
        <v>120000503</v>
      </c>
      <c r="D51" s="41">
        <v>995457</v>
      </c>
      <c r="E51" s="124"/>
      <c r="F51" s="130">
        <f t="shared" ref="F51:F59" si="1">IF(D51&gt;0,18%,0)</f>
        <v>0.18</v>
      </c>
      <c r="G51" s="129"/>
      <c r="H51" s="32" t="s">
        <v>113</v>
      </c>
      <c r="I51" s="119" t="s">
        <v>114</v>
      </c>
      <c r="J51" s="31" t="s">
        <v>84</v>
      </c>
      <c r="K51" s="94">
        <f>'C Qtr Qty (Civil)'!J265</f>
        <v>755.0326500000001</v>
      </c>
      <c r="L51" s="94">
        <f>'D Qtr Qty (Civil)'!J218</f>
        <v>332.17169999999999</v>
      </c>
      <c r="M51" s="131">
        <f t="shared" ref="M51:M59" si="2">SUM(K51:L51)</f>
        <v>1087.20435</v>
      </c>
      <c r="N51" s="131">
        <v>736.4</v>
      </c>
      <c r="O51" s="105">
        <v>0.18</v>
      </c>
      <c r="P51" s="131">
        <f t="shared" ref="P51:P59" si="3">+N51/(1+O51)</f>
        <v>624.06779661016947</v>
      </c>
      <c r="Q51" s="94">
        <f t="shared" ref="Q51:Q59" si="4">P51*M51</f>
        <v>678489.22316949151</v>
      </c>
      <c r="R51" s="94">
        <f t="shared" ref="R51:R59" si="5">IF(ISBLANK(G51),F51*Q51,G51*Q51)</f>
        <v>122128.06017050847</v>
      </c>
      <c r="S51" s="94">
        <f t="shared" ref="S51:S59" si="6">+R51+Q51</f>
        <v>800617.28333999997</v>
      </c>
      <c r="U51" s="499"/>
    </row>
    <row r="52" spans="1:21" ht="30">
      <c r="A52" s="32" t="s">
        <v>115</v>
      </c>
      <c r="B52" s="32" t="s">
        <v>37</v>
      </c>
      <c r="C52" s="41">
        <v>120000504</v>
      </c>
      <c r="D52" s="41">
        <v>995457</v>
      </c>
      <c r="E52" s="124"/>
      <c r="F52" s="130">
        <f t="shared" si="1"/>
        <v>0.18</v>
      </c>
      <c r="G52" s="129"/>
      <c r="H52" s="32" t="s">
        <v>116</v>
      </c>
      <c r="I52" s="119" t="s">
        <v>117</v>
      </c>
      <c r="J52" s="31" t="s">
        <v>84</v>
      </c>
      <c r="K52" s="94">
        <f>'C Qtr Qty (Civil)'!J271</f>
        <v>501.11999999999983</v>
      </c>
      <c r="L52" s="94">
        <f>'D Qtr Qty (Civil)'!J223</f>
        <v>126.09</v>
      </c>
      <c r="M52" s="131">
        <f t="shared" si="2"/>
        <v>627.20999999999981</v>
      </c>
      <c r="N52" s="497">
        <v>961.3</v>
      </c>
      <c r="O52" s="105">
        <v>0.18</v>
      </c>
      <c r="P52" s="131">
        <f t="shared" si="3"/>
        <v>814.66101694915255</v>
      </c>
      <c r="Q52" s="94">
        <f t="shared" si="4"/>
        <v>510963.53644067782</v>
      </c>
      <c r="R52" s="94">
        <f t="shared" si="5"/>
        <v>91973.436559321999</v>
      </c>
      <c r="S52" s="94">
        <f t="shared" si="6"/>
        <v>602936.97299999977</v>
      </c>
      <c r="U52" s="499"/>
    </row>
    <row r="53" spans="1:21" ht="30">
      <c r="A53" s="32" t="s">
        <v>118</v>
      </c>
      <c r="B53" s="32" t="s">
        <v>37</v>
      </c>
      <c r="C53" s="41">
        <v>120000505</v>
      </c>
      <c r="D53" s="41">
        <v>995457</v>
      </c>
      <c r="E53" s="124"/>
      <c r="F53" s="130">
        <f t="shared" si="1"/>
        <v>0.18</v>
      </c>
      <c r="G53" s="129"/>
      <c r="H53" s="32" t="s">
        <v>119</v>
      </c>
      <c r="I53" s="119" t="s">
        <v>120</v>
      </c>
      <c r="J53" s="31" t="s">
        <v>84</v>
      </c>
      <c r="K53" s="94">
        <f>'C Qtr Qty (Civil)'!J278</f>
        <v>28.364999999999998</v>
      </c>
      <c r="L53" s="94">
        <v>0</v>
      </c>
      <c r="M53" s="131">
        <f t="shared" si="2"/>
        <v>28.364999999999998</v>
      </c>
      <c r="N53" s="497">
        <v>764.95</v>
      </c>
      <c r="O53" s="105">
        <v>0.18</v>
      </c>
      <c r="P53" s="131">
        <f t="shared" si="3"/>
        <v>648.26271186440681</v>
      </c>
      <c r="Q53" s="94">
        <f t="shared" si="4"/>
        <v>18387.971822033898</v>
      </c>
      <c r="R53" s="94">
        <f t="shared" si="5"/>
        <v>3309.8349279661015</v>
      </c>
      <c r="S53" s="94">
        <f t="shared" si="6"/>
        <v>21697.80675</v>
      </c>
      <c r="U53" s="499"/>
    </row>
    <row r="54" spans="1:21" ht="30">
      <c r="A54" s="32" t="s">
        <v>121</v>
      </c>
      <c r="B54" s="32" t="s">
        <v>37</v>
      </c>
      <c r="C54" s="41">
        <v>120000511</v>
      </c>
      <c r="D54" s="41">
        <v>995457</v>
      </c>
      <c r="E54" s="124"/>
      <c r="F54" s="130">
        <f t="shared" si="1"/>
        <v>0.18</v>
      </c>
      <c r="G54" s="129"/>
      <c r="H54" s="32" t="s">
        <v>122</v>
      </c>
      <c r="I54" s="119" t="s">
        <v>123</v>
      </c>
      <c r="J54" s="31" t="s">
        <v>84</v>
      </c>
      <c r="K54" s="94">
        <f>'C Qtr Qty (Civil)'!J286</f>
        <v>93.577600000000004</v>
      </c>
      <c r="L54" s="94">
        <f>'D Qtr Qty (Civil)'!J233</f>
        <v>34.7776</v>
      </c>
      <c r="M54" s="131">
        <f t="shared" si="2"/>
        <v>128.3552</v>
      </c>
      <c r="N54" s="497">
        <v>1296.7</v>
      </c>
      <c r="O54" s="105">
        <v>0.18</v>
      </c>
      <c r="P54" s="131">
        <f t="shared" si="3"/>
        <v>1098.898305084746</v>
      </c>
      <c r="Q54" s="94">
        <f t="shared" si="4"/>
        <v>141049.31172881357</v>
      </c>
      <c r="R54" s="94">
        <f t="shared" si="5"/>
        <v>25388.876111186441</v>
      </c>
      <c r="S54" s="94">
        <f t="shared" si="6"/>
        <v>166438.18784</v>
      </c>
      <c r="U54" s="499"/>
    </row>
    <row r="55" spans="1:21" ht="45">
      <c r="A55" s="32" t="s">
        <v>124</v>
      </c>
      <c r="B55" s="32" t="s">
        <v>37</v>
      </c>
      <c r="C55" s="41">
        <v>120000513</v>
      </c>
      <c r="D55" s="41">
        <v>995457</v>
      </c>
      <c r="E55" s="124"/>
      <c r="F55" s="130">
        <f t="shared" si="1"/>
        <v>0.18</v>
      </c>
      <c r="G55" s="129"/>
      <c r="H55" s="32" t="s">
        <v>125</v>
      </c>
      <c r="I55" s="119" t="s">
        <v>126</v>
      </c>
      <c r="J55" s="31" t="s">
        <v>84</v>
      </c>
      <c r="K55" s="94">
        <f>'C Qtr Qty (Civil)'!J289</f>
        <v>17.43</v>
      </c>
      <c r="L55" s="94">
        <f>'D Qtr Qty (Civil)'!J235</f>
        <v>12.45</v>
      </c>
      <c r="M55" s="131">
        <f t="shared" si="2"/>
        <v>29.88</v>
      </c>
      <c r="N55" s="131">
        <v>392.15</v>
      </c>
      <c r="O55" s="105">
        <v>0.18</v>
      </c>
      <c r="P55" s="131">
        <f t="shared" si="3"/>
        <v>332.33050847457628</v>
      </c>
      <c r="Q55" s="94">
        <f t="shared" si="4"/>
        <v>9930.0355932203383</v>
      </c>
      <c r="R55" s="94">
        <f>IF(ISBLANK(G55),F55*Q55,G55*Q55)</f>
        <v>1787.4064067796608</v>
      </c>
      <c r="S55" s="94">
        <f t="shared" si="6"/>
        <v>11717.441999999999</v>
      </c>
      <c r="U55" s="499"/>
    </row>
    <row r="56" spans="1:21" ht="24" customHeight="1">
      <c r="A56" s="1056" t="s">
        <v>127</v>
      </c>
      <c r="B56" s="1056" t="s">
        <v>37</v>
      </c>
      <c r="C56" s="1075">
        <v>120000513</v>
      </c>
      <c r="D56" s="1075">
        <v>995457</v>
      </c>
      <c r="E56" s="1064"/>
      <c r="F56" s="1062">
        <f t="shared" ref="F56" si="7">IF(D56&gt;0,18%,0)</f>
        <v>0.18</v>
      </c>
      <c r="G56" s="1084"/>
      <c r="H56" s="1086" t="s">
        <v>128</v>
      </c>
      <c r="I56" s="156" t="s">
        <v>129</v>
      </c>
      <c r="J56" s="1136" t="s">
        <v>130</v>
      </c>
      <c r="K56" s="1060">
        <v>0</v>
      </c>
      <c r="L56" s="1060">
        <f>'D Qtr Qty (Civil)'!J238</f>
        <v>17.5</v>
      </c>
      <c r="M56" s="1060">
        <f>L56+K56</f>
        <v>17.5</v>
      </c>
      <c r="N56" s="1060">
        <v>208.55</v>
      </c>
      <c r="O56" s="1060">
        <v>0.18</v>
      </c>
      <c r="P56" s="1068">
        <f t="shared" si="3"/>
        <v>176.73728813559325</v>
      </c>
      <c r="Q56" s="1060">
        <f t="shared" ref="Q56:Q58" si="8">P56*M56</f>
        <v>3092.9025423728817</v>
      </c>
      <c r="R56" s="1060">
        <f>IF(ISBLANK(G56),F56*Q56,G56*Q56)</f>
        <v>556.72245762711873</v>
      </c>
      <c r="S56" s="1060">
        <f t="shared" ref="S56:S58" si="9">+R56+Q56</f>
        <v>3649.6250000000005</v>
      </c>
      <c r="U56" s="499"/>
    </row>
    <row r="57" spans="1:21">
      <c r="A57" s="1057"/>
      <c r="B57" s="1057"/>
      <c r="C57" s="1076"/>
      <c r="D57" s="1076"/>
      <c r="E57" s="1065"/>
      <c r="F57" s="1063"/>
      <c r="G57" s="1085"/>
      <c r="H57" s="1087"/>
      <c r="I57" s="156" t="s">
        <v>131</v>
      </c>
      <c r="J57" s="1137"/>
      <c r="K57" s="1061"/>
      <c r="L57" s="1061"/>
      <c r="M57" s="1061"/>
      <c r="N57" s="1061"/>
      <c r="O57" s="1061"/>
      <c r="P57" s="1069"/>
      <c r="Q57" s="1061"/>
      <c r="R57" s="1061"/>
      <c r="S57" s="1061"/>
      <c r="U57" s="499"/>
    </row>
    <row r="58" spans="1:21" ht="30">
      <c r="A58" s="102" t="s">
        <v>132</v>
      </c>
      <c r="B58" s="32" t="s">
        <v>37</v>
      </c>
      <c r="C58" s="41">
        <v>120000518</v>
      </c>
      <c r="D58" s="41">
        <v>995457</v>
      </c>
      <c r="E58" s="124"/>
      <c r="F58" s="130">
        <f t="shared" ref="F58" si="10">IF(D58&gt;0,18%,0)</f>
        <v>0.18</v>
      </c>
      <c r="G58" s="129"/>
      <c r="H58" s="157" t="s">
        <v>133</v>
      </c>
      <c r="I58" s="156" t="s">
        <v>134</v>
      </c>
      <c r="J58" s="155" t="s">
        <v>130</v>
      </c>
      <c r="K58" s="94">
        <v>0</v>
      </c>
      <c r="L58" s="94">
        <f>'D Qtr Qty (Civil)'!J240</f>
        <v>17.5</v>
      </c>
      <c r="M58" s="131">
        <f>L58+K58</f>
        <v>17.5</v>
      </c>
      <c r="N58" s="131">
        <v>856.8</v>
      </c>
      <c r="O58" s="105">
        <v>0.18</v>
      </c>
      <c r="P58" s="131">
        <f t="shared" si="3"/>
        <v>726.10169491525426</v>
      </c>
      <c r="Q58" s="94">
        <f t="shared" si="8"/>
        <v>12706.77966101695</v>
      </c>
      <c r="R58" s="94">
        <f t="shared" ref="R58" si="11">IF(ISBLANK(G58),F58*Q58,G58*Q58)</f>
        <v>2287.2203389830511</v>
      </c>
      <c r="S58" s="94">
        <f t="shared" si="9"/>
        <v>14994</v>
      </c>
      <c r="U58" s="499"/>
    </row>
    <row r="59" spans="1:21" ht="30">
      <c r="A59" s="32" t="s">
        <v>135</v>
      </c>
      <c r="B59" s="32" t="s">
        <v>37</v>
      </c>
      <c r="C59" s="41">
        <v>120000518</v>
      </c>
      <c r="D59" s="41">
        <v>995457</v>
      </c>
      <c r="E59" s="124"/>
      <c r="F59" s="130">
        <f t="shared" si="1"/>
        <v>0.18</v>
      </c>
      <c r="G59" s="129"/>
      <c r="H59" s="32" t="s">
        <v>136</v>
      </c>
      <c r="I59" s="119" t="s">
        <v>137</v>
      </c>
      <c r="J59" s="31" t="s">
        <v>84</v>
      </c>
      <c r="K59" s="94">
        <f>'C Qtr Qty (Civil)'!J298</f>
        <v>34.4</v>
      </c>
      <c r="L59" s="94">
        <f>'D Qtr Qty (Civil)'!J247</f>
        <v>45</v>
      </c>
      <c r="M59" s="131">
        <f t="shared" si="2"/>
        <v>79.400000000000006</v>
      </c>
      <c r="N59" s="131">
        <v>951.1</v>
      </c>
      <c r="O59" s="105">
        <v>0.18</v>
      </c>
      <c r="P59" s="131">
        <f t="shared" si="3"/>
        <v>806.01694915254245</v>
      </c>
      <c r="Q59" s="94">
        <f t="shared" si="4"/>
        <v>63997.745762711878</v>
      </c>
      <c r="R59" s="94">
        <f t="shared" si="5"/>
        <v>11519.594237288138</v>
      </c>
      <c r="S59" s="94">
        <f t="shared" si="6"/>
        <v>75517.340000000011</v>
      </c>
      <c r="U59" s="499"/>
    </row>
    <row r="60" spans="1:21">
      <c r="A60" s="32"/>
      <c r="B60" s="32"/>
      <c r="C60" s="41"/>
      <c r="D60" s="41"/>
      <c r="E60" s="124"/>
      <c r="F60" s="130"/>
      <c r="G60" s="129"/>
      <c r="H60" s="32"/>
      <c r="I60" s="119"/>
      <c r="J60" s="284"/>
      <c r="K60" s="94"/>
      <c r="L60" s="94"/>
      <c r="M60" s="131"/>
      <c r="N60" s="131"/>
      <c r="O60" s="105"/>
      <c r="P60" s="131"/>
      <c r="Q60" s="94"/>
      <c r="R60" s="94"/>
      <c r="S60" s="94"/>
      <c r="U60" s="499"/>
    </row>
    <row r="61" spans="1:21" ht="51">
      <c r="A61" s="1056" t="s">
        <v>138</v>
      </c>
      <c r="B61" s="32"/>
      <c r="C61" s="41"/>
      <c r="D61" s="41"/>
      <c r="E61" s="124"/>
      <c r="F61" s="130"/>
      <c r="G61" s="129"/>
      <c r="H61" s="168" t="s">
        <v>139</v>
      </c>
      <c r="I61" s="174" t="s">
        <v>140</v>
      </c>
      <c r="J61" s="1136" t="s">
        <v>130</v>
      </c>
      <c r="K61" s="94"/>
      <c r="L61" s="94"/>
      <c r="M61" s="131"/>
      <c r="N61" s="131"/>
      <c r="O61" s="105"/>
      <c r="P61" s="131"/>
      <c r="Q61" s="94"/>
      <c r="R61" s="94"/>
      <c r="S61" s="94"/>
      <c r="U61" s="499"/>
    </row>
    <row r="62" spans="1:21" ht="30">
      <c r="A62" s="1057"/>
      <c r="B62" s="32" t="s">
        <v>37</v>
      </c>
      <c r="C62" s="41">
        <v>120000518</v>
      </c>
      <c r="D62" s="41">
        <v>995457</v>
      </c>
      <c r="E62" s="124"/>
      <c r="F62" s="130">
        <f t="shared" ref="F62" si="12">IF(D62&gt;0,18%,0)</f>
        <v>0.18</v>
      </c>
      <c r="G62" s="129"/>
      <c r="H62" s="168" t="s">
        <v>141</v>
      </c>
      <c r="I62" s="174" t="s">
        <v>142</v>
      </c>
      <c r="J62" s="1137"/>
      <c r="K62" s="94">
        <f>'C Qtr Qty (Civil)'!J301</f>
        <v>19.219250000000002</v>
      </c>
      <c r="L62" s="94">
        <f>0</f>
        <v>0</v>
      </c>
      <c r="M62" s="131">
        <f>L62+K62</f>
        <v>19.219250000000002</v>
      </c>
      <c r="N62" s="131">
        <v>384.3</v>
      </c>
      <c r="O62" s="105">
        <v>0.18</v>
      </c>
      <c r="P62" s="131">
        <f>+N62/(1+O62)</f>
        <v>325.67796610169495</v>
      </c>
      <c r="Q62" s="94">
        <f>P62*M62</f>
        <v>6259.286250000001</v>
      </c>
      <c r="R62" s="94">
        <f>IF(ISBLANK(G62),F62*Q62,G62*Q62)</f>
        <v>1126.6715250000002</v>
      </c>
      <c r="S62" s="94">
        <f t="shared" ref="S62" si="13">+R62+Q62</f>
        <v>7385.9577750000008</v>
      </c>
      <c r="U62" s="499"/>
    </row>
    <row r="63" spans="1:21">
      <c r="A63" s="102"/>
      <c r="B63" s="32"/>
      <c r="C63" s="41"/>
      <c r="D63" s="41"/>
      <c r="E63" s="124"/>
      <c r="F63" s="130"/>
      <c r="G63" s="129"/>
      <c r="H63" s="168"/>
      <c r="I63" s="174"/>
      <c r="J63" s="188"/>
      <c r="K63" s="94"/>
      <c r="L63" s="94"/>
      <c r="M63" s="131"/>
      <c r="N63" s="131"/>
      <c r="O63" s="105"/>
      <c r="P63" s="131"/>
      <c r="Q63" s="94"/>
      <c r="R63" s="94"/>
      <c r="S63" s="94"/>
      <c r="U63" s="499"/>
    </row>
    <row r="64" spans="1:21" ht="25.5">
      <c r="A64" s="102" t="s">
        <v>143</v>
      </c>
      <c r="B64" s="32"/>
      <c r="C64" s="41"/>
      <c r="D64" s="41"/>
      <c r="E64" s="124"/>
      <c r="F64" s="130"/>
      <c r="G64" s="129"/>
      <c r="H64" s="168" t="s">
        <v>1922</v>
      </c>
      <c r="I64" s="174" t="s">
        <v>1926</v>
      </c>
      <c r="J64" s="188"/>
      <c r="K64" s="94"/>
      <c r="L64" s="94"/>
      <c r="M64" s="131"/>
      <c r="N64" s="131"/>
      <c r="O64" s="105"/>
      <c r="P64" s="131"/>
      <c r="Q64" s="94"/>
      <c r="R64" s="94"/>
      <c r="S64" s="94"/>
      <c r="U64" s="499"/>
    </row>
    <row r="65" spans="1:21" ht="30">
      <c r="A65" s="102"/>
      <c r="B65" s="32" t="s">
        <v>37</v>
      </c>
      <c r="C65" s="41"/>
      <c r="D65" s="41"/>
      <c r="E65" s="124"/>
      <c r="F65" s="130">
        <v>0.18</v>
      </c>
      <c r="G65" s="129"/>
      <c r="H65" s="168" t="s">
        <v>1923</v>
      </c>
      <c r="I65" s="174" t="s">
        <v>1927</v>
      </c>
      <c r="J65" s="188" t="s">
        <v>214</v>
      </c>
      <c r="K65" s="94">
        <f>'C Qtr Qty (Civil)'!J313</f>
        <v>15408.461393750003</v>
      </c>
      <c r="L65" s="94">
        <f>'D Qtr Qty (Civil)'!J262</f>
        <v>8878.5401500000007</v>
      </c>
      <c r="M65" s="131">
        <f>SUM(K65:L65)</f>
        <v>24287.001543750004</v>
      </c>
      <c r="N65" s="131">
        <v>107.85</v>
      </c>
      <c r="O65" s="105">
        <v>0.18</v>
      </c>
      <c r="P65" s="131">
        <f>+N65/(1+O65)</f>
        <v>91.398305084745758</v>
      </c>
      <c r="Q65" s="94">
        <f>P65*M65</f>
        <v>2219790.7766893539</v>
      </c>
      <c r="R65" s="94">
        <f>IF(ISBLANK(G65),F65*Q65,G65*Q65)</f>
        <v>399562.33980408369</v>
      </c>
      <c r="S65" s="94">
        <f>+R65+Q65</f>
        <v>2619353.1164934374</v>
      </c>
      <c r="U65" s="499"/>
    </row>
    <row r="66" spans="1:21">
      <c r="A66" s="102"/>
      <c r="B66" s="32"/>
      <c r="C66" s="41"/>
      <c r="D66" s="41"/>
      <c r="E66" s="124"/>
      <c r="F66" s="130"/>
      <c r="G66" s="129"/>
      <c r="H66" s="168"/>
      <c r="I66" s="174"/>
      <c r="J66" s="188"/>
      <c r="K66" s="94"/>
      <c r="L66" s="94"/>
      <c r="M66" s="131"/>
      <c r="N66" s="131"/>
      <c r="O66" s="105"/>
      <c r="P66" s="131"/>
      <c r="Q66" s="94"/>
      <c r="R66" s="94"/>
      <c r="S66" s="94"/>
      <c r="U66" s="499"/>
    </row>
    <row r="67" spans="1:21" ht="38.25">
      <c r="A67" s="102" t="s">
        <v>982</v>
      </c>
      <c r="B67" s="32"/>
      <c r="C67" s="41"/>
      <c r="D67" s="41"/>
      <c r="E67" s="124"/>
      <c r="F67" s="130"/>
      <c r="G67" s="129"/>
      <c r="H67" s="168" t="s">
        <v>1924</v>
      </c>
      <c r="I67" s="174" t="s">
        <v>1928</v>
      </c>
      <c r="J67" s="188"/>
      <c r="K67" s="94"/>
      <c r="L67" s="94"/>
      <c r="M67" s="131"/>
      <c r="N67" s="131"/>
      <c r="O67" s="105"/>
      <c r="P67" s="131"/>
      <c r="Q67" s="94"/>
      <c r="R67" s="94"/>
      <c r="S67" s="94"/>
      <c r="U67" s="499"/>
    </row>
    <row r="68" spans="1:21" ht="30">
      <c r="A68" s="102"/>
      <c r="B68" s="32" t="s">
        <v>37</v>
      </c>
      <c r="C68" s="41"/>
      <c r="D68" s="41"/>
      <c r="E68" s="124"/>
      <c r="F68" s="130">
        <v>0.18</v>
      </c>
      <c r="G68" s="129"/>
      <c r="H68" s="168" t="s">
        <v>1925</v>
      </c>
      <c r="I68" s="174" t="s">
        <v>1927</v>
      </c>
      <c r="J68" s="188" t="s">
        <v>214</v>
      </c>
      <c r="K68" s="94">
        <f>'C Qtr Qty (Civil)'!J323</f>
        <v>27976.666768749994</v>
      </c>
      <c r="L68" s="94">
        <f>'D Qtr Qty (Civil)'!J272</f>
        <v>4680.7056750000002</v>
      </c>
      <c r="M68" s="131">
        <f>SUM(K68:L68)</f>
        <v>32657.372443749995</v>
      </c>
      <c r="N68" s="131">
        <v>107.85</v>
      </c>
      <c r="O68" s="105">
        <v>0.18</v>
      </c>
      <c r="P68" s="131">
        <f>+N68/(1+O68)</f>
        <v>91.398305084745758</v>
      </c>
      <c r="Q68" s="94">
        <f>P68*M68</f>
        <v>2984828.489880031</v>
      </c>
      <c r="R68" s="94">
        <f>IF(ISBLANK(G68),F68*Q68,G68*Q68)</f>
        <v>537269.12817840558</v>
      </c>
      <c r="S68" s="94">
        <f>+R68+Q68</f>
        <v>3522097.6180584366</v>
      </c>
      <c r="U68" s="499"/>
    </row>
    <row r="69" spans="1:21">
      <c r="A69" s="102"/>
      <c r="B69" s="32"/>
      <c r="C69" s="41"/>
      <c r="D69" s="41"/>
      <c r="E69" s="124"/>
      <c r="F69" s="130"/>
      <c r="G69" s="129"/>
      <c r="H69" s="168"/>
      <c r="I69" s="174"/>
      <c r="J69" s="188"/>
      <c r="K69" s="94"/>
      <c r="L69" s="94"/>
      <c r="M69" s="131"/>
      <c r="N69" s="131"/>
      <c r="O69" s="105"/>
      <c r="P69" s="131"/>
      <c r="Q69" s="94"/>
      <c r="R69" s="94"/>
      <c r="S69" s="94"/>
      <c r="U69" s="499"/>
    </row>
    <row r="70" spans="1:21" ht="36.75" customHeight="1">
      <c r="A70" s="32" t="s">
        <v>149</v>
      </c>
      <c r="B70" s="32" t="s">
        <v>37</v>
      </c>
      <c r="C70" s="41">
        <v>120000560</v>
      </c>
      <c r="D70" s="41">
        <v>995478</v>
      </c>
      <c r="E70" s="124"/>
      <c r="F70" s="130">
        <f>IF(D70&gt;0,18%,0)</f>
        <v>0.18</v>
      </c>
      <c r="G70" s="129"/>
      <c r="H70" s="32" t="s">
        <v>144</v>
      </c>
      <c r="I70" s="119" t="s">
        <v>145</v>
      </c>
      <c r="J70" s="31" t="s">
        <v>146</v>
      </c>
      <c r="K70" s="94">
        <f>'C Qtr Qty (Civil)'!J335</f>
        <v>83</v>
      </c>
      <c r="L70" s="94">
        <f>'D Qtr Qty (Civil)'!J277</f>
        <v>140</v>
      </c>
      <c r="M70" s="131">
        <f>SUM(K70:L70)</f>
        <v>223</v>
      </c>
      <c r="N70" s="131">
        <v>78.400000000000006</v>
      </c>
      <c r="O70" s="105">
        <v>0.18</v>
      </c>
      <c r="P70" s="131">
        <f>+N70/(1+O70)</f>
        <v>66.440677966101703</v>
      </c>
      <c r="Q70" s="94">
        <f>P70*M70</f>
        <v>14816.271186440679</v>
      </c>
      <c r="R70" s="94">
        <f>IF(ISBLANK(G70),F70*Q70,G70*Q70)</f>
        <v>2666.928813559322</v>
      </c>
      <c r="S70" s="94">
        <f>+R70+Q70</f>
        <v>17483.2</v>
      </c>
      <c r="U70" s="499"/>
    </row>
    <row r="71" spans="1:21" ht="270">
      <c r="A71" s="41">
        <v>20</v>
      </c>
      <c r="B71" s="32"/>
      <c r="C71" s="41"/>
      <c r="D71" s="41"/>
      <c r="E71" s="41"/>
      <c r="F71" s="41"/>
      <c r="G71" s="41"/>
      <c r="H71" s="132" t="s">
        <v>147</v>
      </c>
      <c r="I71" s="119" t="s">
        <v>148</v>
      </c>
      <c r="J71" s="78"/>
      <c r="K71" s="118"/>
      <c r="L71" s="118"/>
      <c r="M71" s="128"/>
      <c r="N71" s="128"/>
      <c r="O71" s="105"/>
      <c r="P71" s="131"/>
      <c r="Q71" s="94"/>
      <c r="R71" s="94"/>
      <c r="S71" s="94"/>
      <c r="U71" s="499"/>
    </row>
    <row r="72" spans="1:21" ht="30">
      <c r="A72" s="41" t="s">
        <v>103</v>
      </c>
      <c r="B72" s="32" t="s">
        <v>37</v>
      </c>
      <c r="C72" s="41">
        <v>120003381</v>
      </c>
      <c r="D72" s="41">
        <v>995421</v>
      </c>
      <c r="E72" s="124"/>
      <c r="F72" s="130">
        <f>IF(D72&gt;0,18%,0)</f>
        <v>0.18</v>
      </c>
      <c r="G72" s="129"/>
      <c r="H72" s="132" t="s">
        <v>1920</v>
      </c>
      <c r="I72" s="119" t="s">
        <v>1918</v>
      </c>
      <c r="J72" s="31" t="s">
        <v>42</v>
      </c>
      <c r="K72" s="94">
        <f>'C Qtr Qty (Civil)'!J389</f>
        <v>295.68680375000008</v>
      </c>
      <c r="L72" s="94">
        <f>'D Qtr Qty (Civil)'!J315</f>
        <v>99.640445</v>
      </c>
      <c r="M72" s="131">
        <f>SUM(K72:L72)</f>
        <v>395.32724875000008</v>
      </c>
      <c r="N72" s="498">
        <v>9504.75</v>
      </c>
      <c r="O72" s="105">
        <v>0.18</v>
      </c>
      <c r="P72" s="131">
        <f>+N72/(1+O72)</f>
        <v>8054.8728813559328</v>
      </c>
      <c r="Q72" s="94">
        <f>P72*M72</f>
        <v>3184310.7352174269</v>
      </c>
      <c r="R72" s="94">
        <f>IF(ISBLANK(G72),F72*Q72,G72*Q72)</f>
        <v>573175.93233913684</v>
      </c>
      <c r="S72" s="94">
        <f>+R72+Q72</f>
        <v>3757486.6675565639</v>
      </c>
      <c r="U72" s="499"/>
    </row>
    <row r="73" spans="1:21" ht="45">
      <c r="A73" s="32" t="s">
        <v>106</v>
      </c>
      <c r="B73" s="32" t="s">
        <v>37</v>
      </c>
      <c r="C73" s="41">
        <v>120003383</v>
      </c>
      <c r="D73" s="41">
        <v>995421</v>
      </c>
      <c r="E73" s="124"/>
      <c r="F73" s="130">
        <f>IF(D73&gt;0,18%,0)</f>
        <v>0.18</v>
      </c>
      <c r="G73" s="129"/>
      <c r="H73" s="132" t="s">
        <v>1921</v>
      </c>
      <c r="I73" s="119" t="s">
        <v>1919</v>
      </c>
      <c r="J73" s="31" t="s">
        <v>42</v>
      </c>
      <c r="K73" s="94">
        <f>'C Qtr Qty (Civil)'!J451</f>
        <v>233.70920874999996</v>
      </c>
      <c r="L73" s="94">
        <f>'D Qtr Qty (Civil)'!J348</f>
        <v>59.113365000000002</v>
      </c>
      <c r="M73" s="131">
        <f>SUM(K73:L73)</f>
        <v>292.82257374999995</v>
      </c>
      <c r="N73" s="498">
        <v>9860.4</v>
      </c>
      <c r="O73" s="105">
        <v>0.18</v>
      </c>
      <c r="P73" s="131">
        <f>+N73/(1+O73)</f>
        <v>8356.2711864406774</v>
      </c>
      <c r="Q73" s="94">
        <f>P73*M73</f>
        <v>2446904.835766525</v>
      </c>
      <c r="R73" s="94">
        <f>IF(ISBLANK(G73),F73*Q73,G73*Q73)</f>
        <v>440442.87043797446</v>
      </c>
      <c r="S73" s="94">
        <f>+R73+Q73</f>
        <v>2887347.7062044996</v>
      </c>
      <c r="U73" s="499"/>
    </row>
    <row r="74" spans="1:21" ht="30">
      <c r="A74" s="32" t="s">
        <v>149</v>
      </c>
      <c r="B74" s="32" t="s">
        <v>37</v>
      </c>
      <c r="C74" s="41">
        <v>120000568</v>
      </c>
      <c r="D74" s="41">
        <v>995454</v>
      </c>
      <c r="E74" s="124"/>
      <c r="F74" s="130">
        <f>IF(D74&gt;0,18%,0)</f>
        <v>0.18</v>
      </c>
      <c r="G74" s="129"/>
      <c r="H74" s="32" t="s">
        <v>150</v>
      </c>
      <c r="I74" s="119" t="s">
        <v>151</v>
      </c>
      <c r="J74" s="31" t="s">
        <v>152</v>
      </c>
      <c r="K74" s="94">
        <f>'C Qtr Qty (Civil)'!J457</f>
        <v>264.69800625000005</v>
      </c>
      <c r="L74" s="94">
        <f>'D Qtr Qty (Civil)'!J354</f>
        <v>79.376904999999994</v>
      </c>
      <c r="M74" s="131">
        <f>SUM(K74:L74)</f>
        <v>344.07491125000001</v>
      </c>
      <c r="N74" s="131">
        <v>733.5</v>
      </c>
      <c r="O74" s="105">
        <v>0.18</v>
      </c>
      <c r="P74" s="131">
        <f>+N74/(1+O74)</f>
        <v>621.61016949152543</v>
      </c>
      <c r="Q74" s="94">
        <f>P74*M74</f>
        <v>213880.46389989406</v>
      </c>
      <c r="R74" s="94">
        <f>IF(ISBLANK(G74),F74*Q74,G74*Q74)</f>
        <v>38498.483501980932</v>
      </c>
      <c r="S74" s="94">
        <f>+R74+Q74</f>
        <v>252378.94740187499</v>
      </c>
      <c r="U74" s="499"/>
    </row>
    <row r="75" spans="1:21" ht="30">
      <c r="A75" s="1056" t="s">
        <v>158</v>
      </c>
      <c r="B75" s="1056" t="s">
        <v>37</v>
      </c>
      <c r="C75" s="1075">
        <v>120000601</v>
      </c>
      <c r="D75" s="1075">
        <v>995456</v>
      </c>
      <c r="E75" s="1064"/>
      <c r="F75" s="1062">
        <v>0.18</v>
      </c>
      <c r="G75" s="1084"/>
      <c r="H75" s="32" t="s">
        <v>154</v>
      </c>
      <c r="I75" s="119" t="s">
        <v>155</v>
      </c>
      <c r="J75" s="1097" t="s">
        <v>42</v>
      </c>
      <c r="K75" s="1060">
        <f>'C Qtr Qty (Civil)'!J465</f>
        <v>17.841992500000003</v>
      </c>
      <c r="L75" s="1060">
        <f>'D Qtr Qty (Civil)'!J361</f>
        <v>16.559999999999999</v>
      </c>
      <c r="M75" s="1068">
        <f>SUM(K75:L76)</f>
        <v>34.401992500000006</v>
      </c>
      <c r="N75" s="1068">
        <v>7132.25</v>
      </c>
      <c r="O75" s="1095">
        <v>0.18</v>
      </c>
      <c r="P75" s="1068">
        <f>+N75/(1+O75)</f>
        <v>6044.2796610169498</v>
      </c>
      <c r="Q75" s="1060">
        <f>P75*M75</f>
        <v>207935.26356620769</v>
      </c>
      <c r="R75" s="1060">
        <f>IF(ISBLANK(G75),F75*Q75,G75*Q75)</f>
        <v>37428.34744191738</v>
      </c>
      <c r="S75" s="1060">
        <f>+R75+Q75</f>
        <v>245363.61100812507</v>
      </c>
      <c r="U75" s="499"/>
    </row>
    <row r="76" spans="1:21">
      <c r="A76" s="1057"/>
      <c r="B76" s="1057"/>
      <c r="C76" s="1076"/>
      <c r="D76" s="1076"/>
      <c r="E76" s="1065"/>
      <c r="F76" s="1063"/>
      <c r="G76" s="1085"/>
      <c r="H76" s="32" t="s">
        <v>156</v>
      </c>
      <c r="I76" s="119" t="s">
        <v>157</v>
      </c>
      <c r="J76" s="1098"/>
      <c r="K76" s="1061"/>
      <c r="L76" s="1061"/>
      <c r="M76" s="1069"/>
      <c r="N76" s="1069"/>
      <c r="O76" s="1096"/>
      <c r="P76" s="1069"/>
      <c r="Q76" s="1061"/>
      <c r="R76" s="1061"/>
      <c r="S76" s="1061"/>
      <c r="U76" s="499"/>
    </row>
    <row r="77" spans="1:21">
      <c r="A77" s="102"/>
      <c r="B77" s="32"/>
      <c r="C77" s="41"/>
      <c r="D77" s="41"/>
      <c r="E77" s="41"/>
      <c r="F77" s="41"/>
      <c r="G77" s="41"/>
      <c r="H77" s="41"/>
      <c r="I77" s="119"/>
      <c r="J77" s="31"/>
      <c r="K77" s="94"/>
      <c r="L77" s="94"/>
      <c r="M77" s="131"/>
      <c r="N77" s="131"/>
      <c r="O77" s="105"/>
      <c r="P77" s="131"/>
      <c r="Q77" s="94"/>
      <c r="R77" s="94"/>
      <c r="S77" s="94"/>
      <c r="U77" s="499"/>
    </row>
    <row r="78" spans="1:21" ht="45">
      <c r="A78" s="1056" t="s">
        <v>162</v>
      </c>
      <c r="B78" s="1056" t="s">
        <v>37</v>
      </c>
      <c r="C78" s="1075">
        <v>120000607</v>
      </c>
      <c r="D78" s="1075">
        <v>995456</v>
      </c>
      <c r="E78" s="1064"/>
      <c r="F78" s="1062">
        <v>0.18</v>
      </c>
      <c r="G78" s="1084"/>
      <c r="H78" s="32" t="s">
        <v>159</v>
      </c>
      <c r="I78" s="119" t="s">
        <v>160</v>
      </c>
      <c r="J78" s="1097" t="s">
        <v>42</v>
      </c>
      <c r="K78" s="1060">
        <f>'C Qtr Qty (Civil)'!J505</f>
        <v>101.01387250000001</v>
      </c>
      <c r="L78" s="1060">
        <f>'D Qtr Qty (Civil)'!J402</f>
        <v>49.988602499999992</v>
      </c>
      <c r="M78" s="1068">
        <f>SUM(K78:L79)</f>
        <v>151.002475</v>
      </c>
      <c r="N78" s="1068">
        <v>9105.9500000000007</v>
      </c>
      <c r="O78" s="1095">
        <v>0.18</v>
      </c>
      <c r="P78" s="1068">
        <f>+N78/(1+O78)</f>
        <v>7716.9067796610179</v>
      </c>
      <c r="Q78" s="1060">
        <f>P78*M78</f>
        <v>1165272.0230730935</v>
      </c>
      <c r="R78" s="1060">
        <f>IF(ISBLANK(G78),F78*Q78,G78*Q78)</f>
        <v>209748.96415315682</v>
      </c>
      <c r="S78" s="1060">
        <f>+R78+Q78</f>
        <v>1375020.9872262503</v>
      </c>
      <c r="U78" s="499"/>
    </row>
    <row r="79" spans="1:21">
      <c r="A79" s="1057"/>
      <c r="B79" s="1057"/>
      <c r="C79" s="1076"/>
      <c r="D79" s="1076"/>
      <c r="E79" s="1065"/>
      <c r="F79" s="1063"/>
      <c r="G79" s="1085"/>
      <c r="H79" s="32" t="s">
        <v>161</v>
      </c>
      <c r="I79" s="119" t="s">
        <v>157</v>
      </c>
      <c r="J79" s="1098"/>
      <c r="K79" s="1061"/>
      <c r="L79" s="1061"/>
      <c r="M79" s="1069"/>
      <c r="N79" s="1069"/>
      <c r="O79" s="1096"/>
      <c r="P79" s="1069"/>
      <c r="Q79" s="1061"/>
      <c r="R79" s="1061"/>
      <c r="S79" s="1061"/>
      <c r="U79" s="499"/>
    </row>
    <row r="80" spans="1:21" ht="45">
      <c r="A80" s="1056" t="s">
        <v>166</v>
      </c>
      <c r="B80" s="1056" t="s">
        <v>37</v>
      </c>
      <c r="C80" s="1075">
        <v>120000618</v>
      </c>
      <c r="D80" s="1075">
        <v>995456</v>
      </c>
      <c r="E80" s="1064"/>
      <c r="F80" s="1062">
        <v>0.18</v>
      </c>
      <c r="G80" s="1084"/>
      <c r="H80" s="32">
        <v>6.13</v>
      </c>
      <c r="I80" s="119" t="s">
        <v>163</v>
      </c>
      <c r="J80" s="1097" t="s">
        <v>84</v>
      </c>
      <c r="K80" s="1060">
        <f>'C Qtr Qty (Civil)'!J520</f>
        <v>309.351</v>
      </c>
      <c r="L80" s="1060">
        <f>'D Qtr Qty (Civil)'!J408</f>
        <v>136.24999999999997</v>
      </c>
      <c r="M80" s="1068">
        <f>SUM(K80:L81)</f>
        <v>445.601</v>
      </c>
      <c r="N80" s="1068">
        <v>1123.8</v>
      </c>
      <c r="O80" s="1095">
        <v>0.18</v>
      </c>
      <c r="P80" s="1068">
        <f>+N80/(1+O80)</f>
        <v>952.37288135593224</v>
      </c>
      <c r="Q80" s="1060">
        <f>P80*M80</f>
        <v>424378.30830508476</v>
      </c>
      <c r="R80" s="1060">
        <f>IF(ISBLANK(G80),F80*Q80,G80*Q80)</f>
        <v>76388.095494915251</v>
      </c>
      <c r="S80" s="1060">
        <f>+R80+Q80</f>
        <v>500766.40380000003</v>
      </c>
      <c r="U80" s="499"/>
    </row>
    <row r="81" spans="1:21">
      <c r="A81" s="1057"/>
      <c r="B81" s="1057"/>
      <c r="C81" s="1076"/>
      <c r="D81" s="1076"/>
      <c r="E81" s="1065"/>
      <c r="F81" s="1063"/>
      <c r="G81" s="1085"/>
      <c r="H81" s="32" t="s">
        <v>164</v>
      </c>
      <c r="I81" s="119" t="s">
        <v>165</v>
      </c>
      <c r="J81" s="1098"/>
      <c r="K81" s="1061"/>
      <c r="L81" s="1061"/>
      <c r="M81" s="1069"/>
      <c r="N81" s="1069"/>
      <c r="O81" s="1096"/>
      <c r="P81" s="1069"/>
      <c r="Q81" s="1061"/>
      <c r="R81" s="1061"/>
      <c r="S81" s="1061"/>
      <c r="U81" s="499"/>
    </row>
    <row r="82" spans="1:21" ht="30">
      <c r="A82" s="32" t="s">
        <v>169</v>
      </c>
      <c r="B82" s="32" t="s">
        <v>37</v>
      </c>
      <c r="C82" s="41">
        <v>120000620</v>
      </c>
      <c r="D82" s="41">
        <v>995456</v>
      </c>
      <c r="E82" s="124"/>
      <c r="F82" s="130">
        <f>IF(D82&gt;0,18%,0)</f>
        <v>0.18</v>
      </c>
      <c r="G82" s="129"/>
      <c r="H82" s="32" t="s">
        <v>167</v>
      </c>
      <c r="I82" s="119" t="s">
        <v>168</v>
      </c>
      <c r="J82" s="31" t="s">
        <v>84</v>
      </c>
      <c r="K82" s="94">
        <f>'C Qtr Qty (Civil)'!J522</f>
        <v>309.351</v>
      </c>
      <c r="L82" s="94">
        <f>'D Qtr Qty (Civil)'!J410</f>
        <v>136.24999999999997</v>
      </c>
      <c r="M82" s="131">
        <f>SUM(K82:L82)</f>
        <v>445.601</v>
      </c>
      <c r="N82" s="131">
        <v>104.8</v>
      </c>
      <c r="O82" s="105">
        <v>0.18</v>
      </c>
      <c r="P82" s="131">
        <f>+N82/(1+O82)</f>
        <v>88.813559322033896</v>
      </c>
      <c r="Q82" s="94">
        <f>P82*M82</f>
        <v>39575.410847457628</v>
      </c>
      <c r="R82" s="94">
        <f>IF(ISBLANK(G82),F82*Q82,G82*Q82)</f>
        <v>7123.5739525423724</v>
      </c>
      <c r="S82" s="94">
        <f>+R82+Q82</f>
        <v>46698.984799999998</v>
      </c>
      <c r="U82" s="499"/>
    </row>
    <row r="83" spans="1:21">
      <c r="A83" s="32"/>
      <c r="B83" s="32"/>
      <c r="C83" s="41"/>
      <c r="D83" s="143"/>
      <c r="E83" s="120"/>
      <c r="F83" s="121"/>
      <c r="G83" s="122"/>
      <c r="H83" s="32"/>
      <c r="I83" s="119"/>
      <c r="J83" s="284"/>
      <c r="K83" s="95"/>
      <c r="L83" s="95"/>
      <c r="M83" s="400"/>
      <c r="N83" s="400"/>
      <c r="O83" s="98"/>
      <c r="P83" s="400"/>
      <c r="Q83" s="95"/>
      <c r="R83" s="95"/>
      <c r="S83" s="95"/>
      <c r="U83" s="499"/>
    </row>
    <row r="84" spans="1:21" ht="150">
      <c r="A84" s="32" t="s">
        <v>184</v>
      </c>
      <c r="B84" s="32"/>
      <c r="C84" s="32"/>
      <c r="D84" s="101"/>
      <c r="E84" s="101"/>
      <c r="F84" s="101"/>
      <c r="G84" s="101"/>
      <c r="H84" s="32" t="s">
        <v>170</v>
      </c>
      <c r="I84" s="119" t="s">
        <v>171</v>
      </c>
      <c r="J84" s="1075"/>
      <c r="K84" s="1075"/>
      <c r="L84" s="143"/>
      <c r="M84" s="143"/>
      <c r="N84" s="1075"/>
      <c r="O84" s="1075"/>
      <c r="P84" s="1075"/>
      <c r="Q84" s="1075"/>
      <c r="R84" s="1075"/>
      <c r="S84" s="1075"/>
      <c r="U84" s="499"/>
    </row>
    <row r="85" spans="1:21" ht="30">
      <c r="A85" s="32" t="s">
        <v>103</v>
      </c>
      <c r="B85" s="32"/>
      <c r="C85" s="32"/>
      <c r="D85" s="101"/>
      <c r="E85" s="101"/>
      <c r="F85" s="101"/>
      <c r="G85" s="101"/>
      <c r="H85" s="32" t="s">
        <v>172</v>
      </c>
      <c r="I85" s="119" t="s">
        <v>173</v>
      </c>
      <c r="J85" s="1076"/>
      <c r="K85" s="1076"/>
      <c r="L85" s="296"/>
      <c r="M85" s="296"/>
      <c r="N85" s="1076"/>
      <c r="O85" s="1076"/>
      <c r="P85" s="1076"/>
      <c r="Q85" s="1076"/>
      <c r="R85" s="1076"/>
      <c r="S85" s="1076"/>
      <c r="U85" s="499"/>
    </row>
    <row r="86" spans="1:21" ht="30" customHeight="1">
      <c r="A86" s="32" t="s">
        <v>174</v>
      </c>
      <c r="B86" s="32" t="s">
        <v>37</v>
      </c>
      <c r="C86" s="41">
        <v>120000736</v>
      </c>
      <c r="D86" s="41">
        <v>995474</v>
      </c>
      <c r="E86" s="120"/>
      <c r="F86" s="121">
        <f>IF(D86&gt;0,18%,0)</f>
        <v>0.18</v>
      </c>
      <c r="G86" s="122"/>
      <c r="H86" s="32" t="s">
        <v>175</v>
      </c>
      <c r="I86" s="119" t="s">
        <v>176</v>
      </c>
      <c r="J86" s="31" t="s">
        <v>84</v>
      </c>
      <c r="K86" s="94">
        <f>'C Qtr Qty (Civil)'!J531</f>
        <v>5</v>
      </c>
      <c r="L86" s="94">
        <f>'D Qtr Qty (Civil)'!J424</f>
        <v>3</v>
      </c>
      <c r="M86" s="131">
        <f>SUM(K86:L86)</f>
        <v>8</v>
      </c>
      <c r="N86" s="94">
        <v>3414.8</v>
      </c>
      <c r="O86" s="105">
        <v>0.18</v>
      </c>
      <c r="P86" s="131">
        <f>+N86/(1+O86)</f>
        <v>2893.898305084746</v>
      </c>
      <c r="Q86" s="94">
        <f>P86*M86</f>
        <v>23151.186440677968</v>
      </c>
      <c r="R86" s="94">
        <f>IF(ISBLANK(G86),F86*Q86,G86*Q86)</f>
        <v>4167.2135593220337</v>
      </c>
      <c r="S86" s="94">
        <f>+R86+Q86</f>
        <v>27318.400000000001</v>
      </c>
      <c r="U86" s="499"/>
    </row>
    <row r="87" spans="1:21" ht="30">
      <c r="A87" s="32" t="s">
        <v>177</v>
      </c>
      <c r="B87" s="32" t="s">
        <v>37</v>
      </c>
      <c r="C87" s="41">
        <v>120000737</v>
      </c>
      <c r="D87" s="41">
        <v>995474</v>
      </c>
      <c r="E87" s="120"/>
      <c r="F87" s="121">
        <f>IF(D87&gt;0,18%,0)</f>
        <v>0.18</v>
      </c>
      <c r="G87" s="122"/>
      <c r="H87" s="32" t="s">
        <v>178</v>
      </c>
      <c r="I87" s="119" t="s">
        <v>179</v>
      </c>
      <c r="J87" s="31" t="s">
        <v>84</v>
      </c>
      <c r="K87" s="94">
        <f>'C Qtr Qty (Civil)'!J535</f>
        <v>15.120000000000001</v>
      </c>
      <c r="L87" s="94">
        <f>'D Qtr Qty (Civil)'!J429</f>
        <v>6.66</v>
      </c>
      <c r="M87" s="131">
        <f>SUM(K87:L87)</f>
        <v>21.78</v>
      </c>
      <c r="N87" s="131">
        <v>3078.4</v>
      </c>
      <c r="O87" s="105">
        <v>0.18</v>
      </c>
      <c r="P87" s="131">
        <f>+N87/(1+O87)</f>
        <v>2608.8135593220341</v>
      </c>
      <c r="Q87" s="94">
        <f>P87*M87</f>
        <v>56819.959322033901</v>
      </c>
      <c r="R87" s="94">
        <f>IF(ISBLANK(G87),F87*Q87,G87*Q87)</f>
        <v>10227.592677966102</v>
      </c>
      <c r="S87" s="94">
        <f>+R87+Q87</f>
        <v>67047.551999999996</v>
      </c>
      <c r="U87" s="499"/>
    </row>
    <row r="88" spans="1:21" ht="24.95" customHeight="1">
      <c r="A88" s="32" t="s">
        <v>106</v>
      </c>
      <c r="B88" s="32"/>
      <c r="C88" s="41"/>
      <c r="D88" s="41"/>
      <c r="E88" s="41"/>
      <c r="F88" s="41"/>
      <c r="G88" s="41"/>
      <c r="H88" s="32" t="s">
        <v>180</v>
      </c>
      <c r="I88" s="119" t="s">
        <v>181</v>
      </c>
      <c r="J88" s="115"/>
      <c r="K88" s="94"/>
      <c r="L88" s="94"/>
      <c r="M88" s="131"/>
      <c r="N88" s="131"/>
      <c r="O88" s="105"/>
      <c r="P88" s="131"/>
      <c r="Q88" s="94"/>
      <c r="R88" s="94"/>
      <c r="S88" s="94"/>
      <c r="U88" s="499"/>
    </row>
    <row r="89" spans="1:21" ht="30">
      <c r="A89" s="32" t="s">
        <v>174</v>
      </c>
      <c r="B89" s="32" t="s">
        <v>37</v>
      </c>
      <c r="C89" s="41">
        <v>120000738</v>
      </c>
      <c r="D89" s="41">
        <v>995474</v>
      </c>
      <c r="E89" s="120"/>
      <c r="F89" s="121">
        <f>IF(D89&gt;0,18%,0)</f>
        <v>0.18</v>
      </c>
      <c r="G89" s="122"/>
      <c r="H89" s="32" t="s">
        <v>182</v>
      </c>
      <c r="I89" s="119" t="s">
        <v>176</v>
      </c>
      <c r="J89" s="31" t="s">
        <v>84</v>
      </c>
      <c r="K89" s="94">
        <f>'C Qtr Qty (Civil)'!J545</f>
        <v>6.4636000000000005</v>
      </c>
      <c r="L89" s="94">
        <f>'D Qtr Qty (Civil)'!J434</f>
        <v>89.850000000000009</v>
      </c>
      <c r="M89" s="131">
        <f>SUM(K89:L89)</f>
        <v>96.313600000000008</v>
      </c>
      <c r="N89" s="131">
        <v>5413.5</v>
      </c>
      <c r="O89" s="105">
        <v>0.18</v>
      </c>
      <c r="P89" s="131">
        <f>+N89/(1+O89)</f>
        <v>4587.7118644067796</v>
      </c>
      <c r="Q89" s="94">
        <f>P89*M89</f>
        <v>441859.04542372882</v>
      </c>
      <c r="R89" s="94">
        <f>IF(ISBLANK(G89),F89*Q89,G89*Q89)</f>
        <v>79534.628176271188</v>
      </c>
      <c r="S89" s="94">
        <f>+R89+Q89</f>
        <v>521393.67359999998</v>
      </c>
      <c r="U89" s="499"/>
    </row>
    <row r="90" spans="1:21" ht="30">
      <c r="A90" s="32" t="s">
        <v>177</v>
      </c>
      <c r="B90" s="32" t="s">
        <v>37</v>
      </c>
      <c r="C90" s="41">
        <v>120000739</v>
      </c>
      <c r="D90" s="41">
        <v>995474</v>
      </c>
      <c r="E90" s="120"/>
      <c r="F90" s="121">
        <f>IF(D90&gt;0,18%,0)</f>
        <v>0.18</v>
      </c>
      <c r="G90" s="122"/>
      <c r="H90" s="32" t="s">
        <v>183</v>
      </c>
      <c r="I90" s="119" t="s">
        <v>179</v>
      </c>
      <c r="J90" s="31" t="s">
        <v>84</v>
      </c>
      <c r="K90" s="94">
        <f>'C Qtr Qty (Civil)'!J549</f>
        <v>32.400000000000006</v>
      </c>
      <c r="L90" s="94">
        <f>'D Qtr Qty (Civil)'!J440</f>
        <v>10.050000000000001</v>
      </c>
      <c r="M90" s="131">
        <f>SUM(K90:L90)</f>
        <v>42.45</v>
      </c>
      <c r="N90" s="131">
        <v>5136.3</v>
      </c>
      <c r="O90" s="105">
        <v>0.18</v>
      </c>
      <c r="P90" s="131">
        <f>+N90/(1+O90)</f>
        <v>4352.7966101694919</v>
      </c>
      <c r="Q90" s="94">
        <f>P90*M90</f>
        <v>184776.21610169494</v>
      </c>
      <c r="R90" s="94">
        <f>IF(ISBLANK(G90),F90*Q90,G90*Q90)</f>
        <v>33259.718898305087</v>
      </c>
      <c r="S90" s="94">
        <f>+R90+Q90</f>
        <v>218035.93500000003</v>
      </c>
      <c r="U90" s="499"/>
    </row>
    <row r="91" spans="1:21" ht="60">
      <c r="A91" s="32" t="s">
        <v>186</v>
      </c>
      <c r="B91" s="32" t="s">
        <v>37</v>
      </c>
      <c r="C91" s="41">
        <v>120000742</v>
      </c>
      <c r="D91" s="41">
        <v>995474</v>
      </c>
      <c r="E91" s="120"/>
      <c r="F91" s="121">
        <f>IF(D91&gt;0,18%,0)</f>
        <v>0.18</v>
      </c>
      <c r="G91" s="122"/>
      <c r="H91" s="32">
        <v>8.4</v>
      </c>
      <c r="I91" s="119" t="s">
        <v>185</v>
      </c>
      <c r="J91" s="31" t="s">
        <v>146</v>
      </c>
      <c r="K91" s="94">
        <f>'C Qtr Qty (Civil)'!J550</f>
        <v>14.4</v>
      </c>
      <c r="L91" s="94">
        <f>'D Qtr Qty (Civil)'!J441</f>
        <v>12</v>
      </c>
      <c r="M91" s="131">
        <f>SUM(K91:L91)</f>
        <v>26.4</v>
      </c>
      <c r="N91" s="131">
        <v>568.54999999999995</v>
      </c>
      <c r="O91" s="105">
        <v>0.18</v>
      </c>
      <c r="P91" s="131">
        <f>+N91/(1+O91)</f>
        <v>481.82203389830505</v>
      </c>
      <c r="Q91" s="94">
        <f>P91*M91</f>
        <v>12720.101694915253</v>
      </c>
      <c r="R91" s="94">
        <f>IF(ISBLANK(G91),F91*Q91,G91*Q91)</f>
        <v>2289.6183050847453</v>
      </c>
      <c r="S91" s="94">
        <f>+R91+Q91</f>
        <v>15009.719999999998</v>
      </c>
      <c r="U91" s="499"/>
    </row>
    <row r="92" spans="1:21" ht="90">
      <c r="A92" s="32" t="s">
        <v>189</v>
      </c>
      <c r="B92" s="32" t="s">
        <v>37</v>
      </c>
      <c r="C92" s="41">
        <v>120000743</v>
      </c>
      <c r="D92" s="41">
        <v>995474</v>
      </c>
      <c r="E92" s="120"/>
      <c r="F92" s="121">
        <f>IF(D92&gt;0,18%,0)</f>
        <v>0.18</v>
      </c>
      <c r="G92" s="122"/>
      <c r="H92" s="32">
        <v>8.5</v>
      </c>
      <c r="I92" s="119" t="s">
        <v>187</v>
      </c>
      <c r="J92" s="31" t="s">
        <v>188</v>
      </c>
      <c r="K92" s="94">
        <f>'C Qtr Qty (Civil)'!J552</f>
        <v>16</v>
      </c>
      <c r="L92" s="94">
        <f>'D Qtr Qty (Civil)'!J443</f>
        <v>5</v>
      </c>
      <c r="M92" s="131">
        <f>SUM(K92:L92)</f>
        <v>21</v>
      </c>
      <c r="N92" s="131">
        <v>978.7</v>
      </c>
      <c r="O92" s="105">
        <v>0.18</v>
      </c>
      <c r="P92" s="131">
        <f>+N92/(1+O92)</f>
        <v>829.40677966101703</v>
      </c>
      <c r="Q92" s="94">
        <f>P92*M92</f>
        <v>17417.542372881358</v>
      </c>
      <c r="R92" s="94">
        <f>IF(ISBLANK(G92),F92*Q92,G92*Q92)</f>
        <v>3135.1576271186445</v>
      </c>
      <c r="S92" s="94">
        <f>+R92+Q92</f>
        <v>20552.700000000004</v>
      </c>
      <c r="U92" s="499"/>
    </row>
    <row r="93" spans="1:21">
      <c r="A93" s="32"/>
      <c r="B93" s="117"/>
      <c r="C93" s="393"/>
      <c r="D93" s="393"/>
      <c r="E93" s="394"/>
      <c r="F93" s="395"/>
      <c r="G93" s="396"/>
      <c r="H93" s="117"/>
      <c r="I93" s="119"/>
      <c r="J93" s="132"/>
      <c r="K93" s="397"/>
      <c r="L93" s="397"/>
      <c r="M93" s="409"/>
      <c r="N93" s="32"/>
      <c r="O93" s="398"/>
      <c r="P93" s="131"/>
      <c r="Q93" s="94"/>
      <c r="R93" s="94"/>
      <c r="S93" s="94"/>
      <c r="U93" s="499"/>
    </row>
    <row r="94" spans="1:21" ht="60">
      <c r="A94" s="1077">
        <v>28</v>
      </c>
      <c r="B94" s="1070" t="s">
        <v>37</v>
      </c>
      <c r="C94" s="1075">
        <v>120000833</v>
      </c>
      <c r="D94" s="1077">
        <v>995476</v>
      </c>
      <c r="E94" s="1078"/>
      <c r="F94" s="1079">
        <v>0.18</v>
      </c>
      <c r="G94" s="1081"/>
      <c r="H94" s="32" t="s">
        <v>207</v>
      </c>
      <c r="I94" s="141" t="s">
        <v>208</v>
      </c>
      <c r="J94" s="1138" t="s">
        <v>84</v>
      </c>
      <c r="K94" s="1059">
        <v>50</v>
      </c>
      <c r="L94" s="1059">
        <v>50</v>
      </c>
      <c r="M94" s="1082">
        <f>K94+L94</f>
        <v>100</v>
      </c>
      <c r="N94" s="1059">
        <v>525.54999999999995</v>
      </c>
      <c r="O94" s="1094">
        <v>0.18</v>
      </c>
      <c r="P94" s="1058">
        <f>+N94/(1+O94)</f>
        <v>445.38135593220335</v>
      </c>
      <c r="Q94" s="1059">
        <f>M94*P94</f>
        <v>44538.135593220337</v>
      </c>
      <c r="R94" s="1060">
        <f>IF(ISBLANK(G94),F94*Q94,G94*Q94)</f>
        <v>8016.8644067796604</v>
      </c>
      <c r="S94" s="1059">
        <f>+R94+Q94</f>
        <v>52555</v>
      </c>
      <c r="U94" s="499"/>
    </row>
    <row r="95" spans="1:21">
      <c r="A95" s="1077"/>
      <c r="B95" s="1070"/>
      <c r="C95" s="1076"/>
      <c r="D95" s="1077"/>
      <c r="E95" s="1078"/>
      <c r="F95" s="1079"/>
      <c r="G95" s="1081"/>
      <c r="H95" s="32" t="s">
        <v>209</v>
      </c>
      <c r="I95" s="141" t="s">
        <v>210</v>
      </c>
      <c r="J95" s="1138"/>
      <c r="K95" s="1059"/>
      <c r="L95" s="1059"/>
      <c r="M95" s="1083"/>
      <c r="N95" s="1059"/>
      <c r="O95" s="1094"/>
      <c r="P95" s="1058"/>
      <c r="Q95" s="1059"/>
      <c r="R95" s="1061"/>
      <c r="S95" s="1059"/>
      <c r="U95" s="499"/>
    </row>
    <row r="96" spans="1:21">
      <c r="A96" s="32"/>
      <c r="B96" s="32"/>
      <c r="C96" s="32"/>
      <c r="D96" s="32"/>
      <c r="E96" s="32"/>
      <c r="F96" s="130"/>
      <c r="G96" s="127"/>
      <c r="H96" s="32"/>
      <c r="I96" s="141"/>
      <c r="J96" s="31"/>
      <c r="K96" s="109"/>
      <c r="L96" s="131"/>
      <c r="M96" s="410"/>
      <c r="N96" s="131"/>
      <c r="O96" s="105"/>
      <c r="P96" s="131"/>
      <c r="Q96" s="94"/>
      <c r="R96" s="94"/>
      <c r="S96" s="94"/>
      <c r="U96" s="499"/>
    </row>
    <row r="97" spans="1:21" ht="60">
      <c r="A97" s="1070" t="s">
        <v>194</v>
      </c>
      <c r="B97" s="1070" t="s">
        <v>37</v>
      </c>
      <c r="C97" s="1075">
        <v>120000867</v>
      </c>
      <c r="D97" s="1077">
        <v>995476</v>
      </c>
      <c r="E97" s="1078"/>
      <c r="F97" s="1079">
        <f>IF(D97&gt;0,18%,0)</f>
        <v>0.18</v>
      </c>
      <c r="G97" s="1078"/>
      <c r="H97" s="32" t="s">
        <v>212</v>
      </c>
      <c r="I97" s="141" t="s">
        <v>213</v>
      </c>
      <c r="J97" s="1073" t="s">
        <v>214</v>
      </c>
      <c r="K97" s="1059">
        <f>'C Qtr Qty (Civil)'!J595</f>
        <v>1056.7356</v>
      </c>
      <c r="L97" s="1059">
        <f>'D Qtr Qty (Civil)'!J473</f>
        <v>382.18124999999998</v>
      </c>
      <c r="M97" s="1074">
        <f>L97+K97</f>
        <v>1438.9168500000001</v>
      </c>
      <c r="N97" s="1059">
        <v>238.35</v>
      </c>
      <c r="O97" s="1094">
        <v>0.18</v>
      </c>
      <c r="P97" s="1058">
        <f>+N97/(1+O97)</f>
        <v>201.99152542372883</v>
      </c>
      <c r="Q97" s="1059">
        <f>M97*P97</f>
        <v>290649.00948940683</v>
      </c>
      <c r="R97" s="1060">
        <f>IF(ISBLANK(G97),F97*Q97,G97*Q97)</f>
        <v>52316.82170809323</v>
      </c>
      <c r="S97" s="1059">
        <f>+R97+Q97</f>
        <v>342965.83119750005</v>
      </c>
      <c r="U97" s="499"/>
    </row>
    <row r="98" spans="1:21" ht="30">
      <c r="A98" s="1070"/>
      <c r="B98" s="1070"/>
      <c r="C98" s="1076"/>
      <c r="D98" s="1077"/>
      <c r="E98" s="1078"/>
      <c r="F98" s="1079"/>
      <c r="G98" s="1078"/>
      <c r="H98" s="32" t="s">
        <v>215</v>
      </c>
      <c r="I98" s="141" t="s">
        <v>216</v>
      </c>
      <c r="J98" s="1073"/>
      <c r="K98" s="1059"/>
      <c r="L98" s="1059"/>
      <c r="M98" s="1074"/>
      <c r="N98" s="1059"/>
      <c r="O98" s="1094"/>
      <c r="P98" s="1058"/>
      <c r="Q98" s="1059"/>
      <c r="R98" s="1061"/>
      <c r="S98" s="1059"/>
      <c r="U98" s="499"/>
    </row>
    <row r="99" spans="1:21">
      <c r="A99" s="32"/>
      <c r="B99" s="32"/>
      <c r="C99" s="296"/>
      <c r="D99" s="41"/>
      <c r="E99" s="124"/>
      <c r="F99" s="130"/>
      <c r="G99" s="124"/>
      <c r="H99" s="32"/>
      <c r="I99" s="141"/>
      <c r="J99" s="31"/>
      <c r="K99" s="94"/>
      <c r="L99" s="94"/>
      <c r="M99" s="410"/>
      <c r="N99" s="94"/>
      <c r="O99" s="105"/>
      <c r="P99" s="131"/>
      <c r="Q99" s="94"/>
      <c r="R99" s="97"/>
      <c r="S99" s="94"/>
      <c r="U99" s="499"/>
    </row>
    <row r="100" spans="1:21" ht="38.25">
      <c r="A100" s="1056" t="s">
        <v>199</v>
      </c>
      <c r="B100" s="32"/>
      <c r="C100" s="296"/>
      <c r="D100" s="41"/>
      <c r="E100" s="124"/>
      <c r="F100" s="130"/>
      <c r="G100" s="124"/>
      <c r="H100" s="168" t="s">
        <v>218</v>
      </c>
      <c r="I100" s="156" t="s">
        <v>219</v>
      </c>
      <c r="J100" s="1139" t="s">
        <v>220</v>
      </c>
      <c r="K100" s="94"/>
      <c r="L100" s="94"/>
      <c r="M100" s="410"/>
      <c r="N100" s="94"/>
      <c r="O100" s="105"/>
      <c r="P100" s="131"/>
      <c r="Q100" s="94"/>
      <c r="R100" s="97"/>
      <c r="S100" s="94"/>
      <c r="U100" s="499"/>
    </row>
    <row r="101" spans="1:21" ht="30">
      <c r="A101" s="1057"/>
      <c r="B101" s="32" t="s">
        <v>37</v>
      </c>
      <c r="C101" s="41">
        <v>120000808</v>
      </c>
      <c r="D101" s="41">
        <v>995476</v>
      </c>
      <c r="E101" s="120"/>
      <c r="F101" s="121">
        <f>IF(D101&gt;0,18%,0)</f>
        <v>0.18</v>
      </c>
      <c r="G101" s="124"/>
      <c r="H101" s="168" t="s">
        <v>221</v>
      </c>
      <c r="I101" s="156" t="s">
        <v>222</v>
      </c>
      <c r="J101" s="1140"/>
      <c r="K101" s="94">
        <f>'C Qtr Qty (Civil)'!J621</f>
        <v>50</v>
      </c>
      <c r="L101" s="94">
        <f>'D Qtr Qty (Civil)'!J506</f>
        <v>50</v>
      </c>
      <c r="M101" s="410">
        <f>L101+K101</f>
        <v>100</v>
      </c>
      <c r="N101" s="94">
        <v>337.9</v>
      </c>
      <c r="O101" s="105">
        <v>0.18</v>
      </c>
      <c r="P101" s="131">
        <f>+N101/(1+O101)</f>
        <v>286.35593220338984</v>
      </c>
      <c r="Q101" s="94">
        <f>P101*M101</f>
        <v>28635.593220338986</v>
      </c>
      <c r="R101" s="94">
        <f>IF(ISBLANK(G101),F101*Q101,G101*Q101)</f>
        <v>5154.406779661017</v>
      </c>
      <c r="S101" s="94">
        <f>+R101+Q101</f>
        <v>33790</v>
      </c>
      <c r="U101" s="499"/>
    </row>
    <row r="102" spans="1:21">
      <c r="A102" s="32"/>
      <c r="B102" s="32"/>
      <c r="C102" s="296"/>
      <c r="D102" s="41"/>
      <c r="E102" s="124"/>
      <c r="F102" s="130"/>
      <c r="G102" s="124"/>
      <c r="H102" s="32"/>
      <c r="I102" s="141"/>
      <c r="J102" s="31"/>
      <c r="K102" s="94"/>
      <c r="L102" s="94"/>
      <c r="M102" s="410"/>
      <c r="N102" s="94"/>
      <c r="O102" s="105"/>
      <c r="P102" s="131"/>
      <c r="Q102" s="94"/>
      <c r="R102" s="97"/>
      <c r="S102" s="94"/>
      <c r="U102" s="499"/>
    </row>
    <row r="103" spans="1:21" ht="25.5">
      <c r="A103" s="1056" t="s">
        <v>1058</v>
      </c>
      <c r="B103" s="32"/>
      <c r="C103" s="296"/>
      <c r="D103" s="41"/>
      <c r="E103" s="124"/>
      <c r="F103" s="130"/>
      <c r="G103" s="124"/>
      <c r="H103" s="168" t="s">
        <v>224</v>
      </c>
      <c r="I103" s="156" t="s">
        <v>225</v>
      </c>
      <c r="J103" s="1139" t="s">
        <v>226</v>
      </c>
      <c r="K103" s="94"/>
      <c r="L103" s="94"/>
      <c r="M103" s="410"/>
      <c r="N103" s="94"/>
      <c r="O103" s="105"/>
      <c r="P103" s="131"/>
      <c r="Q103" s="94"/>
      <c r="R103" s="97"/>
      <c r="S103" s="94"/>
      <c r="U103" s="499"/>
    </row>
    <row r="104" spans="1:21" ht="30">
      <c r="A104" s="1057"/>
      <c r="B104" s="32" t="s">
        <v>37</v>
      </c>
      <c r="C104" s="41">
        <v>120000808</v>
      </c>
      <c r="D104" s="41">
        <v>995476</v>
      </c>
      <c r="E104" s="120"/>
      <c r="F104" s="121">
        <f>IF(D104&gt;0,18%,0)</f>
        <v>0.18</v>
      </c>
      <c r="G104" s="124"/>
      <c r="H104" s="168" t="s">
        <v>227</v>
      </c>
      <c r="I104" s="156" t="s">
        <v>228</v>
      </c>
      <c r="J104" s="1140" t="s">
        <v>226</v>
      </c>
      <c r="K104" s="94">
        <f>'C Qtr Qty (Civil)'!J625</f>
        <v>196</v>
      </c>
      <c r="L104" s="94">
        <f>'D Qtr Qty (Civil)'!J510</f>
        <v>56</v>
      </c>
      <c r="M104" s="410">
        <f>L104+K104</f>
        <v>252</v>
      </c>
      <c r="N104" s="94">
        <v>129.85</v>
      </c>
      <c r="O104" s="105">
        <v>0.18</v>
      </c>
      <c r="P104" s="131">
        <f>+N104/(1+O104)</f>
        <v>110.04237288135593</v>
      </c>
      <c r="Q104" s="94">
        <f>P104*M104</f>
        <v>27730.677966101695</v>
      </c>
      <c r="R104" s="94">
        <f>IF(ISBLANK(G104),F104*Q104,G104*Q104)</f>
        <v>4991.5220338983054</v>
      </c>
      <c r="S104" s="94">
        <f>+R104+Q104</f>
        <v>32722.2</v>
      </c>
      <c r="U104" s="499"/>
    </row>
    <row r="105" spans="1:21">
      <c r="A105" s="101"/>
      <c r="B105" s="101"/>
      <c r="C105" s="491"/>
      <c r="D105" s="143"/>
      <c r="E105" s="120"/>
      <c r="F105" s="121"/>
      <c r="G105" s="120"/>
      <c r="H105" s="101"/>
      <c r="I105" s="729"/>
      <c r="J105" s="284"/>
      <c r="K105" s="95"/>
      <c r="L105" s="94"/>
      <c r="M105" s="410"/>
      <c r="N105" s="94"/>
      <c r="O105" s="105"/>
      <c r="P105" s="131"/>
      <c r="Q105" s="94"/>
      <c r="R105" s="97"/>
      <c r="S105" s="94"/>
      <c r="U105" s="499"/>
    </row>
    <row r="106" spans="1:21" ht="30">
      <c r="A106" s="754" t="s">
        <v>206</v>
      </c>
      <c r="B106" s="754"/>
      <c r="C106" s="800"/>
      <c r="D106" s="756"/>
      <c r="E106" s="757"/>
      <c r="F106" s="758"/>
      <c r="G106" s="757"/>
      <c r="H106" s="795" t="s">
        <v>230</v>
      </c>
      <c r="I106" s="796" t="s">
        <v>231</v>
      </c>
      <c r="J106" s="797"/>
      <c r="K106" s="766"/>
      <c r="L106" s="798"/>
      <c r="M106" s="410"/>
      <c r="N106" s="94"/>
      <c r="O106" s="105"/>
      <c r="P106" s="131"/>
      <c r="Q106" s="94"/>
      <c r="R106" s="97"/>
      <c r="S106" s="94"/>
      <c r="U106" s="499"/>
    </row>
    <row r="107" spans="1:21" ht="30">
      <c r="A107" s="801" t="s">
        <v>103</v>
      </c>
      <c r="B107" s="801" t="s">
        <v>37</v>
      </c>
      <c r="C107" s="756">
        <v>120000808</v>
      </c>
      <c r="D107" s="756">
        <v>995476</v>
      </c>
      <c r="E107" s="757"/>
      <c r="F107" s="758">
        <f>IF(D107&gt;0,18%,0)</f>
        <v>0.18</v>
      </c>
      <c r="G107" s="757"/>
      <c r="H107" s="795" t="s">
        <v>232</v>
      </c>
      <c r="I107" s="796" t="s">
        <v>233</v>
      </c>
      <c r="J107" s="797" t="s">
        <v>226</v>
      </c>
      <c r="K107" s="766">
        <f>'C Qtr Qty (Civil)'!J640</f>
        <v>24</v>
      </c>
      <c r="L107" s="798">
        <f>'D Qtr Qty (Civil)'!J525</f>
        <v>14</v>
      </c>
      <c r="M107" s="410">
        <f>L107+K107</f>
        <v>38</v>
      </c>
      <c r="N107" s="94">
        <v>441.6</v>
      </c>
      <c r="O107" s="105">
        <v>0.18</v>
      </c>
      <c r="P107" s="131">
        <f>+N107/(1+O107)</f>
        <v>374.23728813559325</v>
      </c>
      <c r="Q107" s="94">
        <f>P107*M107</f>
        <v>14221.016949152543</v>
      </c>
      <c r="R107" s="94">
        <f>IF(ISBLANK(G107),F107*Q107,G107*Q107)</f>
        <v>2559.7830508474576</v>
      </c>
      <c r="S107" s="94">
        <f>+R107+Q107</f>
        <v>16780.8</v>
      </c>
      <c r="U107" s="499"/>
    </row>
    <row r="108" spans="1:21" ht="30">
      <c r="A108" s="754" t="s">
        <v>106</v>
      </c>
      <c r="B108" s="754" t="s">
        <v>37</v>
      </c>
      <c r="C108" s="756">
        <v>120000808</v>
      </c>
      <c r="D108" s="756">
        <v>995476</v>
      </c>
      <c r="E108" s="757"/>
      <c r="F108" s="758">
        <f>IF(D108&gt;0,18%,0)</f>
        <v>0.18</v>
      </c>
      <c r="G108" s="757"/>
      <c r="H108" s="795" t="s">
        <v>234</v>
      </c>
      <c r="I108" s="796" t="s">
        <v>235</v>
      </c>
      <c r="J108" s="797" t="s">
        <v>226</v>
      </c>
      <c r="K108" s="766">
        <f>'C Qtr Qty (Civil)'!J641</f>
        <v>8</v>
      </c>
      <c r="L108" s="798">
        <f>'D Qtr Qty (Civil)'!J526</f>
        <v>8</v>
      </c>
      <c r="M108" s="410">
        <f>L108+K108</f>
        <v>16</v>
      </c>
      <c r="N108" s="94">
        <v>358.4</v>
      </c>
      <c r="O108" s="105">
        <v>0.18</v>
      </c>
      <c r="P108" s="131">
        <f>+N108/(1+O108)</f>
        <v>303.72881355932202</v>
      </c>
      <c r="Q108" s="94">
        <f>P108*M108</f>
        <v>4859.6610169491523</v>
      </c>
      <c r="R108" s="94">
        <f>IF(ISBLANK(G108),F108*Q108,G108*Q108)</f>
        <v>874.73898305084742</v>
      </c>
      <c r="S108" s="94">
        <f>+R108+Q108</f>
        <v>5734.4</v>
      </c>
      <c r="U108" s="499"/>
    </row>
    <row r="109" spans="1:21">
      <c r="A109" s="102"/>
      <c r="B109" s="102"/>
      <c r="C109" s="296"/>
      <c r="D109" s="296"/>
      <c r="E109" s="142"/>
      <c r="F109" s="376"/>
      <c r="G109" s="142"/>
      <c r="H109" s="102"/>
      <c r="I109" s="799"/>
      <c r="J109" s="108"/>
      <c r="K109" s="97"/>
      <c r="L109" s="94"/>
      <c r="M109" s="410"/>
      <c r="N109" s="94"/>
      <c r="O109" s="105"/>
      <c r="P109" s="131"/>
      <c r="Q109" s="94"/>
      <c r="R109" s="97"/>
      <c r="S109" s="94"/>
      <c r="U109" s="499"/>
    </row>
    <row r="110" spans="1:21" ht="30">
      <c r="A110" s="32" t="s">
        <v>211</v>
      </c>
      <c r="B110" s="32"/>
      <c r="C110" s="296"/>
      <c r="D110" s="41"/>
      <c r="E110" s="124"/>
      <c r="F110" s="130"/>
      <c r="G110" s="124"/>
      <c r="H110" s="168" t="s">
        <v>237</v>
      </c>
      <c r="I110" s="558" t="s">
        <v>238</v>
      </c>
      <c r="J110" s="559"/>
      <c r="K110" s="94"/>
      <c r="L110" s="94"/>
      <c r="M110" s="410"/>
      <c r="N110" s="94"/>
      <c r="O110" s="105"/>
      <c r="P110" s="131"/>
      <c r="Q110" s="94"/>
      <c r="R110" s="97"/>
      <c r="S110" s="94"/>
      <c r="U110" s="499"/>
    </row>
    <row r="111" spans="1:21" ht="30">
      <c r="A111" s="32" t="s">
        <v>103</v>
      </c>
      <c r="B111" s="32" t="s">
        <v>37</v>
      </c>
      <c r="C111" s="41">
        <v>120000808</v>
      </c>
      <c r="D111" s="41">
        <v>995476</v>
      </c>
      <c r="E111" s="120"/>
      <c r="F111" s="121">
        <f>IF(D111&gt;0,18%,0)</f>
        <v>0.18</v>
      </c>
      <c r="G111" s="124"/>
      <c r="H111" s="168" t="s">
        <v>239</v>
      </c>
      <c r="I111" s="558" t="s">
        <v>240</v>
      </c>
      <c r="J111" s="559" t="s">
        <v>226</v>
      </c>
      <c r="K111" s="94">
        <f>'C Qtr Qty (Civil)'!J637</f>
        <v>4</v>
      </c>
      <c r="L111" s="94">
        <f>'D Qtr Qty (Civil)'!J522</f>
        <v>14</v>
      </c>
      <c r="M111" s="410">
        <f>L111+K111</f>
        <v>18</v>
      </c>
      <c r="N111" s="94">
        <v>322.2</v>
      </c>
      <c r="O111" s="105">
        <v>0.18</v>
      </c>
      <c r="P111" s="131">
        <f t="shared" ref="P111:P112" si="14">+N111/(1+O111)</f>
        <v>273.05084745762713</v>
      </c>
      <c r="Q111" s="94">
        <f t="shared" ref="Q111:Q112" si="15">P111*M111</f>
        <v>4914.9152542372885</v>
      </c>
      <c r="R111" s="94">
        <f t="shared" ref="R111:R112" si="16">IF(ISBLANK(G111),F111*Q111,G111*Q111)</f>
        <v>884.68474576271194</v>
      </c>
      <c r="S111" s="94">
        <f t="shared" ref="S111:S112" si="17">+R111+Q111</f>
        <v>5799.6</v>
      </c>
      <c r="U111" s="499"/>
    </row>
    <row r="112" spans="1:21" ht="30">
      <c r="A112" s="32" t="s">
        <v>106</v>
      </c>
      <c r="B112" s="32" t="s">
        <v>37</v>
      </c>
      <c r="C112" s="41">
        <v>120000808</v>
      </c>
      <c r="D112" s="41">
        <v>995476</v>
      </c>
      <c r="E112" s="120"/>
      <c r="F112" s="121">
        <f>IF(D112&gt;0,18%,0)</f>
        <v>0.18</v>
      </c>
      <c r="G112" s="124"/>
      <c r="H112" s="168" t="s">
        <v>241</v>
      </c>
      <c r="I112" s="558" t="s">
        <v>242</v>
      </c>
      <c r="J112" s="559" t="s">
        <v>226</v>
      </c>
      <c r="K112" s="94">
        <f>'C Qtr Qty (Civil)'!J638</f>
        <v>12</v>
      </c>
      <c r="L112" s="94">
        <f>'D Qtr Qty (Civil)'!J523</f>
        <v>8</v>
      </c>
      <c r="M112" s="410">
        <f>L112+K112</f>
        <v>20</v>
      </c>
      <c r="N112" s="94">
        <v>308</v>
      </c>
      <c r="O112" s="105">
        <v>0.18</v>
      </c>
      <c r="P112" s="131">
        <f t="shared" si="14"/>
        <v>261.0169491525424</v>
      </c>
      <c r="Q112" s="94">
        <f t="shared" si="15"/>
        <v>5220.3389830508477</v>
      </c>
      <c r="R112" s="94">
        <f t="shared" si="16"/>
        <v>939.66101694915255</v>
      </c>
      <c r="S112" s="94">
        <f t="shared" si="17"/>
        <v>6160</v>
      </c>
      <c r="U112" s="499"/>
    </row>
    <row r="113" spans="1:21">
      <c r="A113" s="32"/>
      <c r="B113" s="32"/>
      <c r="C113" s="296"/>
      <c r="D113" s="41"/>
      <c r="E113" s="124"/>
      <c r="F113" s="130"/>
      <c r="G113" s="124"/>
      <c r="H113" s="32"/>
      <c r="I113" s="141"/>
      <c r="J113" s="31"/>
      <c r="K113" s="94"/>
      <c r="L113" s="94"/>
      <c r="M113" s="410"/>
      <c r="N113" s="94"/>
      <c r="O113" s="105"/>
      <c r="P113" s="131"/>
      <c r="Q113" s="94"/>
      <c r="R113" s="97"/>
      <c r="S113" s="94"/>
      <c r="U113" s="499"/>
    </row>
    <row r="114" spans="1:21" ht="36" customHeight="1">
      <c r="A114" s="1070" t="s">
        <v>217</v>
      </c>
      <c r="B114" s="1070" t="s">
        <v>37</v>
      </c>
      <c r="C114" s="1075">
        <v>120000962</v>
      </c>
      <c r="D114" s="1077">
        <v>995476</v>
      </c>
      <c r="E114" s="1078"/>
      <c r="F114" s="1079">
        <f>IF(D114&gt;0,18%,0)</f>
        <v>0.18</v>
      </c>
      <c r="G114" s="1078"/>
      <c r="H114" s="32" t="s">
        <v>244</v>
      </c>
      <c r="I114" s="119" t="s">
        <v>245</v>
      </c>
      <c r="J114" s="1073" t="s">
        <v>226</v>
      </c>
      <c r="K114" s="1059">
        <f>'C Qtr Qty (Civil)'!J629</f>
        <v>20</v>
      </c>
      <c r="L114" s="1059">
        <f>'D Qtr Qty (Civil)'!J514</f>
        <v>10</v>
      </c>
      <c r="M114" s="1074">
        <f>K114+L114</f>
        <v>30</v>
      </c>
      <c r="N114" s="1059">
        <v>139.1</v>
      </c>
      <c r="O114" s="1094">
        <v>0.18</v>
      </c>
      <c r="P114" s="1058">
        <f>+N114/(1+O114)</f>
        <v>117.88135593220339</v>
      </c>
      <c r="Q114" s="1059">
        <f>M114*P114</f>
        <v>3536.4406779661017</v>
      </c>
      <c r="R114" s="1060">
        <f>IF(ISBLANK(G114),F114*Q114,G114*Q114)</f>
        <v>636.5593220338983</v>
      </c>
      <c r="S114" s="1059">
        <f>+R114+Q114</f>
        <v>4173</v>
      </c>
      <c r="U114" s="499"/>
    </row>
    <row r="115" spans="1:21">
      <c r="A115" s="1070"/>
      <c r="B115" s="1070"/>
      <c r="C115" s="1076"/>
      <c r="D115" s="1077"/>
      <c r="E115" s="1078"/>
      <c r="F115" s="1079"/>
      <c r="G115" s="1078"/>
      <c r="H115" s="32" t="s">
        <v>246</v>
      </c>
      <c r="I115" s="119" t="s">
        <v>247</v>
      </c>
      <c r="J115" s="1073"/>
      <c r="K115" s="1059"/>
      <c r="L115" s="1059"/>
      <c r="M115" s="1074"/>
      <c r="N115" s="1059"/>
      <c r="O115" s="1094"/>
      <c r="P115" s="1058"/>
      <c r="Q115" s="1059"/>
      <c r="R115" s="1061"/>
      <c r="S115" s="1059"/>
      <c r="U115" s="499"/>
    </row>
    <row r="116" spans="1:21">
      <c r="A116" s="32"/>
      <c r="B116" s="32"/>
      <c r="C116" s="41"/>
      <c r="D116" s="41"/>
      <c r="E116" s="41"/>
      <c r="F116" s="41"/>
      <c r="G116" s="41"/>
      <c r="H116" s="41"/>
      <c r="I116" s="119"/>
      <c r="J116" s="31"/>
      <c r="K116" s="94"/>
      <c r="L116" s="94"/>
      <c r="M116" s="410"/>
      <c r="N116" s="94"/>
      <c r="O116" s="105"/>
      <c r="P116" s="131"/>
      <c r="Q116" s="94"/>
      <c r="R116" s="94"/>
      <c r="S116" s="94"/>
      <c r="U116" s="499"/>
    </row>
    <row r="117" spans="1:21" ht="60">
      <c r="A117" s="32" t="s">
        <v>223</v>
      </c>
      <c r="B117" s="32" t="s">
        <v>37</v>
      </c>
      <c r="C117" s="143">
        <v>120000965</v>
      </c>
      <c r="D117" s="143">
        <v>995476</v>
      </c>
      <c r="E117" s="120"/>
      <c r="F117" s="121">
        <f>IF(D117&gt;0,18%,0)</f>
        <v>0.18</v>
      </c>
      <c r="G117" s="122"/>
      <c r="H117" s="32" t="s">
        <v>249</v>
      </c>
      <c r="I117" s="119" t="s">
        <v>250</v>
      </c>
      <c r="J117" s="31" t="s">
        <v>188</v>
      </c>
      <c r="K117" s="94">
        <f>'C Qtr Qty (Civil)'!J630</f>
        <v>16</v>
      </c>
      <c r="L117" s="94">
        <f>'D Qtr Qty (Civil)'!J515</f>
        <v>10</v>
      </c>
      <c r="M117" s="410">
        <f>L117+K117</f>
        <v>26</v>
      </c>
      <c r="N117" s="94">
        <v>998.35</v>
      </c>
      <c r="O117" s="105">
        <v>0.18</v>
      </c>
      <c r="P117" s="131">
        <f>+N117/(1+O117)</f>
        <v>846.05932203389841</v>
      </c>
      <c r="Q117" s="94">
        <f>M117*P117</f>
        <v>21997.542372881358</v>
      </c>
      <c r="R117" s="94">
        <f>IF(ISBLANK(G117),F117*Q117,G117*Q117)</f>
        <v>3959.5576271186442</v>
      </c>
      <c r="S117" s="94">
        <f>+R117+Q117</f>
        <v>25957.100000000002</v>
      </c>
      <c r="U117" s="499"/>
    </row>
    <row r="118" spans="1:21">
      <c r="A118" s="32"/>
      <c r="B118" s="101"/>
      <c r="C118" s="143"/>
      <c r="D118" s="143"/>
      <c r="E118" s="143"/>
      <c r="F118" s="143"/>
      <c r="G118" s="143"/>
      <c r="H118" s="143"/>
      <c r="I118" s="119"/>
      <c r="J118" s="31"/>
      <c r="K118" s="94"/>
      <c r="L118" s="94"/>
      <c r="M118" s="410"/>
      <c r="N118" s="94"/>
      <c r="O118" s="105"/>
      <c r="P118" s="131"/>
      <c r="Q118" s="94"/>
      <c r="R118" s="94"/>
      <c r="S118" s="94"/>
      <c r="U118" s="499"/>
    </row>
    <row r="119" spans="1:21" ht="51" customHeight="1">
      <c r="A119" s="1077">
        <v>36</v>
      </c>
      <c r="B119" s="1070" t="s">
        <v>37</v>
      </c>
      <c r="C119" s="1075">
        <v>120000968</v>
      </c>
      <c r="D119" s="1077">
        <v>995476</v>
      </c>
      <c r="E119" s="1078"/>
      <c r="F119" s="1079">
        <f>IF(D119&gt;0,18%,0)</f>
        <v>0.18</v>
      </c>
      <c r="G119" s="1078"/>
      <c r="H119" s="32" t="s">
        <v>251</v>
      </c>
      <c r="I119" s="119" t="s">
        <v>252</v>
      </c>
      <c r="J119" s="1073" t="s">
        <v>226</v>
      </c>
      <c r="K119" s="1059">
        <f>'C Qtr Qty (Civil)'!J632</f>
        <v>12</v>
      </c>
      <c r="L119" s="1059">
        <f>'D Qtr Qty (Civil)'!J517</f>
        <v>4</v>
      </c>
      <c r="M119" s="1074">
        <f>L119+K119</f>
        <v>16</v>
      </c>
      <c r="N119" s="1059">
        <v>333.95</v>
      </c>
      <c r="O119" s="1094">
        <v>0.18</v>
      </c>
      <c r="P119" s="1058">
        <f>+N119/(1+O119)</f>
        <v>283.00847457627117</v>
      </c>
      <c r="Q119" s="1059">
        <f>M119*P119</f>
        <v>4528.1355932203387</v>
      </c>
      <c r="R119" s="1060">
        <f>IF(ISBLANK(G119),F119*Q119,G119*Q119)</f>
        <v>815.06440677966089</v>
      </c>
      <c r="S119" s="1059">
        <f>+R119+Q119</f>
        <v>5343.2</v>
      </c>
      <c r="U119" s="499"/>
    </row>
    <row r="120" spans="1:21">
      <c r="A120" s="1077"/>
      <c r="B120" s="1070"/>
      <c r="C120" s="1076"/>
      <c r="D120" s="1077"/>
      <c r="E120" s="1078"/>
      <c r="F120" s="1079"/>
      <c r="G120" s="1078"/>
      <c r="H120" s="32" t="s">
        <v>253</v>
      </c>
      <c r="I120" s="119" t="s">
        <v>254</v>
      </c>
      <c r="J120" s="1073"/>
      <c r="K120" s="1059"/>
      <c r="L120" s="1059"/>
      <c r="M120" s="1074"/>
      <c r="N120" s="1059"/>
      <c r="O120" s="1094"/>
      <c r="P120" s="1058"/>
      <c r="Q120" s="1059"/>
      <c r="R120" s="1061"/>
      <c r="S120" s="1059"/>
      <c r="U120" s="499"/>
    </row>
    <row r="121" spans="1:21">
      <c r="A121" s="32"/>
      <c r="B121" s="101"/>
      <c r="C121" s="143"/>
      <c r="D121" s="143"/>
      <c r="E121" s="143"/>
      <c r="F121" s="143"/>
      <c r="G121" s="143"/>
      <c r="H121" s="143"/>
      <c r="I121" s="119"/>
      <c r="J121" s="31"/>
      <c r="K121" s="94"/>
      <c r="L121" s="94"/>
      <c r="M121" s="410"/>
      <c r="N121" s="94"/>
      <c r="O121" s="105"/>
      <c r="P121" s="131"/>
      <c r="Q121" s="94"/>
      <c r="R121" s="94"/>
      <c r="S121" s="94"/>
      <c r="U121" s="499"/>
    </row>
    <row r="122" spans="1:21" ht="30">
      <c r="A122" s="32" t="s">
        <v>236</v>
      </c>
      <c r="B122" s="32" t="s">
        <v>37</v>
      </c>
      <c r="C122" s="143">
        <v>120000971</v>
      </c>
      <c r="D122" s="143">
        <v>995476</v>
      </c>
      <c r="E122" s="120"/>
      <c r="F122" s="121">
        <f>IF(D122&gt;0,18%,0)</f>
        <v>0.18</v>
      </c>
      <c r="G122" s="122"/>
      <c r="H122" s="32" t="s">
        <v>256</v>
      </c>
      <c r="I122" s="119" t="s">
        <v>257</v>
      </c>
      <c r="J122" s="31" t="s">
        <v>188</v>
      </c>
      <c r="K122" s="94">
        <f>'C Qtr Qty (Civil)'!J633</f>
        <v>12</v>
      </c>
      <c r="L122" s="94">
        <f>'D Qtr Qty (Civil)'!J518</f>
        <v>4</v>
      </c>
      <c r="M122" s="410">
        <f>L122+K122</f>
        <v>16</v>
      </c>
      <c r="N122" s="94">
        <v>151.05000000000001</v>
      </c>
      <c r="O122" s="105">
        <v>0.18</v>
      </c>
      <c r="P122" s="131">
        <f>+N122/(1+O122)</f>
        <v>128.0084745762712</v>
      </c>
      <c r="Q122" s="94">
        <f>M122*P122</f>
        <v>2048.1355932203392</v>
      </c>
      <c r="R122" s="94">
        <f>IF(ISBLANK(G122),F122*Q122,G122*Q122)</f>
        <v>368.66440677966102</v>
      </c>
      <c r="S122" s="94">
        <f>+R122+Q122</f>
        <v>2416.8000000000002</v>
      </c>
      <c r="U122" s="499"/>
    </row>
    <row r="123" spans="1:21">
      <c r="A123" s="32"/>
      <c r="B123" s="101"/>
      <c r="C123" s="143"/>
      <c r="D123" s="143"/>
      <c r="E123" s="143"/>
      <c r="F123" s="143"/>
      <c r="G123" s="143"/>
      <c r="H123" s="32"/>
      <c r="I123" s="119"/>
      <c r="J123" s="31"/>
      <c r="K123" s="94"/>
      <c r="L123" s="94"/>
      <c r="M123" s="410"/>
      <c r="N123" s="94"/>
      <c r="O123" s="105"/>
      <c r="P123" s="131"/>
      <c r="Q123" s="94"/>
      <c r="R123" s="97"/>
      <c r="S123" s="94"/>
      <c r="U123" s="499"/>
    </row>
    <row r="124" spans="1:21" ht="45">
      <c r="A124" s="1056" t="s">
        <v>243</v>
      </c>
      <c r="B124" s="101"/>
      <c r="C124" s="143"/>
      <c r="D124" s="143"/>
      <c r="E124" s="143"/>
      <c r="F124" s="143"/>
      <c r="G124" s="143"/>
      <c r="H124" s="168" t="s">
        <v>259</v>
      </c>
      <c r="I124" s="560" t="s">
        <v>260</v>
      </c>
      <c r="J124" s="1092" t="s">
        <v>226</v>
      </c>
      <c r="K124" s="94"/>
      <c r="L124" s="94"/>
      <c r="M124" s="410"/>
      <c r="N124" s="94"/>
      <c r="O124" s="105"/>
      <c r="P124" s="131"/>
      <c r="Q124" s="94"/>
      <c r="R124" s="97"/>
      <c r="S124" s="94"/>
      <c r="U124" s="499"/>
    </row>
    <row r="125" spans="1:21" ht="30">
      <c r="A125" s="1057"/>
      <c r="B125" s="32" t="s">
        <v>37</v>
      </c>
      <c r="C125" s="143">
        <v>120000971</v>
      </c>
      <c r="D125" s="143">
        <v>995476</v>
      </c>
      <c r="E125" s="120"/>
      <c r="F125" s="121">
        <f>IF(D125&gt;0,18%,0)</f>
        <v>0.18</v>
      </c>
      <c r="G125" s="122"/>
      <c r="H125" s="168" t="s">
        <v>261</v>
      </c>
      <c r="I125" s="558" t="s">
        <v>262</v>
      </c>
      <c r="J125" s="1093"/>
      <c r="K125" s="94">
        <f>'C Qtr Qty (Civil)'!J635</f>
        <v>24</v>
      </c>
      <c r="L125" s="94">
        <f>'D Qtr Qty (Civil)'!J520</f>
        <v>28</v>
      </c>
      <c r="M125" s="410">
        <f>L125+K125</f>
        <v>52</v>
      </c>
      <c r="N125" s="94">
        <v>206.25</v>
      </c>
      <c r="O125" s="105">
        <v>0.18</v>
      </c>
      <c r="P125" s="131">
        <f>+N125/(1+O125)</f>
        <v>174.78813559322035</v>
      </c>
      <c r="Q125" s="94">
        <f>M125*P125</f>
        <v>9088.9830508474588</v>
      </c>
      <c r="R125" s="94">
        <f>IF(ISBLANK(G125),F125*Q125,G125*Q125)</f>
        <v>1636.0169491525426</v>
      </c>
      <c r="S125" s="94">
        <f>+R125+Q125</f>
        <v>10725.000000000002</v>
      </c>
      <c r="U125" s="499"/>
    </row>
    <row r="126" spans="1:21">
      <c r="A126" s="32"/>
      <c r="B126" s="101"/>
      <c r="C126" s="143"/>
      <c r="D126" s="143"/>
      <c r="E126" s="143"/>
      <c r="F126" s="143"/>
      <c r="G126" s="143"/>
      <c r="H126" s="32"/>
      <c r="I126" s="119"/>
      <c r="J126" s="31"/>
      <c r="K126" s="94"/>
      <c r="L126" s="94"/>
      <c r="M126" s="410"/>
      <c r="N126" s="94"/>
      <c r="O126" s="105"/>
      <c r="P126" s="131"/>
      <c r="Q126" s="94"/>
      <c r="R126" s="97"/>
      <c r="S126" s="94"/>
      <c r="U126" s="499"/>
    </row>
    <row r="127" spans="1:21" ht="60">
      <c r="A127" s="32" t="s">
        <v>248</v>
      </c>
      <c r="B127" s="32" t="s">
        <v>37</v>
      </c>
      <c r="C127" s="143">
        <v>120000971</v>
      </c>
      <c r="D127" s="143">
        <v>995476</v>
      </c>
      <c r="E127" s="120"/>
      <c r="F127" s="121">
        <f>IF(D127&gt;0,18%,0)</f>
        <v>0.18</v>
      </c>
      <c r="G127" s="122"/>
      <c r="H127" s="32" t="s">
        <v>264</v>
      </c>
      <c r="I127" s="119" t="s">
        <v>265</v>
      </c>
      <c r="J127" s="31"/>
      <c r="K127" s="109"/>
      <c r="L127" s="94"/>
      <c r="M127" s="410"/>
      <c r="N127" s="94"/>
      <c r="O127" s="105"/>
      <c r="P127" s="131"/>
      <c r="Q127" s="94"/>
      <c r="R127" s="94"/>
      <c r="S127" s="94"/>
      <c r="U127" s="499"/>
    </row>
    <row r="128" spans="1:21" ht="30">
      <c r="A128" s="32" t="s">
        <v>103</v>
      </c>
      <c r="B128" s="32" t="s">
        <v>37</v>
      </c>
      <c r="C128" s="41">
        <v>120000987</v>
      </c>
      <c r="D128" s="41">
        <v>995476</v>
      </c>
      <c r="E128" s="124"/>
      <c r="F128" s="130">
        <f>IF(D128&gt;0,18%,0)</f>
        <v>0.18</v>
      </c>
      <c r="G128" s="129"/>
      <c r="H128" s="32" t="s">
        <v>266</v>
      </c>
      <c r="I128" s="119" t="s">
        <v>267</v>
      </c>
      <c r="J128" s="31" t="s">
        <v>226</v>
      </c>
      <c r="K128" s="94">
        <v>1</v>
      </c>
      <c r="L128" s="94">
        <v>1</v>
      </c>
      <c r="M128" s="410">
        <f>L128+K128</f>
        <v>2</v>
      </c>
      <c r="N128" s="94">
        <v>303.25</v>
      </c>
      <c r="O128" s="105">
        <v>0.18</v>
      </c>
      <c r="P128" s="131">
        <f>+N128/(1+O128)</f>
        <v>256.99152542372883</v>
      </c>
      <c r="Q128" s="94">
        <f>M128*P128</f>
        <v>513.98305084745766</v>
      </c>
      <c r="R128" s="94">
        <f>IF(ISBLANK(G128),F128*Q128,G128*Q128)</f>
        <v>92.516949152542381</v>
      </c>
      <c r="S128" s="94">
        <f>+R128+Q128</f>
        <v>606.5</v>
      </c>
      <c r="U128" s="499"/>
    </row>
    <row r="129" spans="1:21" ht="30">
      <c r="A129" s="32" t="s">
        <v>106</v>
      </c>
      <c r="B129" s="32" t="s">
        <v>37</v>
      </c>
      <c r="C129" s="41">
        <v>120000988</v>
      </c>
      <c r="D129" s="41">
        <v>995476</v>
      </c>
      <c r="E129" s="124"/>
      <c r="F129" s="130">
        <f>IF(D129&gt;0,18%,0)</f>
        <v>0.18</v>
      </c>
      <c r="G129" s="129"/>
      <c r="H129" s="32" t="s">
        <v>268</v>
      </c>
      <c r="I129" s="119" t="s">
        <v>269</v>
      </c>
      <c r="J129" s="31" t="s">
        <v>226</v>
      </c>
      <c r="K129" s="94">
        <v>1</v>
      </c>
      <c r="L129" s="94">
        <v>1</v>
      </c>
      <c r="M129" s="410">
        <f>K129+L129</f>
        <v>2</v>
      </c>
      <c r="N129" s="94">
        <v>260.60000000000002</v>
      </c>
      <c r="O129" s="105">
        <v>0.18</v>
      </c>
      <c r="P129" s="131">
        <f>+N129/(1+O129)</f>
        <v>220.84745762711867</v>
      </c>
      <c r="Q129" s="94">
        <f>M129*P129</f>
        <v>441.69491525423734</v>
      </c>
      <c r="R129" s="94">
        <f>IF(ISBLANK(G129),F129*Q129,G129*Q129)</f>
        <v>79.505084745762716</v>
      </c>
      <c r="S129" s="94">
        <f>+R129+Q129</f>
        <v>521.20000000000005</v>
      </c>
      <c r="U129" s="499"/>
    </row>
    <row r="130" spans="1:21">
      <c r="A130" s="32"/>
      <c r="B130" s="32"/>
      <c r="C130" s="41"/>
      <c r="D130" s="41"/>
      <c r="E130" s="124"/>
      <c r="F130" s="130"/>
      <c r="G130" s="129"/>
      <c r="H130" s="32"/>
      <c r="I130" s="119"/>
      <c r="J130" s="31"/>
      <c r="K130" s="94"/>
      <c r="L130" s="94"/>
      <c r="M130" s="410"/>
      <c r="N130" s="94"/>
      <c r="O130" s="105"/>
      <c r="P130" s="131"/>
      <c r="Q130" s="94"/>
      <c r="R130" s="94"/>
      <c r="S130" s="94"/>
      <c r="U130" s="499"/>
    </row>
    <row r="131" spans="1:21" ht="60">
      <c r="A131" s="32" t="s">
        <v>1081</v>
      </c>
      <c r="B131" s="32"/>
      <c r="C131" s="32"/>
      <c r="D131" s="32"/>
      <c r="E131" s="32"/>
      <c r="F131" s="32"/>
      <c r="G131" s="32"/>
      <c r="H131" s="32" t="s">
        <v>271</v>
      </c>
      <c r="I131" s="119" t="s">
        <v>272</v>
      </c>
      <c r="J131" s="31"/>
      <c r="K131" s="109"/>
      <c r="L131" s="94"/>
      <c r="M131" s="410"/>
      <c r="N131" s="94"/>
      <c r="O131" s="105"/>
      <c r="P131" s="131"/>
      <c r="Q131" s="94"/>
      <c r="R131" s="94"/>
      <c r="S131" s="94"/>
      <c r="U131" s="499"/>
    </row>
    <row r="132" spans="1:21" ht="30">
      <c r="A132" s="32" t="s">
        <v>103</v>
      </c>
      <c r="B132" s="32" t="s">
        <v>37</v>
      </c>
      <c r="C132" s="41">
        <v>120000990</v>
      </c>
      <c r="D132" s="41">
        <v>995476</v>
      </c>
      <c r="E132" s="124"/>
      <c r="F132" s="130">
        <f>IF(D132&gt;0,18%,0)</f>
        <v>0.18</v>
      </c>
      <c r="G132" s="129"/>
      <c r="H132" s="32" t="s">
        <v>273</v>
      </c>
      <c r="I132" s="119" t="s">
        <v>235</v>
      </c>
      <c r="J132" s="31" t="s">
        <v>226</v>
      </c>
      <c r="K132" s="94">
        <v>1</v>
      </c>
      <c r="L132" s="94">
        <v>1</v>
      </c>
      <c r="M132" s="410">
        <f>K132+L132</f>
        <v>2</v>
      </c>
      <c r="N132" s="94">
        <v>115.15</v>
      </c>
      <c r="O132" s="105">
        <v>0.18</v>
      </c>
      <c r="P132" s="131">
        <f>+N132/(1+O132)</f>
        <v>97.584745762711876</v>
      </c>
      <c r="Q132" s="94">
        <f>M132*P132</f>
        <v>195.16949152542375</v>
      </c>
      <c r="R132" s="94">
        <f>IF(ISBLANK(G132),F132*Q132,G132*Q132)</f>
        <v>35.130508474576274</v>
      </c>
      <c r="S132" s="94">
        <f>+R132+Q132</f>
        <v>230.3</v>
      </c>
      <c r="U132" s="499"/>
    </row>
    <row r="133" spans="1:21" ht="30">
      <c r="A133" s="32" t="s">
        <v>106</v>
      </c>
      <c r="B133" s="32" t="s">
        <v>37</v>
      </c>
      <c r="C133" s="41">
        <v>120000992</v>
      </c>
      <c r="D133" s="41">
        <v>995476</v>
      </c>
      <c r="E133" s="124"/>
      <c r="F133" s="130">
        <f>IF(D133&gt;0,18%,0)</f>
        <v>0.18</v>
      </c>
      <c r="G133" s="129"/>
      <c r="H133" s="32" t="s">
        <v>274</v>
      </c>
      <c r="I133" s="119" t="s">
        <v>275</v>
      </c>
      <c r="J133" s="31" t="s">
        <v>226</v>
      </c>
      <c r="K133" s="94">
        <v>1</v>
      </c>
      <c r="L133" s="94">
        <v>1</v>
      </c>
      <c r="M133" s="410">
        <f>K133+L133</f>
        <v>2</v>
      </c>
      <c r="N133" s="94">
        <v>82.55</v>
      </c>
      <c r="O133" s="105">
        <v>0.18</v>
      </c>
      <c r="P133" s="131">
        <f>+N133/(1+O133)</f>
        <v>69.957627118644069</v>
      </c>
      <c r="Q133" s="94">
        <f>M133*P133</f>
        <v>139.91525423728814</v>
      </c>
      <c r="R133" s="94">
        <f>IF(ISBLANK(G133),F133*Q133,G133*Q133)</f>
        <v>25.184745762711863</v>
      </c>
      <c r="S133" s="94">
        <f>+R133+Q133</f>
        <v>165.1</v>
      </c>
      <c r="U133" s="499"/>
    </row>
    <row r="134" spans="1:21" ht="30">
      <c r="A134" s="32" t="s">
        <v>109</v>
      </c>
      <c r="B134" s="32" t="s">
        <v>37</v>
      </c>
      <c r="C134" s="41">
        <v>120000993</v>
      </c>
      <c r="D134" s="41">
        <v>995476</v>
      </c>
      <c r="E134" s="124"/>
      <c r="F134" s="130">
        <f>IF(D134&gt;0,18%,0)</f>
        <v>0.18</v>
      </c>
      <c r="G134" s="129"/>
      <c r="H134" s="32" t="s">
        <v>276</v>
      </c>
      <c r="I134" s="119" t="s">
        <v>277</v>
      </c>
      <c r="J134" s="31" t="s">
        <v>226</v>
      </c>
      <c r="K134" s="94">
        <v>1</v>
      </c>
      <c r="L134" s="94">
        <v>1</v>
      </c>
      <c r="M134" s="410">
        <f>K134+L134</f>
        <v>2</v>
      </c>
      <c r="N134" s="94">
        <v>64.7</v>
      </c>
      <c r="O134" s="105">
        <v>0.18</v>
      </c>
      <c r="P134" s="131">
        <f>+N134/(1+O134)</f>
        <v>54.830508474576277</v>
      </c>
      <c r="Q134" s="94">
        <f>M134*P134</f>
        <v>109.66101694915255</v>
      </c>
      <c r="R134" s="94">
        <f>IF(ISBLANK(G134),F134*Q134,G134*Q134)</f>
        <v>19.738983050847459</v>
      </c>
      <c r="S134" s="94">
        <f>+R134+Q134</f>
        <v>129.4</v>
      </c>
      <c r="U134" s="499"/>
    </row>
    <row r="135" spans="1:21">
      <c r="A135" s="32"/>
      <c r="B135" s="32"/>
      <c r="C135" s="32"/>
      <c r="D135" s="32"/>
      <c r="E135" s="32"/>
      <c r="F135" s="126"/>
      <c r="G135" s="127"/>
      <c r="H135" s="32"/>
      <c r="I135" s="141"/>
      <c r="J135" s="31"/>
      <c r="K135" s="109"/>
      <c r="L135" s="131"/>
      <c r="M135" s="410"/>
      <c r="N135" s="131"/>
      <c r="O135" s="105"/>
      <c r="P135" s="131"/>
      <c r="Q135" s="94"/>
      <c r="R135" s="94"/>
      <c r="S135" s="94"/>
      <c r="U135" s="499"/>
    </row>
    <row r="136" spans="1:21" ht="60">
      <c r="A136" s="32" t="s">
        <v>255</v>
      </c>
      <c r="B136" s="32"/>
      <c r="C136" s="32"/>
      <c r="D136" s="32"/>
      <c r="E136" s="32"/>
      <c r="F136" s="126"/>
      <c r="G136" s="127"/>
      <c r="H136" s="32" t="s">
        <v>279</v>
      </c>
      <c r="I136" s="119" t="s">
        <v>280</v>
      </c>
      <c r="J136" s="31"/>
      <c r="K136" s="109"/>
      <c r="L136" s="131"/>
      <c r="M136" s="410"/>
      <c r="N136" s="131"/>
      <c r="O136" s="105"/>
      <c r="P136" s="131"/>
      <c r="Q136" s="94"/>
      <c r="R136" s="94"/>
      <c r="S136" s="94"/>
      <c r="U136" s="499"/>
    </row>
    <row r="137" spans="1:21" ht="30">
      <c r="A137" s="32" t="s">
        <v>103</v>
      </c>
      <c r="B137" s="32" t="s">
        <v>37</v>
      </c>
      <c r="C137" s="41">
        <v>120000996</v>
      </c>
      <c r="D137" s="41">
        <v>995476</v>
      </c>
      <c r="E137" s="124"/>
      <c r="F137" s="130">
        <f>IF(D137&gt;0,18%,0)</f>
        <v>0.18</v>
      </c>
      <c r="G137" s="129"/>
      <c r="H137" s="32" t="s">
        <v>281</v>
      </c>
      <c r="I137" s="119" t="s">
        <v>282</v>
      </c>
      <c r="J137" s="31" t="s">
        <v>226</v>
      </c>
      <c r="K137" s="94">
        <v>1</v>
      </c>
      <c r="L137" s="94">
        <v>1</v>
      </c>
      <c r="M137" s="410">
        <f>K137+L137</f>
        <v>2</v>
      </c>
      <c r="N137" s="94">
        <v>66.25</v>
      </c>
      <c r="O137" s="105">
        <v>0.18</v>
      </c>
      <c r="P137" s="131">
        <f>+N137/(1+O137)</f>
        <v>56.144067796610173</v>
      </c>
      <c r="Q137" s="94">
        <f>M137*P137</f>
        <v>112.28813559322035</v>
      </c>
      <c r="R137" s="94">
        <f>IF(ISBLANK(G137),F137*Q137,G137*Q137)</f>
        <v>20.211864406779661</v>
      </c>
      <c r="S137" s="94">
        <f>+R137+Q137</f>
        <v>132.5</v>
      </c>
      <c r="U137" s="499"/>
    </row>
    <row r="138" spans="1:21" ht="30">
      <c r="A138" s="32" t="s">
        <v>106</v>
      </c>
      <c r="B138" s="32" t="s">
        <v>37</v>
      </c>
      <c r="C138" s="41">
        <v>120000998</v>
      </c>
      <c r="D138" s="41">
        <v>995476</v>
      </c>
      <c r="E138" s="124"/>
      <c r="F138" s="130">
        <f>IF(D138&gt;0,18%,0)</f>
        <v>0.18</v>
      </c>
      <c r="G138" s="129"/>
      <c r="H138" s="32" t="s">
        <v>283</v>
      </c>
      <c r="I138" s="119" t="s">
        <v>284</v>
      </c>
      <c r="J138" s="31" t="s">
        <v>226</v>
      </c>
      <c r="K138" s="94">
        <v>1</v>
      </c>
      <c r="L138" s="94">
        <v>1</v>
      </c>
      <c r="M138" s="410">
        <f>K138+L138</f>
        <v>2</v>
      </c>
      <c r="N138" s="94">
        <v>51.75</v>
      </c>
      <c r="O138" s="105">
        <v>0.18</v>
      </c>
      <c r="P138" s="131">
        <f>+N138/(1+O138)</f>
        <v>43.855932203389834</v>
      </c>
      <c r="Q138" s="94">
        <f>M138*P138</f>
        <v>87.711864406779668</v>
      </c>
      <c r="R138" s="94">
        <f>IF(ISBLANK(G138),F138*Q138,G138*Q138)</f>
        <v>15.788135593220339</v>
      </c>
      <c r="S138" s="94">
        <f>+R138+Q138</f>
        <v>103.5</v>
      </c>
      <c r="U138" s="499"/>
    </row>
    <row r="139" spans="1:21" ht="19.5" customHeight="1">
      <c r="A139" s="32"/>
      <c r="B139" s="32"/>
      <c r="C139" s="32"/>
      <c r="D139" s="32"/>
      <c r="E139" s="32"/>
      <c r="F139" s="32"/>
      <c r="G139" s="127"/>
      <c r="H139" s="32"/>
      <c r="I139" s="141"/>
      <c r="J139" s="31"/>
      <c r="K139" s="109"/>
      <c r="L139" s="131"/>
      <c r="M139" s="410"/>
      <c r="N139" s="131"/>
      <c r="O139" s="105"/>
      <c r="P139" s="131"/>
      <c r="Q139" s="94"/>
      <c r="R139" s="94"/>
      <c r="S139" s="94"/>
      <c r="U139" s="499"/>
    </row>
    <row r="140" spans="1:21" ht="75.75" customHeight="1">
      <c r="A140" s="1070" t="s">
        <v>258</v>
      </c>
      <c r="B140" s="1070" t="s">
        <v>37</v>
      </c>
      <c r="C140" s="1075">
        <v>120001000</v>
      </c>
      <c r="D140" s="1077">
        <v>995476</v>
      </c>
      <c r="E140" s="1078"/>
      <c r="F140" s="1079">
        <f>IF(D140&gt;0,18%,0)</f>
        <v>0.18</v>
      </c>
      <c r="G140" s="1078"/>
      <c r="H140" s="32" t="s">
        <v>286</v>
      </c>
      <c r="I140" s="119" t="s">
        <v>287</v>
      </c>
      <c r="J140" s="1073" t="s">
        <v>226</v>
      </c>
      <c r="K140" s="1059">
        <f>'C Qtr Qty (Civil)'!J643</f>
        <v>16</v>
      </c>
      <c r="L140" s="1059">
        <f>'D Qtr Qty (Civil)'!J528</f>
        <v>16</v>
      </c>
      <c r="M140" s="1074">
        <v>15</v>
      </c>
      <c r="N140" s="1059">
        <v>72.349999999999994</v>
      </c>
      <c r="O140" s="1094">
        <v>0.18</v>
      </c>
      <c r="P140" s="1058">
        <f>+N140/(1+O140)</f>
        <v>61.313559322033896</v>
      </c>
      <c r="Q140" s="1059">
        <f>M140*P140</f>
        <v>919.7033898305084</v>
      </c>
      <c r="R140" s="1060">
        <f>IF(ISBLANK(G140),F140*Q140,G140*Q140)</f>
        <v>165.54661016949152</v>
      </c>
      <c r="S140" s="1059">
        <f>+R140+Q140</f>
        <v>1085.25</v>
      </c>
      <c r="U140" s="499"/>
    </row>
    <row r="141" spans="1:21">
      <c r="A141" s="1070"/>
      <c r="B141" s="1070"/>
      <c r="C141" s="1076"/>
      <c r="D141" s="1077"/>
      <c r="E141" s="1078"/>
      <c r="F141" s="1079"/>
      <c r="G141" s="1078"/>
      <c r="H141" s="32" t="s">
        <v>288</v>
      </c>
      <c r="I141" s="119" t="s">
        <v>289</v>
      </c>
      <c r="J141" s="1073"/>
      <c r="K141" s="1059"/>
      <c r="L141" s="1059"/>
      <c r="M141" s="1074"/>
      <c r="N141" s="1059"/>
      <c r="O141" s="1094"/>
      <c r="P141" s="1058"/>
      <c r="Q141" s="1059"/>
      <c r="R141" s="1061"/>
      <c r="S141" s="1059"/>
      <c r="U141" s="499"/>
    </row>
    <row r="142" spans="1:21">
      <c r="A142" s="32"/>
      <c r="B142" s="32"/>
      <c r="C142" s="41"/>
      <c r="D142" s="41"/>
      <c r="E142" s="41"/>
      <c r="F142" s="41"/>
      <c r="G142" s="41"/>
      <c r="H142" s="32"/>
      <c r="I142" s="119"/>
      <c r="J142" s="31"/>
      <c r="K142" s="94"/>
      <c r="L142" s="94"/>
      <c r="M142" s="410"/>
      <c r="N142" s="94"/>
      <c r="O142" s="105"/>
      <c r="P142" s="131"/>
      <c r="Q142" s="94"/>
      <c r="R142" s="94"/>
      <c r="S142" s="94"/>
      <c r="U142" s="499"/>
    </row>
    <row r="143" spans="1:21" ht="54" customHeight="1">
      <c r="A143" s="32" t="s">
        <v>263</v>
      </c>
      <c r="B143" s="32"/>
      <c r="C143" s="41"/>
      <c r="D143" s="41"/>
      <c r="E143" s="41"/>
      <c r="F143" s="41"/>
      <c r="G143" s="41"/>
      <c r="H143" s="32" t="s">
        <v>291</v>
      </c>
      <c r="I143" s="119" t="s">
        <v>292</v>
      </c>
      <c r="J143" s="31"/>
      <c r="K143" s="94"/>
      <c r="L143" s="94"/>
      <c r="M143" s="410"/>
      <c r="N143" s="94"/>
      <c r="O143" s="105"/>
      <c r="P143" s="131"/>
      <c r="Q143" s="94"/>
      <c r="R143" s="94"/>
      <c r="S143" s="94"/>
      <c r="U143" s="499"/>
    </row>
    <row r="144" spans="1:21" ht="30">
      <c r="A144" s="32" t="s">
        <v>103</v>
      </c>
      <c r="B144" s="32" t="s">
        <v>37</v>
      </c>
      <c r="C144" s="41">
        <v>120001019</v>
      </c>
      <c r="D144" s="41">
        <v>995476</v>
      </c>
      <c r="E144" s="124"/>
      <c r="F144" s="130">
        <f>IF(D144&gt;0,18%,0)</f>
        <v>0.18</v>
      </c>
      <c r="G144" s="129"/>
      <c r="H144" s="32" t="s">
        <v>293</v>
      </c>
      <c r="I144" s="119" t="s">
        <v>294</v>
      </c>
      <c r="J144" s="31" t="s">
        <v>226</v>
      </c>
      <c r="K144" s="94">
        <f>'C Qtr Qty (Civil)'!J645</f>
        <v>12</v>
      </c>
      <c r="L144" s="94">
        <f>'D Qtr Qty (Civil)'!J530</f>
        <v>10</v>
      </c>
      <c r="M144" s="410">
        <f>K144+L144</f>
        <v>22</v>
      </c>
      <c r="N144" s="94">
        <v>52.5</v>
      </c>
      <c r="O144" s="105">
        <v>0.18</v>
      </c>
      <c r="P144" s="131">
        <f>+N144/(1+O144)</f>
        <v>44.491525423728817</v>
      </c>
      <c r="Q144" s="94">
        <f>M144*P144</f>
        <v>978.81355932203394</v>
      </c>
      <c r="R144" s="94">
        <f>IF(ISBLANK(G144),F144*Q144,G144*Q144)</f>
        <v>176.18644067796609</v>
      </c>
      <c r="S144" s="94">
        <f>+R144+Q144</f>
        <v>1155</v>
      </c>
      <c r="U144" s="499"/>
    </row>
    <row r="145" spans="1:23" ht="30">
      <c r="A145" s="32" t="s">
        <v>106</v>
      </c>
      <c r="B145" s="32" t="s">
        <v>37</v>
      </c>
      <c r="C145" s="41">
        <v>120001019</v>
      </c>
      <c r="D145" s="41">
        <v>995476</v>
      </c>
      <c r="E145" s="124"/>
      <c r="F145" s="130">
        <v>0.18</v>
      </c>
      <c r="G145" s="406"/>
      <c r="H145" s="32" t="s">
        <v>295</v>
      </c>
      <c r="I145" s="141" t="s">
        <v>296</v>
      </c>
      <c r="J145" s="295" t="s">
        <v>188</v>
      </c>
      <c r="K145" s="94">
        <f>'C Qtr Qty (Civil)'!J646</f>
        <v>12</v>
      </c>
      <c r="L145" s="94">
        <f>'D Qtr Qty (Civil)'!J531</f>
        <v>10</v>
      </c>
      <c r="M145" s="410">
        <f>SUM(K145:L145)</f>
        <v>22</v>
      </c>
      <c r="N145" s="94">
        <v>39.700000000000003</v>
      </c>
      <c r="O145" s="105">
        <v>0.18</v>
      </c>
      <c r="P145" s="131">
        <f>+N145/(1+O145)</f>
        <v>33.644067796610173</v>
      </c>
      <c r="Q145" s="94">
        <f>M145*P145</f>
        <v>740.16949152542384</v>
      </c>
      <c r="R145" s="94">
        <f>IF(ISBLANK(G145),F145*Q145,G145*Q145)</f>
        <v>133.23050847457628</v>
      </c>
      <c r="S145" s="94">
        <f>+R145+Q145</f>
        <v>873.40000000000009</v>
      </c>
      <c r="U145" s="499"/>
    </row>
    <row r="146" spans="1:23" s="382" customFormat="1" ht="51.75" customHeight="1">
      <c r="A146" s="117" t="s">
        <v>270</v>
      </c>
      <c r="B146" s="32" t="s">
        <v>37</v>
      </c>
      <c r="C146" s="41">
        <v>120001021</v>
      </c>
      <c r="D146" s="41">
        <v>995476</v>
      </c>
      <c r="E146" s="394"/>
      <c r="F146" s="130">
        <v>0.18</v>
      </c>
      <c r="G146" s="396"/>
      <c r="H146" s="32" t="s">
        <v>298</v>
      </c>
      <c r="I146" s="141" t="s">
        <v>299</v>
      </c>
      <c r="J146" s="31" t="s">
        <v>300</v>
      </c>
      <c r="K146" s="94">
        <f>'C Qtr Qty (Civil)'!J647</f>
        <v>48</v>
      </c>
      <c r="L146" s="397">
        <f>'D Qtr Qty (Civil)'!J532</f>
        <v>1</v>
      </c>
      <c r="M146" s="409">
        <f>SUM(K146:L146)</f>
        <v>49</v>
      </c>
      <c r="N146" s="32" t="s">
        <v>301</v>
      </c>
      <c r="O146" s="105">
        <v>0.18</v>
      </c>
      <c r="P146" s="131">
        <f>+N146/(1+O146)</f>
        <v>351.0169491525424</v>
      </c>
      <c r="Q146" s="94">
        <f>M146*P146</f>
        <v>17199.830508474577</v>
      </c>
      <c r="R146" s="94">
        <f>IF(ISBLANK(G146),F146*Q146,G146*Q146)</f>
        <v>3095.9694915254236</v>
      </c>
      <c r="S146" s="94">
        <f>+R146+Q146</f>
        <v>20295.8</v>
      </c>
      <c r="T146" s="45"/>
      <c r="U146" s="499"/>
      <c r="W146" s="45"/>
    </row>
    <row r="147" spans="1:23">
      <c r="A147" s="107"/>
      <c r="B147" s="107"/>
      <c r="C147" s="491"/>
      <c r="D147" s="491"/>
      <c r="E147" s="496"/>
      <c r="F147" s="492"/>
      <c r="G147" s="496"/>
      <c r="H147" s="32"/>
      <c r="I147" s="141"/>
      <c r="J147" s="295"/>
      <c r="K147" s="96"/>
      <c r="L147" s="96"/>
      <c r="M147" s="401"/>
      <c r="N147" s="401"/>
      <c r="O147" s="99"/>
      <c r="P147" s="401"/>
      <c r="Q147" s="96"/>
      <c r="R147" s="96"/>
      <c r="S147" s="96"/>
      <c r="U147" s="499"/>
    </row>
    <row r="148" spans="1:23" ht="90">
      <c r="A148" s="1099" t="s">
        <v>278</v>
      </c>
      <c r="B148" s="1056" t="s">
        <v>37</v>
      </c>
      <c r="C148" s="1075">
        <v>120001044</v>
      </c>
      <c r="D148" s="1075">
        <v>995476</v>
      </c>
      <c r="E148" s="496"/>
      <c r="F148" s="492"/>
      <c r="G148" s="496"/>
      <c r="H148" s="32" t="s">
        <v>309</v>
      </c>
      <c r="I148" s="141" t="s">
        <v>310</v>
      </c>
      <c r="J148" s="295"/>
      <c r="K148" s="96"/>
      <c r="L148" s="96"/>
      <c r="M148" s="401"/>
      <c r="N148" s="401"/>
      <c r="O148" s="99"/>
      <c r="P148" s="401"/>
      <c r="Q148" s="96"/>
      <c r="R148" s="96"/>
      <c r="S148" s="96"/>
      <c r="U148" s="499"/>
    </row>
    <row r="149" spans="1:23" ht="30">
      <c r="A149" s="1099"/>
      <c r="B149" s="1057"/>
      <c r="C149" s="1076"/>
      <c r="D149" s="1076"/>
      <c r="E149" s="496"/>
      <c r="F149" s="1062">
        <v>0.18</v>
      </c>
      <c r="G149" s="496"/>
      <c r="H149" s="32" t="s">
        <v>311</v>
      </c>
      <c r="I149" s="141" t="s">
        <v>312</v>
      </c>
      <c r="J149" s="295" t="s">
        <v>87</v>
      </c>
      <c r="K149" s="96">
        <f>'C Qtr Qty (Civil)'!J648</f>
        <v>45</v>
      </c>
      <c r="L149" s="96">
        <f>'D Qtr Qty (Civil)'!J533</f>
        <v>15</v>
      </c>
      <c r="M149" s="401">
        <f>SUM(K149:L149)</f>
        <v>60</v>
      </c>
      <c r="N149" s="401">
        <v>1927.5</v>
      </c>
      <c r="O149" s="1095">
        <v>0.18</v>
      </c>
      <c r="P149" s="1068">
        <f>+N149/(1+O149)</f>
        <v>1633.4745762711866</v>
      </c>
      <c r="Q149" s="1060">
        <f>P149*M149</f>
        <v>98008.474576271197</v>
      </c>
      <c r="R149" s="1060">
        <f>IF(ISBLANK(G149),F149*Q149,G149*Q149)</f>
        <v>17641.525423728814</v>
      </c>
      <c r="S149" s="1060">
        <f>+R149+Q149</f>
        <v>115650.00000000001</v>
      </c>
      <c r="U149" s="499"/>
    </row>
    <row r="150" spans="1:23">
      <c r="A150" s="107"/>
      <c r="B150" s="107"/>
      <c r="C150" s="491"/>
      <c r="D150" s="491"/>
      <c r="E150" s="496"/>
      <c r="F150" s="1063"/>
      <c r="G150" s="496"/>
      <c r="H150" s="32"/>
      <c r="I150" s="141"/>
      <c r="J150" s="295"/>
      <c r="K150" s="96"/>
      <c r="L150" s="96"/>
      <c r="M150" s="401"/>
      <c r="N150" s="401"/>
      <c r="O150" s="1096"/>
      <c r="P150" s="1069"/>
      <c r="Q150" s="1061"/>
      <c r="R150" s="1061"/>
      <c r="S150" s="1061"/>
      <c r="U150" s="499"/>
    </row>
    <row r="151" spans="1:23" ht="105" customHeight="1">
      <c r="A151" s="1071" t="s">
        <v>285</v>
      </c>
      <c r="B151" s="1056" t="s">
        <v>37</v>
      </c>
      <c r="C151" s="1075">
        <v>120001054</v>
      </c>
      <c r="D151" s="1075">
        <v>995476</v>
      </c>
      <c r="E151" s="1131"/>
      <c r="F151" s="1062">
        <v>0.18</v>
      </c>
      <c r="G151" s="1133"/>
      <c r="H151" s="32" t="s">
        <v>314</v>
      </c>
      <c r="I151" s="141" t="s">
        <v>315</v>
      </c>
      <c r="J151" s="1066" t="s">
        <v>84</v>
      </c>
      <c r="K151" s="1060">
        <f>'C Qtr Qty (Civil)'!J567</f>
        <v>8.82</v>
      </c>
      <c r="L151" s="1060">
        <f>'D Qtr Qty (Civil)'!J460</f>
        <v>13.230000000000002</v>
      </c>
      <c r="M151" s="1068">
        <f>SUM(K151:L152)</f>
        <v>22.050000000000004</v>
      </c>
      <c r="N151" s="1060">
        <v>5217.6499999999996</v>
      </c>
      <c r="O151" s="1095">
        <v>0.18</v>
      </c>
      <c r="P151" s="1068">
        <f>+N151/(1+O151)</f>
        <v>4421.7372881355932</v>
      </c>
      <c r="Q151" s="1060">
        <f>P151*M151</f>
        <v>97499.30720338985</v>
      </c>
      <c r="R151" s="1060">
        <f>IF(ISBLANK(G151),F151*Q151,G151*Q151)</f>
        <v>17549.875296610171</v>
      </c>
      <c r="S151" s="1060">
        <f>+R151+Q151</f>
        <v>115049.18250000002</v>
      </c>
      <c r="U151" s="499"/>
    </row>
    <row r="152" spans="1:23">
      <c r="A152" s="1072"/>
      <c r="B152" s="1057"/>
      <c r="C152" s="1076"/>
      <c r="D152" s="1076"/>
      <c r="E152" s="1132"/>
      <c r="F152" s="1063"/>
      <c r="G152" s="1134"/>
      <c r="H152" s="32" t="s">
        <v>316</v>
      </c>
      <c r="I152" s="141" t="s">
        <v>317</v>
      </c>
      <c r="J152" s="1067"/>
      <c r="K152" s="1061"/>
      <c r="L152" s="1061"/>
      <c r="M152" s="1069"/>
      <c r="N152" s="1061"/>
      <c r="O152" s="1096"/>
      <c r="P152" s="1069"/>
      <c r="Q152" s="1061"/>
      <c r="R152" s="1061"/>
      <c r="S152" s="1061"/>
      <c r="U152" s="499"/>
    </row>
    <row r="153" spans="1:23">
      <c r="A153" s="102"/>
      <c r="B153" s="102"/>
      <c r="C153" s="296"/>
      <c r="D153" s="296"/>
      <c r="E153" s="377"/>
      <c r="F153" s="376"/>
      <c r="G153" s="377"/>
      <c r="H153" s="32"/>
      <c r="I153" s="141"/>
      <c r="J153" s="108"/>
      <c r="K153" s="97"/>
      <c r="L153" s="97"/>
      <c r="M153" s="402"/>
      <c r="N153" s="402"/>
      <c r="O153" s="100"/>
      <c r="P153" s="402"/>
      <c r="Q153" s="97"/>
      <c r="R153" s="97"/>
      <c r="S153" s="97"/>
      <c r="U153" s="499"/>
    </row>
    <row r="154" spans="1:23" ht="75">
      <c r="A154" s="102" t="s">
        <v>290</v>
      </c>
      <c r="B154" s="32" t="s">
        <v>37</v>
      </c>
      <c r="C154" s="41">
        <v>120001019</v>
      </c>
      <c r="D154" s="41">
        <v>995476</v>
      </c>
      <c r="E154" s="124"/>
      <c r="F154" s="130">
        <v>0.18</v>
      </c>
      <c r="G154" s="377"/>
      <c r="H154" s="168" t="s">
        <v>319</v>
      </c>
      <c r="I154" s="657" t="s">
        <v>320</v>
      </c>
      <c r="J154" s="559" t="s">
        <v>84</v>
      </c>
      <c r="K154" s="97">
        <f>'C Qtr Qty (Civil)'!J650</f>
        <v>20</v>
      </c>
      <c r="L154" s="97">
        <f>'D Qtr Qty (Civil)'!J535</f>
        <v>20</v>
      </c>
      <c r="M154" s="402">
        <f>L154+K154</f>
        <v>40</v>
      </c>
      <c r="N154" s="402">
        <v>2593.15</v>
      </c>
      <c r="O154" s="105">
        <v>0.18</v>
      </c>
      <c r="P154" s="131">
        <f>+N154/(1+O154)</f>
        <v>2197.5847457627119</v>
      </c>
      <c r="Q154" s="94">
        <f>M154*P154</f>
        <v>87903.389830508473</v>
      </c>
      <c r="R154" s="94">
        <f>IF(ISBLANK(G154),F154*Q154,G154*Q154)</f>
        <v>15822.610169491525</v>
      </c>
      <c r="S154" s="94">
        <f>+R154+Q154</f>
        <v>103726</v>
      </c>
      <c r="U154" s="499"/>
    </row>
    <row r="155" spans="1:23">
      <c r="A155" s="102"/>
      <c r="B155" s="102"/>
      <c r="C155" s="296"/>
      <c r="D155" s="296"/>
      <c r="E155" s="377"/>
      <c r="F155" s="376"/>
      <c r="G155" s="377"/>
      <c r="H155" s="168"/>
      <c r="I155" s="657"/>
      <c r="J155" s="559"/>
      <c r="K155" s="97"/>
      <c r="L155" s="97"/>
      <c r="M155" s="402"/>
      <c r="N155" s="402"/>
      <c r="O155" s="100"/>
      <c r="P155" s="402"/>
      <c r="Q155" s="97"/>
      <c r="R155" s="97"/>
      <c r="S155" s="97"/>
      <c r="U155" s="499"/>
    </row>
    <row r="156" spans="1:23" ht="75">
      <c r="A156" s="102" t="s">
        <v>297</v>
      </c>
      <c r="B156" s="32" t="s">
        <v>37</v>
      </c>
      <c r="C156" s="41">
        <v>120001019</v>
      </c>
      <c r="D156" s="41">
        <v>995476</v>
      </c>
      <c r="E156" s="124"/>
      <c r="F156" s="130">
        <v>0.18</v>
      </c>
      <c r="G156" s="377"/>
      <c r="H156" s="168" t="s">
        <v>322</v>
      </c>
      <c r="I156" s="657" t="s">
        <v>323</v>
      </c>
      <c r="J156" t="s">
        <v>324</v>
      </c>
      <c r="K156" s="97">
        <f>'C Qtr Qty (Civil)'!J652</f>
        <v>36</v>
      </c>
      <c r="L156" s="97">
        <f>'D Qtr Qty (Civil)'!J537</f>
        <v>10</v>
      </c>
      <c r="M156" s="402">
        <f>L156+K156</f>
        <v>46</v>
      </c>
      <c r="N156" s="402">
        <v>272</v>
      </c>
      <c r="O156" s="105">
        <v>0.18</v>
      </c>
      <c r="P156" s="131">
        <f>+N156/(1+O156)</f>
        <v>230.5084745762712</v>
      </c>
      <c r="Q156" s="94">
        <f>M156*P156</f>
        <v>10603.389830508475</v>
      </c>
      <c r="R156" s="94">
        <f>IF(ISBLANK(G156),F156*Q156,G156*Q156)</f>
        <v>1908.6101694915253</v>
      </c>
      <c r="S156" s="94">
        <f>+R156+Q156</f>
        <v>12512</v>
      </c>
      <c r="U156" s="499"/>
    </row>
    <row r="157" spans="1:23">
      <c r="A157" s="102"/>
      <c r="B157" s="102"/>
      <c r="C157" s="296"/>
      <c r="D157" s="296"/>
      <c r="E157" s="377"/>
      <c r="F157" s="376"/>
      <c r="G157" s="377"/>
      <c r="H157" s="168"/>
      <c r="I157" s="657"/>
      <c r="J157" s="559"/>
      <c r="K157" s="97"/>
      <c r="L157" s="97"/>
      <c r="M157" s="402"/>
      <c r="N157" s="402"/>
      <c r="O157" s="100"/>
      <c r="P157" s="402"/>
      <c r="Q157" s="97"/>
      <c r="R157" s="97"/>
      <c r="S157" s="97"/>
      <c r="U157" s="499"/>
    </row>
    <row r="158" spans="1:23" ht="210">
      <c r="A158" s="102" t="s">
        <v>302</v>
      </c>
      <c r="B158" s="32" t="s">
        <v>37</v>
      </c>
      <c r="C158" s="41">
        <v>120001019</v>
      </c>
      <c r="D158" s="41">
        <v>995476</v>
      </c>
      <c r="E158" s="124"/>
      <c r="F158" s="130">
        <v>0.18</v>
      </c>
      <c r="G158" s="377"/>
      <c r="H158" s="168" t="s">
        <v>326</v>
      </c>
      <c r="I158" s="657" t="s">
        <v>327</v>
      </c>
      <c r="J158" s="559" t="s">
        <v>214</v>
      </c>
      <c r="K158" s="97">
        <f>'C Qtr Qty (Civil)'!J654</f>
        <v>100</v>
      </c>
      <c r="L158" s="97">
        <f>'D Qtr Qty (Civil)'!J539</f>
        <v>40</v>
      </c>
      <c r="M158" s="402">
        <f>L158+K158</f>
        <v>140</v>
      </c>
      <c r="N158" s="402">
        <v>533.25</v>
      </c>
      <c r="O158" s="105">
        <v>0.18</v>
      </c>
      <c r="P158" s="131">
        <f>+N158/(1+O158)</f>
        <v>451.90677966101697</v>
      </c>
      <c r="Q158" s="94">
        <f>M158*P158</f>
        <v>63266.949152542373</v>
      </c>
      <c r="R158" s="94">
        <f>IF(ISBLANK(G158),F158*Q158,G158*Q158)</f>
        <v>11388.050847457627</v>
      </c>
      <c r="S158" s="94">
        <f>+R158+Q158</f>
        <v>74655</v>
      </c>
      <c r="U158" s="499"/>
    </row>
    <row r="159" spans="1:23">
      <c r="A159" s="102"/>
      <c r="B159" s="102"/>
      <c r="C159" s="296"/>
      <c r="D159" s="296"/>
      <c r="E159" s="377"/>
      <c r="F159" s="376"/>
      <c r="G159" s="377"/>
      <c r="H159" s="168"/>
      <c r="I159" s="657"/>
      <c r="J159" s="559"/>
      <c r="K159" s="97"/>
      <c r="L159" s="97"/>
      <c r="M159" s="402"/>
      <c r="N159" s="402"/>
      <c r="O159" s="100"/>
      <c r="P159" s="402"/>
      <c r="Q159" s="97"/>
      <c r="R159" s="97"/>
      <c r="S159" s="97"/>
      <c r="U159" s="499"/>
    </row>
    <row r="160" spans="1:23" ht="75">
      <c r="A160" s="102" t="s">
        <v>305</v>
      </c>
      <c r="B160" s="32" t="s">
        <v>37</v>
      </c>
      <c r="C160" s="41">
        <v>120001019</v>
      </c>
      <c r="D160" s="41">
        <v>995476</v>
      </c>
      <c r="E160" s="124"/>
      <c r="F160" s="130">
        <v>0.18</v>
      </c>
      <c r="G160" s="377"/>
      <c r="H160" s="168" t="s">
        <v>329</v>
      </c>
      <c r="I160" s="657" t="s">
        <v>330</v>
      </c>
      <c r="J160" s="559" t="s">
        <v>146</v>
      </c>
      <c r="K160" s="97">
        <f>'C Qtr Qty (Civil)'!J656</f>
        <v>200</v>
      </c>
      <c r="L160" s="97">
        <f>'D Qtr Qty (Civil)'!J541</f>
        <v>50</v>
      </c>
      <c r="M160" s="402">
        <f>L160+K160</f>
        <v>250</v>
      </c>
      <c r="N160" s="402">
        <v>43.8</v>
      </c>
      <c r="O160" s="105">
        <v>0.18</v>
      </c>
      <c r="P160" s="131">
        <f>+N160/(1+O160)</f>
        <v>37.118644067796609</v>
      </c>
      <c r="Q160" s="94">
        <f>M160*P160</f>
        <v>9279.6610169491523</v>
      </c>
      <c r="R160" s="94">
        <f>IF(ISBLANK(G160),F160*Q160,G160*Q160)</f>
        <v>1670.3389830508474</v>
      </c>
      <c r="S160" s="94">
        <f>+R160+Q160</f>
        <v>10950</v>
      </c>
      <c r="U160" s="499"/>
    </row>
    <row r="161" spans="1:21">
      <c r="A161" s="102"/>
      <c r="B161" s="102"/>
      <c r="C161" s="296"/>
      <c r="D161" s="296"/>
      <c r="E161" s="377"/>
      <c r="F161" s="376"/>
      <c r="G161" s="377"/>
      <c r="H161" s="32"/>
      <c r="I161" s="141"/>
      <c r="J161" s="108"/>
      <c r="K161" s="97"/>
      <c r="L161" s="97"/>
      <c r="M161" s="402"/>
      <c r="N161" s="402"/>
      <c r="O161" s="100"/>
      <c r="P161" s="402"/>
      <c r="Q161" s="97"/>
      <c r="R161" s="97"/>
      <c r="S161" s="97"/>
      <c r="U161" s="499"/>
    </row>
    <row r="162" spans="1:21" ht="120">
      <c r="A162" s="32" t="s">
        <v>308</v>
      </c>
      <c r="B162" s="32" t="s">
        <v>37</v>
      </c>
      <c r="C162" s="41">
        <v>120001147</v>
      </c>
      <c r="D162" s="41">
        <v>995476</v>
      </c>
      <c r="E162" s="124"/>
      <c r="F162" s="130">
        <f>IF(D162&gt;0,18%,0)</f>
        <v>0.18</v>
      </c>
      <c r="G162" s="129"/>
      <c r="H162" s="32" t="s">
        <v>333</v>
      </c>
      <c r="I162" s="141" t="s">
        <v>334</v>
      </c>
      <c r="J162" s="31" t="s">
        <v>226</v>
      </c>
      <c r="K162" s="94">
        <f>'C Qtr Qty (Civil)'!J662</f>
        <v>28</v>
      </c>
      <c r="L162" s="94">
        <f>'D Qtr Qty (Civil)'!J544</f>
        <v>13</v>
      </c>
      <c r="M162" s="131">
        <f>SUM(K162:L162)</f>
        <v>41</v>
      </c>
      <c r="N162" s="32" t="s">
        <v>335</v>
      </c>
      <c r="O162" s="105">
        <v>0.18</v>
      </c>
      <c r="P162" s="131">
        <f>+N162/(1+O162)</f>
        <v>186.99152542372883</v>
      </c>
      <c r="Q162" s="94">
        <f>P162*M162</f>
        <v>7666.6525423728817</v>
      </c>
      <c r="R162" s="94">
        <f>IF(ISBLANK(G162),F162*Q162,G162*Q162)</f>
        <v>1379.9974576271186</v>
      </c>
      <c r="S162" s="94">
        <f>+R162+Q162</f>
        <v>9046.65</v>
      </c>
      <c r="U162" s="499"/>
    </row>
    <row r="163" spans="1:21">
      <c r="A163" s="32"/>
      <c r="B163" s="32"/>
      <c r="C163" s="41"/>
      <c r="D163" s="41"/>
      <c r="E163" s="124"/>
      <c r="F163" s="130"/>
      <c r="G163" s="129"/>
      <c r="H163" s="32"/>
      <c r="I163" s="141"/>
      <c r="J163" s="31"/>
      <c r="K163" s="94"/>
      <c r="L163" s="94"/>
      <c r="M163" s="131"/>
      <c r="N163" s="32"/>
      <c r="O163" s="105"/>
      <c r="P163" s="131"/>
      <c r="Q163" s="94"/>
      <c r="R163" s="94"/>
      <c r="S163" s="94"/>
      <c r="U163" s="499"/>
    </row>
    <row r="164" spans="1:21" ht="60">
      <c r="A164" s="1056" t="s">
        <v>313</v>
      </c>
      <c r="B164" s="32" t="s">
        <v>37</v>
      </c>
      <c r="C164" s="41">
        <v>120001153</v>
      </c>
      <c r="D164" s="41">
        <v>995477</v>
      </c>
      <c r="E164" s="124"/>
      <c r="F164" s="130"/>
      <c r="G164" s="129"/>
      <c r="H164" s="32" t="s">
        <v>337</v>
      </c>
      <c r="I164" s="141" t="s">
        <v>338</v>
      </c>
      <c r="J164" s="31"/>
      <c r="K164" s="94"/>
      <c r="L164" s="94"/>
      <c r="M164" s="131"/>
      <c r="N164" s="32"/>
      <c r="O164" s="105"/>
      <c r="P164" s="131"/>
      <c r="Q164" s="94"/>
      <c r="R164" s="94"/>
      <c r="S164" s="94"/>
      <c r="U164" s="499"/>
    </row>
    <row r="165" spans="1:21" ht="30">
      <c r="A165" s="1057"/>
      <c r="B165" s="32"/>
      <c r="C165" s="41"/>
      <c r="D165" s="41"/>
      <c r="E165" s="124"/>
      <c r="F165" s="130">
        <v>0.18</v>
      </c>
      <c r="G165" s="129"/>
      <c r="H165" s="32" t="s">
        <v>339</v>
      </c>
      <c r="I165" s="141" t="s">
        <v>340</v>
      </c>
      <c r="J165" s="31" t="s">
        <v>214</v>
      </c>
      <c r="K165" s="94">
        <f>'C Qtr Qty (Civil)'!J671</f>
        <v>791.54939999999988</v>
      </c>
      <c r="L165" s="94">
        <f>'D Qtr Qty (Civil)'!J554</f>
        <v>561.755</v>
      </c>
      <c r="M165" s="131">
        <f>SUM(K165:L165)</f>
        <v>1353.3044</v>
      </c>
      <c r="N165" s="32" t="s">
        <v>341</v>
      </c>
      <c r="O165" s="105">
        <v>0.18</v>
      </c>
      <c r="P165" s="131">
        <f>+N165/(1+O165)</f>
        <v>146.27118644067798</v>
      </c>
      <c r="Q165" s="94">
        <f>P165*M165</f>
        <v>197949.44020338985</v>
      </c>
      <c r="R165" s="94">
        <f>IF(ISBLANK(G165),F165*Q165,G165*Q165)</f>
        <v>35630.899236610174</v>
      </c>
      <c r="S165" s="94">
        <f>+R165+Q165</f>
        <v>233580.33944000001</v>
      </c>
      <c r="U165" s="499"/>
    </row>
    <row r="166" spans="1:21">
      <c r="A166" s="32"/>
      <c r="B166" s="32"/>
      <c r="C166" s="41"/>
      <c r="D166" s="41"/>
      <c r="E166" s="124"/>
      <c r="F166" s="130"/>
      <c r="G166" s="129"/>
      <c r="H166" s="32"/>
      <c r="I166" s="141"/>
      <c r="J166" s="31"/>
      <c r="K166" s="94"/>
      <c r="L166" s="94"/>
      <c r="M166" s="131"/>
      <c r="N166" s="32"/>
      <c r="O166" s="105"/>
      <c r="P166" s="131"/>
      <c r="Q166" s="94"/>
      <c r="R166" s="94"/>
      <c r="S166" s="94"/>
      <c r="U166" s="499"/>
    </row>
    <row r="167" spans="1:21" ht="89.25">
      <c r="A167" s="1056" t="s">
        <v>318</v>
      </c>
      <c r="B167" s="32" t="s">
        <v>37</v>
      </c>
      <c r="C167" s="41">
        <v>120001153</v>
      </c>
      <c r="D167" s="41">
        <v>995477</v>
      </c>
      <c r="E167" s="124"/>
      <c r="F167" s="130"/>
      <c r="G167" s="129"/>
      <c r="H167" s="168" t="s">
        <v>343</v>
      </c>
      <c r="I167" s="174" t="s">
        <v>344</v>
      </c>
      <c r="J167" s="174" t="s">
        <v>226</v>
      </c>
      <c r="K167" s="94"/>
      <c r="L167" s="94"/>
      <c r="M167" s="131"/>
      <c r="N167" s="32"/>
      <c r="O167" s="105"/>
      <c r="P167" s="131"/>
      <c r="Q167" s="94"/>
      <c r="R167" s="94"/>
      <c r="S167" s="94"/>
      <c r="U167" s="499"/>
    </row>
    <row r="168" spans="1:21">
      <c r="A168" s="1057"/>
      <c r="B168" s="32"/>
      <c r="C168" s="41"/>
      <c r="D168" s="41"/>
      <c r="E168" s="124"/>
      <c r="F168" s="130">
        <v>0.18</v>
      </c>
      <c r="G168" s="129"/>
      <c r="H168" s="168" t="s">
        <v>345</v>
      </c>
      <c r="I168" s="174" t="s">
        <v>346</v>
      </c>
      <c r="J168" s="174" t="s">
        <v>226</v>
      </c>
      <c r="K168" s="109">
        <f>'C Qtr Qty (Civil)'!J674</f>
        <v>100</v>
      </c>
      <c r="L168" s="109">
        <f>'D Qtr Qty (Civil)'!J556</f>
        <v>84</v>
      </c>
      <c r="M168" s="408">
        <f>L168+K168</f>
        <v>184</v>
      </c>
      <c r="N168" s="131">
        <v>182.2</v>
      </c>
      <c r="O168" s="105">
        <v>0.18</v>
      </c>
      <c r="P168" s="131">
        <f>+N168/(1+O168)</f>
        <v>154.40677966101694</v>
      </c>
      <c r="Q168" s="94">
        <f>P168*M168</f>
        <v>28410.847457627118</v>
      </c>
      <c r="R168" s="94">
        <f>IF(ISBLANK(G168),F168*Q168,G168*Q168)</f>
        <v>5113.952542372881</v>
      </c>
      <c r="S168" s="94">
        <f>+R168+Q168</f>
        <v>33524.800000000003</v>
      </c>
      <c r="U168" s="499"/>
    </row>
    <row r="169" spans="1:21">
      <c r="A169" s="101"/>
      <c r="B169" s="143"/>
      <c r="C169" s="143"/>
      <c r="D169" s="143"/>
      <c r="E169" s="143"/>
      <c r="F169" s="287"/>
      <c r="G169" s="288"/>
      <c r="H169" s="168"/>
      <c r="I169" s="174"/>
      <c r="J169" s="732"/>
      <c r="K169" s="103"/>
      <c r="L169" s="103"/>
      <c r="M169" s="412"/>
      <c r="N169" s="400"/>
      <c r="O169" s="98"/>
      <c r="P169" s="400"/>
      <c r="Q169" s="95"/>
      <c r="R169" s="95"/>
      <c r="S169" s="95"/>
      <c r="U169" s="499"/>
    </row>
    <row r="170" spans="1:21" ht="180">
      <c r="A170" s="1056" t="s">
        <v>321</v>
      </c>
      <c r="B170" s="1056" t="s">
        <v>37</v>
      </c>
      <c r="C170" s="1075">
        <v>120001162</v>
      </c>
      <c r="D170" s="1075">
        <v>995476</v>
      </c>
      <c r="E170" s="1064"/>
      <c r="F170" s="1062">
        <f>IF(D170&gt;0,18%,0)</f>
        <v>0.18</v>
      </c>
      <c r="G170" s="1064"/>
      <c r="H170" s="32" t="s">
        <v>348</v>
      </c>
      <c r="I170" s="141" t="s">
        <v>349</v>
      </c>
      <c r="J170" s="1097" t="s">
        <v>350</v>
      </c>
      <c r="K170" s="1090">
        <f>'C Qtr Qty (Civil)'!J682</f>
        <v>676.80000000000007</v>
      </c>
      <c r="L170" s="1090">
        <f>'D Qtr Qty (Civil)'!J563</f>
        <v>169.20000000000002</v>
      </c>
      <c r="M170" s="1088">
        <f>SUM(K170:L171)</f>
        <v>846.00000000000011</v>
      </c>
      <c r="N170" s="1056" t="s">
        <v>351</v>
      </c>
      <c r="O170" s="1095">
        <v>0.18</v>
      </c>
      <c r="P170" s="1068">
        <f>+N170/(1+O170)</f>
        <v>654.57627118644075</v>
      </c>
      <c r="Q170" s="1060">
        <f>P170*M170</f>
        <v>553771.52542372898</v>
      </c>
      <c r="R170" s="1060">
        <f>IF(ISBLANK(G170),F170*Q170,G171*Q170)</f>
        <v>99678.874576271206</v>
      </c>
      <c r="S170" s="1060">
        <f>+R170+Q170</f>
        <v>653450.40000000014</v>
      </c>
      <c r="U170" s="499"/>
    </row>
    <row r="171" spans="1:21">
      <c r="A171" s="1057"/>
      <c r="B171" s="1057"/>
      <c r="C171" s="1076"/>
      <c r="D171" s="1076"/>
      <c r="E171" s="1065"/>
      <c r="F171" s="1063"/>
      <c r="G171" s="1065"/>
      <c r="H171" s="32"/>
      <c r="I171" s="141"/>
      <c r="J171" s="1098"/>
      <c r="K171" s="1091"/>
      <c r="L171" s="1091"/>
      <c r="M171" s="1089"/>
      <c r="N171" s="1057"/>
      <c r="O171" s="1096"/>
      <c r="P171" s="1069"/>
      <c r="Q171" s="1061"/>
      <c r="R171" s="1061"/>
      <c r="S171" s="1061"/>
      <c r="U171" s="499"/>
    </row>
    <row r="172" spans="1:21">
      <c r="A172" s="32"/>
      <c r="B172" s="32"/>
      <c r="C172" s="41"/>
      <c r="D172" s="41"/>
      <c r="E172" s="41"/>
      <c r="F172" s="41"/>
      <c r="G172" s="41"/>
      <c r="H172" s="41"/>
      <c r="I172" s="119"/>
      <c r="J172" s="31"/>
      <c r="K172" s="104"/>
      <c r="L172" s="104"/>
      <c r="M172" s="411"/>
      <c r="N172" s="32"/>
      <c r="O172" s="105"/>
      <c r="P172" s="131"/>
      <c r="Q172" s="94"/>
      <c r="R172" s="94"/>
      <c r="S172" s="94"/>
      <c r="U172" s="499"/>
    </row>
    <row r="173" spans="1:21" ht="75">
      <c r="A173" s="1056" t="s">
        <v>325</v>
      </c>
      <c r="B173" s="1056" t="s">
        <v>37</v>
      </c>
      <c r="C173" s="1075">
        <v>120001227</v>
      </c>
      <c r="D173" s="1075">
        <v>995474</v>
      </c>
      <c r="E173" s="1064"/>
      <c r="F173" s="1062">
        <v>0.18</v>
      </c>
      <c r="G173" s="1064"/>
      <c r="H173" s="32" t="s">
        <v>353</v>
      </c>
      <c r="I173" s="141" t="s">
        <v>354</v>
      </c>
      <c r="J173" s="1097" t="s">
        <v>84</v>
      </c>
      <c r="K173" s="1090">
        <f>'C Qtr Qty (Civil)'!J692</f>
        <v>70.346999999999994</v>
      </c>
      <c r="L173" s="1090">
        <f>'D Qtr Qty (Civil)'!J573</f>
        <v>43.799174999999991</v>
      </c>
      <c r="M173" s="1088">
        <f>SUM(K173:L174)</f>
        <v>114.14617499999999</v>
      </c>
      <c r="N173" s="1056" t="s">
        <v>355</v>
      </c>
      <c r="O173" s="1095">
        <v>0.18</v>
      </c>
      <c r="P173" s="1068">
        <f>+N173/(1+O173)</f>
        <v>2058.1355932203392</v>
      </c>
      <c r="Q173" s="1060">
        <f>P173*M173</f>
        <v>234928.30559745763</v>
      </c>
      <c r="R173" s="1060">
        <f>IF(ISBLANK(G173),F173*Q173,G174*Q173)</f>
        <v>42287.095007542368</v>
      </c>
      <c r="S173" s="1060">
        <f>+R173+Q173</f>
        <v>277215.40060499997</v>
      </c>
      <c r="U173" s="499"/>
    </row>
    <row r="174" spans="1:21">
      <c r="A174" s="1057"/>
      <c r="B174" s="1057"/>
      <c r="C174" s="1076"/>
      <c r="D174" s="1076"/>
      <c r="E174" s="1065"/>
      <c r="F174" s="1063"/>
      <c r="G174" s="1065"/>
      <c r="H174" s="32" t="s">
        <v>356</v>
      </c>
      <c r="I174" s="141" t="s">
        <v>357</v>
      </c>
      <c r="J174" s="1098"/>
      <c r="K174" s="1091"/>
      <c r="L174" s="1091"/>
      <c r="M174" s="1089"/>
      <c r="N174" s="1057"/>
      <c r="O174" s="1096"/>
      <c r="P174" s="1069"/>
      <c r="Q174" s="1061"/>
      <c r="R174" s="1061"/>
      <c r="S174" s="1061"/>
      <c r="U174" s="499"/>
    </row>
    <row r="175" spans="1:21">
      <c r="A175" s="32"/>
      <c r="B175" s="32"/>
      <c r="C175" s="41"/>
      <c r="D175" s="41"/>
      <c r="E175" s="41"/>
      <c r="F175" s="41"/>
      <c r="G175" s="41"/>
      <c r="H175" s="32"/>
      <c r="I175" s="141"/>
      <c r="J175" s="31"/>
      <c r="K175" s="104"/>
      <c r="L175" s="104"/>
      <c r="M175" s="411"/>
      <c r="N175" s="32"/>
      <c r="O175" s="105"/>
      <c r="P175" s="131"/>
      <c r="Q175" s="94"/>
      <c r="R175" s="94"/>
      <c r="S175" s="94"/>
      <c r="U175" s="499"/>
    </row>
    <row r="176" spans="1:21" ht="30">
      <c r="A176" s="32" t="s">
        <v>328</v>
      </c>
      <c r="B176" s="32" t="s">
        <v>37</v>
      </c>
      <c r="C176" s="41">
        <v>120001229</v>
      </c>
      <c r="D176" s="41">
        <v>995474</v>
      </c>
      <c r="E176" s="124"/>
      <c r="F176" s="130">
        <f>IF(D176&gt;0,18%,0)</f>
        <v>0.18</v>
      </c>
      <c r="G176" s="129"/>
      <c r="H176" s="32" t="s">
        <v>359</v>
      </c>
      <c r="I176" s="141" t="s">
        <v>360</v>
      </c>
      <c r="J176" s="31" t="s">
        <v>146</v>
      </c>
      <c r="K176" s="94">
        <f>'C Qtr Qty (Civil)'!J693</f>
        <v>81</v>
      </c>
      <c r="L176" s="94">
        <f>'D Qtr Qty (Civil)'!J574</f>
        <v>23.98</v>
      </c>
      <c r="M176" s="131">
        <f>SUM(K176:L176)</f>
        <v>104.98</v>
      </c>
      <c r="N176" s="32" t="s">
        <v>361</v>
      </c>
      <c r="O176" s="105">
        <v>0.18</v>
      </c>
      <c r="P176" s="131">
        <f>+N176/(1+O176)</f>
        <v>610.08474576271192</v>
      </c>
      <c r="Q176" s="94">
        <f>P176*M176</f>
        <v>64046.6966101695</v>
      </c>
      <c r="R176" s="94">
        <f>IF(ISBLANK(G176),F176*Q176,G176*Q176)</f>
        <v>11528.40538983051</v>
      </c>
      <c r="S176" s="94">
        <f>+R176+Q176</f>
        <v>75575.102000000014</v>
      </c>
      <c r="U176" s="499"/>
    </row>
    <row r="177" spans="1:21">
      <c r="A177" s="32"/>
      <c r="B177" s="32"/>
      <c r="C177" s="41"/>
      <c r="D177" s="41"/>
      <c r="E177" s="41"/>
      <c r="F177" s="41"/>
      <c r="G177" s="41"/>
      <c r="H177" s="32"/>
      <c r="I177" s="141"/>
      <c r="J177" s="31"/>
      <c r="K177" s="104"/>
      <c r="L177" s="104"/>
      <c r="M177" s="411"/>
      <c r="N177" s="32"/>
      <c r="O177" s="105"/>
      <c r="P177" s="131"/>
      <c r="Q177" s="94"/>
      <c r="R177" s="94"/>
      <c r="S177" s="94"/>
      <c r="U177" s="499"/>
    </row>
    <row r="178" spans="1:21" ht="30">
      <c r="A178" s="32" t="s">
        <v>331</v>
      </c>
      <c r="B178" s="32" t="s">
        <v>37</v>
      </c>
      <c r="C178" s="41">
        <v>120001230</v>
      </c>
      <c r="D178" s="41">
        <v>995474</v>
      </c>
      <c r="E178" s="124"/>
      <c r="F178" s="130">
        <f>IF(D178&gt;0,18%,0)</f>
        <v>0.18</v>
      </c>
      <c r="G178" s="129"/>
      <c r="H178" s="32" t="s">
        <v>363</v>
      </c>
      <c r="I178" s="141" t="s">
        <v>364</v>
      </c>
      <c r="J178" s="31" t="s">
        <v>84</v>
      </c>
      <c r="K178" s="94">
        <f>'C Qtr Qty (Civil)'!J696</f>
        <v>6.75</v>
      </c>
      <c r="L178" s="94">
        <f>'D Qtr Qty (Civil)'!J578</f>
        <v>10.791</v>
      </c>
      <c r="M178" s="131">
        <f>SUM(K178:L178)</f>
        <v>17.541</v>
      </c>
      <c r="N178" s="32" t="s">
        <v>365</v>
      </c>
      <c r="O178" s="105">
        <v>0.18</v>
      </c>
      <c r="P178" s="131">
        <f>+N178/(1+O178)</f>
        <v>721.86440677966107</v>
      </c>
      <c r="Q178" s="94">
        <f>P178*M178</f>
        <v>12662.223559322036</v>
      </c>
      <c r="R178" s="94">
        <f>IF(ISBLANK(G178),F178*Q178,G178*Q178)</f>
        <v>2279.2002406779661</v>
      </c>
      <c r="S178" s="94">
        <f>+R178+Q178</f>
        <v>14941.423800000002</v>
      </c>
      <c r="U178" s="499"/>
    </row>
    <row r="179" spans="1:21">
      <c r="A179" s="32"/>
      <c r="B179" s="41"/>
      <c r="C179" s="41"/>
      <c r="D179" s="41"/>
      <c r="E179" s="32"/>
      <c r="F179" s="126"/>
      <c r="G179" s="127"/>
      <c r="H179" s="32"/>
      <c r="I179" s="141"/>
      <c r="J179" s="31"/>
      <c r="K179" s="109"/>
      <c r="L179" s="109"/>
      <c r="M179" s="408"/>
      <c r="N179" s="131"/>
      <c r="O179" s="105"/>
      <c r="P179" s="131"/>
      <c r="Q179" s="94"/>
      <c r="R179" s="94"/>
      <c r="S179" s="94"/>
      <c r="U179" s="499"/>
    </row>
    <row r="180" spans="1:21" ht="135">
      <c r="A180" s="101" t="s">
        <v>332</v>
      </c>
      <c r="B180" s="32" t="s">
        <v>37</v>
      </c>
      <c r="C180" s="41">
        <v>120003230</v>
      </c>
      <c r="D180" s="41">
        <v>995474</v>
      </c>
      <c r="E180" s="124"/>
      <c r="F180" s="130">
        <f>IF(D180&gt;0,18%,0)</f>
        <v>0.18</v>
      </c>
      <c r="G180" s="129"/>
      <c r="H180" s="32" t="s">
        <v>190</v>
      </c>
      <c r="I180" s="141" t="s">
        <v>367</v>
      </c>
      <c r="J180" s="31" t="s">
        <v>84</v>
      </c>
      <c r="K180" s="103">
        <f>'C Qtr Qty (Civil)'!J560</f>
        <v>190.02</v>
      </c>
      <c r="L180" s="103">
        <f>'D Qtr Qty (Civil)'!J454</f>
        <v>85.661999999999992</v>
      </c>
      <c r="M180" s="412">
        <f>SUM(K180:L180)</f>
        <v>275.68200000000002</v>
      </c>
      <c r="N180" s="400">
        <v>1267.95</v>
      </c>
      <c r="O180" s="1095">
        <v>0.18</v>
      </c>
      <c r="P180" s="1068">
        <f>+N180/(1+O180)</f>
        <v>1074.5338983050849</v>
      </c>
      <c r="Q180" s="1060">
        <f>P180*M180</f>
        <v>296229.65415254241</v>
      </c>
      <c r="R180" s="1060">
        <f>IF(ISBLANK(G180),F180*Q180,G181*Q180)</f>
        <v>53321.337747457634</v>
      </c>
      <c r="S180" s="1060">
        <f>+R180+Q180</f>
        <v>349550.99190000002</v>
      </c>
      <c r="U180" s="499"/>
    </row>
    <row r="181" spans="1:21">
      <c r="A181" s="101"/>
      <c r="B181" s="143"/>
      <c r="C181" s="143"/>
      <c r="D181" s="143"/>
      <c r="E181" s="101"/>
      <c r="F181" s="287"/>
      <c r="G181" s="288"/>
      <c r="H181" s="32"/>
      <c r="I181" s="141"/>
      <c r="J181" s="284"/>
      <c r="K181" s="103"/>
      <c r="L181" s="103"/>
      <c r="M181" s="412"/>
      <c r="N181" s="400"/>
      <c r="O181" s="1096"/>
      <c r="P181" s="1069"/>
      <c r="Q181" s="1061"/>
      <c r="R181" s="1061"/>
      <c r="S181" s="1061"/>
      <c r="U181" s="499"/>
    </row>
    <row r="182" spans="1:21" ht="135">
      <c r="A182" s="101" t="s">
        <v>336</v>
      </c>
      <c r="B182" s="32" t="s">
        <v>37</v>
      </c>
      <c r="C182" s="41">
        <v>120001428</v>
      </c>
      <c r="D182" s="41">
        <v>995474</v>
      </c>
      <c r="E182" s="124"/>
      <c r="F182" s="130">
        <f>IF(D182&gt;0,18%,0)</f>
        <v>0.18</v>
      </c>
      <c r="G182" s="129"/>
      <c r="H182" s="32" t="s">
        <v>369</v>
      </c>
      <c r="I182" s="141" t="s">
        <v>370</v>
      </c>
      <c r="J182" s="31" t="s">
        <v>84</v>
      </c>
      <c r="K182" s="103">
        <f>'C Qtr Qty (Civil)'!J705</f>
        <v>51.182400000000001</v>
      </c>
      <c r="L182" s="103">
        <f>'D Qtr Qty (Civil)'!J588</f>
        <v>17.569600000000001</v>
      </c>
      <c r="M182" s="412">
        <f>SUM(K182:L182)</f>
        <v>68.75200000000001</v>
      </c>
      <c r="N182" s="400">
        <v>1330</v>
      </c>
      <c r="O182" s="1095">
        <v>0.18</v>
      </c>
      <c r="P182" s="1068">
        <f>+N182/(1+O182)</f>
        <v>1127.1186440677966</v>
      </c>
      <c r="Q182" s="1060">
        <f>P182*M182</f>
        <v>77491.661016949161</v>
      </c>
      <c r="R182" s="1060">
        <f>IF(ISBLANK(G182),F182*Q182,G183*Q182)</f>
        <v>13948.498983050849</v>
      </c>
      <c r="S182" s="1060">
        <f>+R182+Q182</f>
        <v>91440.16</v>
      </c>
      <c r="U182" s="499"/>
    </row>
    <row r="183" spans="1:21">
      <c r="A183" s="101"/>
      <c r="B183" s="143"/>
      <c r="C183" s="143"/>
      <c r="D183" s="143"/>
      <c r="E183" s="101"/>
      <c r="F183" s="287"/>
      <c r="G183" s="288"/>
      <c r="H183" s="32"/>
      <c r="I183" s="141"/>
      <c r="J183" s="284"/>
      <c r="K183" s="103"/>
      <c r="L183" s="103"/>
      <c r="M183" s="412"/>
      <c r="N183" s="400"/>
      <c r="O183" s="1096"/>
      <c r="P183" s="1069"/>
      <c r="Q183" s="1061"/>
      <c r="R183" s="1061"/>
      <c r="S183" s="1061"/>
      <c r="U183" s="499"/>
    </row>
    <row r="184" spans="1:21" ht="105">
      <c r="A184" s="1056" t="s">
        <v>342</v>
      </c>
      <c r="B184" s="1056" t="s">
        <v>37</v>
      </c>
      <c r="C184" s="1075">
        <v>120001251</v>
      </c>
      <c r="D184" s="1075">
        <v>995474</v>
      </c>
      <c r="E184" s="1064"/>
      <c r="F184" s="1062">
        <v>0.18</v>
      </c>
      <c r="G184" s="1064"/>
      <c r="H184" s="32" t="s">
        <v>372</v>
      </c>
      <c r="I184" s="141" t="s">
        <v>373</v>
      </c>
      <c r="J184" s="1097" t="s">
        <v>84</v>
      </c>
      <c r="K184" s="1090">
        <f>'C Qtr Qty (Civil)'!J719</f>
        <v>412.94600000000003</v>
      </c>
      <c r="L184" s="1090">
        <f>'D Qtr Qty (Civil)'!J598</f>
        <v>67.015900000000002</v>
      </c>
      <c r="M184" s="1088">
        <f>SUM(K184:L185)</f>
        <v>479.96190000000001</v>
      </c>
      <c r="N184" s="1056" t="s">
        <v>374</v>
      </c>
      <c r="O184" s="1095">
        <v>0.18</v>
      </c>
      <c r="P184" s="1068">
        <f>+N184/(1+O184)</f>
        <v>1316.4830508474577</v>
      </c>
      <c r="Q184" s="1060">
        <f>P184*M184</f>
        <v>631861.70640254242</v>
      </c>
      <c r="R184" s="1060">
        <f>IF(ISBLANK(G184),F184*Q184,G185*Q184)</f>
        <v>113735.10715245763</v>
      </c>
      <c r="S184" s="1060">
        <f>+R184+Q184</f>
        <v>745596.813555</v>
      </c>
      <c r="U184" s="499"/>
    </row>
    <row r="185" spans="1:21">
      <c r="A185" s="1057"/>
      <c r="B185" s="1057"/>
      <c r="C185" s="1076"/>
      <c r="D185" s="1076"/>
      <c r="E185" s="1065"/>
      <c r="F185" s="1063"/>
      <c r="G185" s="1065"/>
      <c r="H185" s="32" t="s">
        <v>375</v>
      </c>
      <c r="I185" s="141" t="s">
        <v>376</v>
      </c>
      <c r="J185" s="1098"/>
      <c r="K185" s="1091"/>
      <c r="L185" s="1091"/>
      <c r="M185" s="1089"/>
      <c r="N185" s="1057"/>
      <c r="O185" s="1096"/>
      <c r="P185" s="1069"/>
      <c r="Q185" s="1061"/>
      <c r="R185" s="1061"/>
      <c r="S185" s="1061"/>
      <c r="U185" s="499"/>
    </row>
    <row r="186" spans="1:21">
      <c r="A186" s="32"/>
      <c r="B186" s="32"/>
      <c r="C186" s="41"/>
      <c r="D186" s="41"/>
      <c r="E186" s="41"/>
      <c r="F186" s="41"/>
      <c r="G186" s="41"/>
      <c r="H186" s="41"/>
      <c r="I186" s="130"/>
      <c r="J186" s="31"/>
      <c r="K186" s="109"/>
      <c r="L186" s="109"/>
      <c r="M186" s="408"/>
      <c r="N186" s="32"/>
      <c r="O186" s="105"/>
      <c r="P186" s="131"/>
      <c r="Q186" s="94"/>
      <c r="R186" s="94"/>
      <c r="S186" s="94"/>
      <c r="U186" s="499"/>
    </row>
    <row r="187" spans="1:21" ht="89.25">
      <c r="A187" s="1056" t="s">
        <v>347</v>
      </c>
      <c r="B187" s="1056" t="s">
        <v>37</v>
      </c>
      <c r="C187" s="1075">
        <v>120001251</v>
      </c>
      <c r="D187" s="1075">
        <v>995474</v>
      </c>
      <c r="E187" s="1064"/>
      <c r="F187" s="792">
        <v>0.18</v>
      </c>
      <c r="G187" s="143"/>
      <c r="H187" s="168" t="s">
        <v>378</v>
      </c>
      <c r="I187" s="156" t="s">
        <v>379</v>
      </c>
      <c r="J187" s="1114" t="s">
        <v>130</v>
      </c>
      <c r="K187" s="103"/>
      <c r="L187" s="103"/>
      <c r="M187" s="412"/>
      <c r="N187" s="101"/>
      <c r="O187" s="98"/>
      <c r="P187" s="400"/>
      <c r="Q187" s="95"/>
      <c r="R187" s="95"/>
      <c r="S187" s="95"/>
      <c r="U187" s="499"/>
    </row>
    <row r="188" spans="1:21">
      <c r="A188" s="1057"/>
      <c r="B188" s="1057"/>
      <c r="C188" s="1076"/>
      <c r="D188" s="1076"/>
      <c r="E188" s="1065"/>
      <c r="F188" s="792">
        <v>0.18</v>
      </c>
      <c r="G188" s="143"/>
      <c r="H188" s="168" t="s">
        <v>380</v>
      </c>
      <c r="I188" s="156" t="s">
        <v>381</v>
      </c>
      <c r="J188" s="1115"/>
      <c r="K188" s="103">
        <f>'C Qtr Qty (Civil)'!J732</f>
        <v>48.968000000000004</v>
      </c>
      <c r="L188" s="103">
        <f>'D Qtr Qty (Civil)'!J610</f>
        <v>12.152000000000001</v>
      </c>
      <c r="M188" s="412">
        <f>L188+K188</f>
        <v>61.120000000000005</v>
      </c>
      <c r="N188" s="101" t="s">
        <v>382</v>
      </c>
      <c r="O188" s="105">
        <v>0.18</v>
      </c>
      <c r="P188" s="131">
        <f>+N188/(1+O188)</f>
        <v>1375.4661016949153</v>
      </c>
      <c r="Q188" s="94">
        <f>P188*M188</f>
        <v>84068.48813559323</v>
      </c>
      <c r="R188" s="94">
        <f>IF(ISBLANK(G188),F188*Q188,G188*Q188)</f>
        <v>15132.327864406781</v>
      </c>
      <c r="S188" s="94">
        <f>+R188+Q188</f>
        <v>99200.816000000006</v>
      </c>
      <c r="U188" s="499"/>
    </row>
    <row r="189" spans="1:21">
      <c r="A189" s="101"/>
      <c r="B189" s="101"/>
      <c r="C189" s="143"/>
      <c r="D189" s="143"/>
      <c r="E189" s="143"/>
      <c r="F189" s="143"/>
      <c r="G189" s="143"/>
      <c r="H189" s="41"/>
      <c r="I189" s="130"/>
      <c r="J189" s="284"/>
      <c r="K189" s="103"/>
      <c r="L189" s="103"/>
      <c r="M189" s="412"/>
      <c r="N189" s="101"/>
      <c r="O189" s="98"/>
      <c r="P189" s="400"/>
      <c r="Q189" s="95"/>
      <c r="R189" s="95"/>
      <c r="S189" s="95"/>
      <c r="U189" s="499"/>
    </row>
    <row r="190" spans="1:21" ht="75">
      <c r="A190" s="1056" t="s">
        <v>352</v>
      </c>
      <c r="B190" s="1056" t="s">
        <v>37</v>
      </c>
      <c r="C190" s="1075">
        <v>120001267</v>
      </c>
      <c r="D190" s="1075">
        <v>995474</v>
      </c>
      <c r="E190" s="1064"/>
      <c r="F190" s="1062">
        <v>0.18</v>
      </c>
      <c r="G190" s="1064"/>
      <c r="H190" s="32" t="s">
        <v>384</v>
      </c>
      <c r="I190" s="141" t="s">
        <v>385</v>
      </c>
      <c r="J190" s="1097" t="s">
        <v>84</v>
      </c>
      <c r="K190" s="1090">
        <f>'C Qtr Qty (Civil)'!J737</f>
        <v>412.94600000000003</v>
      </c>
      <c r="L190" s="1090">
        <f>'D Qtr Qty (Civil)'!J613</f>
        <v>67.015900000000002</v>
      </c>
      <c r="M190" s="1088">
        <f>SUM(K190:L191)</f>
        <v>479.96190000000001</v>
      </c>
      <c r="N190" s="1056" t="s">
        <v>386</v>
      </c>
      <c r="O190" s="1095">
        <v>0.18</v>
      </c>
      <c r="P190" s="1068">
        <f>+N190/(1+O190)</f>
        <v>261.90677966101697</v>
      </c>
      <c r="Q190" s="1060">
        <f>P190*M190</f>
        <v>125705.27558898306</v>
      </c>
      <c r="R190" s="1060">
        <f>IF(ISBLANK(G190),F190*Q190,G191*Q190)</f>
        <v>22626.949606016951</v>
      </c>
      <c r="S190" s="1060">
        <f>+R190+Q190</f>
        <v>148332.22519500001</v>
      </c>
      <c r="U190" s="499"/>
    </row>
    <row r="191" spans="1:21">
      <c r="A191" s="1057"/>
      <c r="B191" s="1057"/>
      <c r="C191" s="1076"/>
      <c r="D191" s="1076"/>
      <c r="E191" s="1065"/>
      <c r="F191" s="1063"/>
      <c r="G191" s="1065"/>
      <c r="H191" s="32" t="s">
        <v>387</v>
      </c>
      <c r="I191" s="141" t="s">
        <v>381</v>
      </c>
      <c r="J191" s="1098"/>
      <c r="K191" s="1091"/>
      <c r="L191" s="1091"/>
      <c r="M191" s="1089"/>
      <c r="N191" s="1057"/>
      <c r="O191" s="1096"/>
      <c r="P191" s="1069"/>
      <c r="Q191" s="1061"/>
      <c r="R191" s="1061"/>
      <c r="S191" s="1061"/>
      <c r="U191" s="499"/>
    </row>
    <row r="192" spans="1:21">
      <c r="A192" s="32"/>
      <c r="B192" s="32"/>
      <c r="C192" s="41"/>
      <c r="D192" s="41"/>
      <c r="E192" s="41"/>
      <c r="F192" s="41"/>
      <c r="G192" s="41"/>
      <c r="H192" s="41"/>
      <c r="I192" s="41"/>
      <c r="J192" s="41"/>
      <c r="K192" s="109"/>
      <c r="L192" s="109"/>
      <c r="M192" s="408"/>
      <c r="N192" s="32"/>
      <c r="O192" s="105"/>
      <c r="P192" s="131"/>
      <c r="Q192" s="94"/>
      <c r="R192" s="94"/>
      <c r="S192" s="94"/>
      <c r="U192" s="499"/>
    </row>
    <row r="193" spans="1:21" ht="25.5">
      <c r="A193" s="32" t="s">
        <v>358</v>
      </c>
      <c r="B193" s="32"/>
      <c r="C193" s="41"/>
      <c r="D193" s="41"/>
      <c r="E193" s="143"/>
      <c r="F193" s="793">
        <v>0.18</v>
      </c>
      <c r="G193" s="143"/>
      <c r="H193" s="683" t="s">
        <v>389</v>
      </c>
      <c r="I193" s="237" t="s">
        <v>390</v>
      </c>
      <c r="J193" s="235" t="s">
        <v>87</v>
      </c>
      <c r="K193" s="750">
        <f>-'C Qtr Qty (Civil)'!J739</f>
        <v>-412.94600000000003</v>
      </c>
      <c r="L193" s="750">
        <f>-'D Qtr Qty (Civil)'!J615</f>
        <v>-67.015900000000002</v>
      </c>
      <c r="M193" s="408">
        <f>L193+K193</f>
        <v>-479.96190000000001</v>
      </c>
      <c r="N193" s="32" t="s">
        <v>391</v>
      </c>
      <c r="O193" s="105">
        <v>0.18</v>
      </c>
      <c r="P193" s="131">
        <f>+N193/(1+O193)</f>
        <v>11.271186440677967</v>
      </c>
      <c r="Q193" s="94">
        <f>P193*M193</f>
        <v>-5409.7400593220345</v>
      </c>
      <c r="R193" s="94">
        <f>IF(ISBLANK(G193),F193*Q193,G193*Q193)</f>
        <v>-973.75321067796619</v>
      </c>
      <c r="S193" s="94">
        <f>+R193+Q193</f>
        <v>-6383.4932700000008</v>
      </c>
      <c r="U193" s="499"/>
    </row>
    <row r="194" spans="1:21">
      <c r="A194" s="32"/>
      <c r="B194" s="32"/>
      <c r="C194" s="41"/>
      <c r="D194" s="41"/>
      <c r="E194" s="143"/>
      <c r="F194" s="143"/>
      <c r="G194" s="143"/>
      <c r="H194" s="683"/>
      <c r="I194" s="237"/>
      <c r="J194" s="235"/>
      <c r="K194" s="109"/>
      <c r="L194" s="109"/>
      <c r="M194" s="408"/>
      <c r="N194" s="32"/>
      <c r="O194" s="105"/>
      <c r="P194" s="131"/>
      <c r="Q194" s="94"/>
      <c r="R194" s="94"/>
      <c r="S194" s="94"/>
      <c r="U194" s="499"/>
    </row>
    <row r="195" spans="1:21" ht="114.75">
      <c r="A195" s="32" t="s">
        <v>362</v>
      </c>
      <c r="B195" s="32"/>
      <c r="C195" s="41"/>
      <c r="D195" s="41"/>
      <c r="E195" s="143"/>
      <c r="F195" s="143"/>
      <c r="G195" s="143"/>
      <c r="H195" s="683" t="s">
        <v>393</v>
      </c>
      <c r="I195" s="237" t="s">
        <v>394</v>
      </c>
      <c r="J195" s="235" t="s">
        <v>130</v>
      </c>
      <c r="K195" s="109"/>
      <c r="L195" s="109"/>
      <c r="M195" s="408"/>
      <c r="N195" s="32"/>
      <c r="O195" s="105"/>
      <c r="P195" s="131"/>
      <c r="Q195" s="94"/>
      <c r="R195" s="94"/>
      <c r="S195" s="94"/>
      <c r="U195" s="499"/>
    </row>
    <row r="196" spans="1:21" ht="25.5">
      <c r="A196" s="32" t="s">
        <v>103</v>
      </c>
      <c r="B196" s="32"/>
      <c r="C196" s="41"/>
      <c r="D196" s="41"/>
      <c r="E196" s="143"/>
      <c r="F196" s="793">
        <v>0.18</v>
      </c>
      <c r="G196" s="143"/>
      <c r="H196" s="683" t="s">
        <v>395</v>
      </c>
      <c r="I196" s="237" t="s">
        <v>396</v>
      </c>
      <c r="J196" s="235" t="s">
        <v>130</v>
      </c>
      <c r="K196" s="109">
        <f>'C Qtr Qty (Civil)'!J745</f>
        <v>30.308750000000003</v>
      </c>
      <c r="L196" s="109">
        <f>'D Qtr Qty (Civil)'!J622</f>
        <v>52.104600000000005</v>
      </c>
      <c r="M196" s="408">
        <f>L196+K196</f>
        <v>82.413350000000008</v>
      </c>
      <c r="N196" s="32" t="s">
        <v>397</v>
      </c>
      <c r="O196" s="105">
        <v>0.18</v>
      </c>
      <c r="P196" s="131">
        <f t="shared" ref="P196:P197" si="18">+N196/(1+O196)</f>
        <v>3797.71186440678</v>
      </c>
      <c r="Q196" s="94">
        <f t="shared" ref="Q196:Q197" si="19">P196*M196</f>
        <v>312982.15708050854</v>
      </c>
      <c r="R196" s="94">
        <f t="shared" ref="R196:R197" si="20">IF(ISBLANK(G196),F196*Q196,G196*Q196)</f>
        <v>56336.788274491533</v>
      </c>
      <c r="S196" s="94">
        <f t="shared" ref="S196:S197" si="21">+R196+Q196</f>
        <v>369318.94535500009</v>
      </c>
      <c r="U196" s="499"/>
    </row>
    <row r="197" spans="1:21" ht="25.5">
      <c r="A197" s="32" t="s">
        <v>106</v>
      </c>
      <c r="B197" s="32"/>
      <c r="C197" s="41"/>
      <c r="D197" s="41"/>
      <c r="E197" s="143"/>
      <c r="F197" s="793">
        <v>0.18</v>
      </c>
      <c r="G197" s="143"/>
      <c r="H197" s="683" t="s">
        <v>398</v>
      </c>
      <c r="I197" s="237" t="s">
        <v>399</v>
      </c>
      <c r="J197" s="235" t="s">
        <v>130</v>
      </c>
      <c r="K197" s="109">
        <f>'C Qtr Qty (Civil)'!J746</f>
        <v>10</v>
      </c>
      <c r="L197" s="109">
        <f>'D Qtr Qty (Civil)'!J623</f>
        <v>10</v>
      </c>
      <c r="M197" s="408">
        <f>L197+K197</f>
        <v>20</v>
      </c>
      <c r="N197" s="32" t="s">
        <v>400</v>
      </c>
      <c r="O197" s="105">
        <v>0.18</v>
      </c>
      <c r="P197" s="131">
        <f t="shared" si="18"/>
        <v>2602.5847457627124</v>
      </c>
      <c r="Q197" s="94">
        <f t="shared" si="19"/>
        <v>52051.694915254251</v>
      </c>
      <c r="R197" s="94">
        <f t="shared" si="20"/>
        <v>9369.3050847457653</v>
      </c>
      <c r="S197" s="94">
        <f t="shared" si="21"/>
        <v>61421.000000000015</v>
      </c>
      <c r="U197" s="499"/>
    </row>
    <row r="198" spans="1:21">
      <c r="A198" s="32"/>
      <c r="B198" s="32"/>
      <c r="C198" s="41"/>
      <c r="D198" s="41"/>
      <c r="E198" s="143"/>
      <c r="F198" s="143"/>
      <c r="G198" s="143"/>
      <c r="H198" s="41"/>
      <c r="I198" s="41"/>
      <c r="J198" s="41"/>
      <c r="K198" s="109"/>
      <c r="L198" s="109"/>
      <c r="M198" s="408"/>
      <c r="N198" s="32"/>
      <c r="O198" s="105"/>
      <c r="P198" s="131"/>
      <c r="Q198" s="94"/>
      <c r="R198" s="94"/>
      <c r="S198" s="94"/>
      <c r="U198" s="499"/>
    </row>
    <row r="199" spans="1:21" ht="60">
      <c r="A199" s="32" t="s">
        <v>366</v>
      </c>
      <c r="B199" s="32" t="s">
        <v>37</v>
      </c>
      <c r="C199" s="41">
        <v>120001318</v>
      </c>
      <c r="D199" s="41">
        <v>995453</v>
      </c>
      <c r="E199" s="1064"/>
      <c r="F199" s="1062">
        <v>0.18</v>
      </c>
      <c r="G199" s="1064"/>
      <c r="H199" s="32" t="s">
        <v>402</v>
      </c>
      <c r="I199" s="141" t="s">
        <v>403</v>
      </c>
      <c r="J199" s="31"/>
      <c r="K199" s="94"/>
      <c r="L199" s="94"/>
      <c r="M199" s="131"/>
      <c r="N199" s="32"/>
      <c r="O199" s="105"/>
      <c r="P199" s="131"/>
      <c r="Q199" s="94"/>
      <c r="R199" s="94"/>
      <c r="S199" s="94"/>
      <c r="U199" s="499"/>
    </row>
    <row r="200" spans="1:21">
      <c r="A200" s="32"/>
      <c r="B200" s="32"/>
      <c r="C200" s="41"/>
      <c r="D200" s="41"/>
      <c r="E200" s="1065"/>
      <c r="F200" s="1063"/>
      <c r="G200" s="1065"/>
      <c r="H200" s="32" t="s">
        <v>404</v>
      </c>
      <c r="I200" s="141" t="s">
        <v>405</v>
      </c>
      <c r="J200" s="31" t="s">
        <v>146</v>
      </c>
      <c r="K200" s="94">
        <f>'C Qtr Qty (Civil)'!J753</f>
        <v>97.310000000000016</v>
      </c>
      <c r="L200" s="94">
        <f>'D Qtr Qty (Civil)'!J628</f>
        <v>70</v>
      </c>
      <c r="M200" s="131">
        <f>SUM(K200:L200)</f>
        <v>167.31</v>
      </c>
      <c r="N200" s="32" t="s">
        <v>406</v>
      </c>
      <c r="O200" s="105">
        <v>0.18</v>
      </c>
      <c r="P200" s="131">
        <f>+N200/(1+O200)</f>
        <v>258.60169491525426</v>
      </c>
      <c r="Q200" s="94">
        <f>P200*M200</f>
        <v>43266.649576271193</v>
      </c>
      <c r="R200" s="94">
        <f>IF(ISBLANK(G199),F199*Q200,G199*Q200)</f>
        <v>7787.9969237288142</v>
      </c>
      <c r="S200" s="94">
        <f>+R200+Q200</f>
        <v>51054.64650000001</v>
      </c>
      <c r="U200" s="500"/>
    </row>
    <row r="201" spans="1:21">
      <c r="A201" s="32"/>
      <c r="B201" s="41"/>
      <c r="C201" s="41"/>
      <c r="D201" s="41"/>
      <c r="E201" s="32"/>
      <c r="F201" s="126"/>
      <c r="G201" s="127"/>
      <c r="H201" s="32"/>
      <c r="I201" s="141"/>
      <c r="J201" s="31"/>
      <c r="K201" s="109"/>
      <c r="L201" s="109"/>
      <c r="M201" s="408"/>
      <c r="N201" s="131"/>
      <c r="O201" s="105"/>
      <c r="P201" s="131"/>
      <c r="Q201" s="94"/>
      <c r="R201" s="94"/>
      <c r="S201" s="94"/>
      <c r="U201" s="499"/>
    </row>
    <row r="202" spans="1:21" ht="113.25" customHeight="1">
      <c r="A202" s="32" t="s">
        <v>368</v>
      </c>
      <c r="B202" s="32" t="s">
        <v>37</v>
      </c>
      <c r="C202" s="41">
        <v>120001319</v>
      </c>
      <c r="D202" s="41">
        <v>995453</v>
      </c>
      <c r="E202" s="124"/>
      <c r="F202" s="130">
        <v>0.18</v>
      </c>
      <c r="G202" s="124"/>
      <c r="H202" s="32" t="s">
        <v>408</v>
      </c>
      <c r="I202" s="119" t="s">
        <v>409</v>
      </c>
      <c r="J202" s="31" t="s">
        <v>226</v>
      </c>
      <c r="K202" s="94">
        <f>'C Qtr Qty (Civil)'!J755</f>
        <v>6</v>
      </c>
      <c r="L202" s="94">
        <f>'D Qtr Qty (Civil)'!J630</f>
        <v>6</v>
      </c>
      <c r="M202" s="131">
        <f>SUM(K202:L202)</f>
        <v>12</v>
      </c>
      <c r="N202" s="106">
        <v>298.25</v>
      </c>
      <c r="O202" s="105">
        <v>0.18</v>
      </c>
      <c r="P202" s="131">
        <f>+N202/(1+O202)</f>
        <v>252.75423728813561</v>
      </c>
      <c r="Q202" s="94">
        <f>P202*M202</f>
        <v>3033.0508474576272</v>
      </c>
      <c r="R202" s="94">
        <f>IF(ISBLANK(G202),F202*Q202,G202*Q202)</f>
        <v>545.94915254237287</v>
      </c>
      <c r="S202" s="94">
        <f>+R202+Q202</f>
        <v>3579</v>
      </c>
      <c r="U202" s="499"/>
    </row>
    <row r="203" spans="1:21">
      <c r="A203" s="32"/>
      <c r="B203" s="32"/>
      <c r="C203" s="41"/>
      <c r="D203" s="41"/>
      <c r="E203" s="41"/>
      <c r="F203" s="41"/>
      <c r="G203" s="41"/>
      <c r="H203" s="32"/>
      <c r="I203" s="119"/>
      <c r="J203" s="31"/>
      <c r="K203" s="104"/>
      <c r="L203" s="104"/>
      <c r="M203" s="411"/>
      <c r="N203" s="32"/>
      <c r="O203" s="105"/>
      <c r="P203" s="131"/>
      <c r="Q203" s="94"/>
      <c r="R203" s="94"/>
      <c r="S203" s="94"/>
      <c r="U203" s="499"/>
    </row>
    <row r="204" spans="1:21" ht="75">
      <c r="A204" s="1056" t="s">
        <v>371</v>
      </c>
      <c r="B204" s="1056" t="s">
        <v>37</v>
      </c>
      <c r="C204" s="1075">
        <v>120001351</v>
      </c>
      <c r="D204" s="1075">
        <v>995453</v>
      </c>
      <c r="E204" s="1064"/>
      <c r="F204" s="1062">
        <v>0.18</v>
      </c>
      <c r="G204" s="1116"/>
      <c r="H204" s="32">
        <v>12.41</v>
      </c>
      <c r="I204" s="119" t="s">
        <v>411</v>
      </c>
      <c r="J204" s="31"/>
      <c r="K204" s="104"/>
      <c r="L204" s="104"/>
      <c r="M204" s="411"/>
      <c r="N204" s="32"/>
      <c r="O204" s="105"/>
      <c r="P204" s="131"/>
      <c r="Q204" s="94"/>
      <c r="R204" s="94"/>
      <c r="S204" s="94"/>
      <c r="U204" s="499"/>
    </row>
    <row r="205" spans="1:21">
      <c r="A205" s="1057"/>
      <c r="B205" s="1057"/>
      <c r="C205" s="1076"/>
      <c r="D205" s="1076"/>
      <c r="E205" s="1065"/>
      <c r="F205" s="1063"/>
      <c r="G205" s="1117"/>
      <c r="H205" s="32" t="s">
        <v>412</v>
      </c>
      <c r="I205" s="119" t="s">
        <v>413</v>
      </c>
      <c r="J205" s="31" t="s">
        <v>146</v>
      </c>
      <c r="K205" s="109">
        <f>'C Qtr Qty (Civil)'!J762</f>
        <v>46.3</v>
      </c>
      <c r="L205" s="109">
        <f>'D Qtr Qty (Civil)'!J637</f>
        <v>21</v>
      </c>
      <c r="M205" s="408">
        <f>SUM(K205:L205)</f>
        <v>67.3</v>
      </c>
      <c r="N205" s="32" t="s">
        <v>414</v>
      </c>
      <c r="O205" s="105">
        <v>0.18</v>
      </c>
      <c r="P205" s="131">
        <f>+N205/(1+O205)</f>
        <v>319.83050847457628</v>
      </c>
      <c r="Q205" s="94">
        <f>P205*M205</f>
        <v>21524.593220338982</v>
      </c>
      <c r="R205" s="94">
        <f>IF(ISBLANK(G205),F204*Q205,G205*Q205)</f>
        <v>3874.4267796610166</v>
      </c>
      <c r="S205" s="94">
        <f>+R205+Q205</f>
        <v>25399.019999999997</v>
      </c>
      <c r="U205" s="499"/>
    </row>
    <row r="206" spans="1:21">
      <c r="A206" s="32"/>
      <c r="B206" s="32"/>
      <c r="C206" s="41"/>
      <c r="D206" s="41"/>
      <c r="E206" s="41"/>
      <c r="F206" s="41"/>
      <c r="G206" s="41"/>
      <c r="H206" s="41"/>
      <c r="I206" s="119"/>
      <c r="J206" s="108"/>
      <c r="K206" s="104"/>
      <c r="L206" s="104"/>
      <c r="M206" s="411"/>
      <c r="N206" s="102"/>
      <c r="O206" s="100"/>
      <c r="P206" s="402"/>
      <c r="Q206" s="97"/>
      <c r="R206" s="97"/>
      <c r="S206" s="97"/>
      <c r="U206" s="499"/>
    </row>
    <row r="207" spans="1:21" ht="75">
      <c r="A207" s="101" t="s">
        <v>377</v>
      </c>
      <c r="B207" s="32"/>
      <c r="C207" s="143"/>
      <c r="D207" s="143"/>
      <c r="E207" s="143"/>
      <c r="F207" s="130"/>
      <c r="G207" s="143"/>
      <c r="H207" s="32">
        <v>12.42</v>
      </c>
      <c r="I207" s="119" t="s">
        <v>416</v>
      </c>
      <c r="J207" s="81"/>
      <c r="K207" s="84"/>
      <c r="L207" s="84"/>
      <c r="M207" s="413"/>
      <c r="N207" s="80"/>
      <c r="O207" s="105"/>
      <c r="P207" s="131"/>
      <c r="Q207" s="94"/>
      <c r="R207" s="94"/>
      <c r="S207" s="94"/>
      <c r="U207" s="499"/>
    </row>
    <row r="208" spans="1:21">
      <c r="A208" s="1056" t="s">
        <v>103</v>
      </c>
      <c r="B208" s="1056" t="s">
        <v>37</v>
      </c>
      <c r="C208" s="1075">
        <v>120001353</v>
      </c>
      <c r="D208" s="1075">
        <v>995453</v>
      </c>
      <c r="E208" s="1064"/>
      <c r="F208" s="1062">
        <v>0.18</v>
      </c>
      <c r="G208" s="1064"/>
      <c r="H208" s="32" t="s">
        <v>417</v>
      </c>
      <c r="I208" s="119" t="s">
        <v>418</v>
      </c>
      <c r="J208" s="1097" t="s">
        <v>226</v>
      </c>
      <c r="K208" s="1090">
        <f>'C Qtr Qty (Civil)'!J765</f>
        <v>10</v>
      </c>
      <c r="L208" s="1090">
        <f>'D Qtr Qty (Civil)'!J640</f>
        <v>10</v>
      </c>
      <c r="M208" s="1088">
        <f>SUM(K208:L209)</f>
        <v>20</v>
      </c>
      <c r="N208" s="1056" t="s">
        <v>419</v>
      </c>
      <c r="O208" s="1095">
        <v>0.18</v>
      </c>
      <c r="P208" s="1068">
        <f>+N208/(1+O208)</f>
        <v>115.38135593220341</v>
      </c>
      <c r="Q208" s="1060">
        <f>P208*M208</f>
        <v>2307.6271186440681</v>
      </c>
      <c r="R208" s="1060">
        <f>IF(ISBLANK(G208),F208*Q208,G209*Q208)</f>
        <v>415.37288135593224</v>
      </c>
      <c r="S208" s="1060">
        <f>+R208+Q208</f>
        <v>2723.0000000000005</v>
      </c>
      <c r="U208" s="499"/>
    </row>
    <row r="209" spans="1:21">
      <c r="A209" s="1057"/>
      <c r="B209" s="1057"/>
      <c r="C209" s="1076"/>
      <c r="D209" s="1076"/>
      <c r="E209" s="1065"/>
      <c r="F209" s="1063"/>
      <c r="G209" s="1065"/>
      <c r="H209" s="32" t="s">
        <v>420</v>
      </c>
      <c r="I209" s="119" t="s">
        <v>421</v>
      </c>
      <c r="J209" s="1098"/>
      <c r="K209" s="1091"/>
      <c r="L209" s="1091"/>
      <c r="M209" s="1089"/>
      <c r="N209" s="1057"/>
      <c r="O209" s="1096"/>
      <c r="P209" s="1069"/>
      <c r="Q209" s="1061"/>
      <c r="R209" s="1061"/>
      <c r="S209" s="1061"/>
      <c r="U209" s="499"/>
    </row>
    <row r="210" spans="1:21">
      <c r="A210" s="1056" t="s">
        <v>106</v>
      </c>
      <c r="B210" s="1056" t="s">
        <v>37</v>
      </c>
      <c r="C210" s="1075">
        <v>120001357</v>
      </c>
      <c r="D210" s="1075">
        <v>995453</v>
      </c>
      <c r="E210" s="1064"/>
      <c r="F210" s="1062">
        <v>0.18</v>
      </c>
      <c r="G210" s="1064"/>
      <c r="H210" s="32" t="s">
        <v>422</v>
      </c>
      <c r="I210" s="119" t="s">
        <v>423</v>
      </c>
      <c r="J210" s="1097" t="s">
        <v>226</v>
      </c>
      <c r="K210" s="1090">
        <f>'C Qtr Qty (Civil)'!J768</f>
        <v>10</v>
      </c>
      <c r="L210" s="1090">
        <f>'D Qtr Qty (Civil)'!J643</f>
        <v>5</v>
      </c>
      <c r="M210" s="1088">
        <f>SUM(K210:L211)</f>
        <v>15</v>
      </c>
      <c r="N210" s="1056" t="s">
        <v>424</v>
      </c>
      <c r="O210" s="1095">
        <v>0.18</v>
      </c>
      <c r="P210" s="1068">
        <f>+N210/(1+O210)</f>
        <v>198.43220338983053</v>
      </c>
      <c r="Q210" s="1060">
        <f>P210*M210</f>
        <v>2976.4830508474579</v>
      </c>
      <c r="R210" s="1060">
        <f>IF(ISBLANK(G210),F210*Q210,G211*Q210)</f>
        <v>535.76694915254245</v>
      </c>
      <c r="S210" s="1060">
        <f>+R210+Q210</f>
        <v>3512.2500000000005</v>
      </c>
      <c r="U210" s="499"/>
    </row>
    <row r="211" spans="1:21">
      <c r="A211" s="1057"/>
      <c r="B211" s="1057"/>
      <c r="C211" s="1076"/>
      <c r="D211" s="1076"/>
      <c r="E211" s="1065"/>
      <c r="F211" s="1063"/>
      <c r="G211" s="1065"/>
      <c r="H211" s="32" t="s">
        <v>425</v>
      </c>
      <c r="I211" s="119" t="s">
        <v>426</v>
      </c>
      <c r="J211" s="1098"/>
      <c r="K211" s="1091"/>
      <c r="L211" s="1091"/>
      <c r="M211" s="1089"/>
      <c r="N211" s="1057"/>
      <c r="O211" s="1096"/>
      <c r="P211" s="1069"/>
      <c r="Q211" s="1061"/>
      <c r="R211" s="1061"/>
      <c r="S211" s="1061"/>
      <c r="U211" s="499"/>
    </row>
    <row r="212" spans="1:21">
      <c r="A212" s="1056" t="s">
        <v>109</v>
      </c>
      <c r="B212" s="1056" t="s">
        <v>37</v>
      </c>
      <c r="C212" s="1075">
        <v>120001361</v>
      </c>
      <c r="D212" s="1075">
        <v>995453</v>
      </c>
      <c r="E212" s="1064"/>
      <c r="F212" s="1062">
        <v>0.18</v>
      </c>
      <c r="G212" s="1064"/>
      <c r="H212" s="32" t="s">
        <v>427</v>
      </c>
      <c r="I212" s="119" t="s">
        <v>428</v>
      </c>
      <c r="J212" s="1097" t="s">
        <v>226</v>
      </c>
      <c r="K212" s="1090">
        <f>'C Qtr Qty (Civil)'!J771</f>
        <v>10</v>
      </c>
      <c r="L212" s="1090">
        <f>'D Qtr Qty (Civil)'!J646</f>
        <v>10</v>
      </c>
      <c r="M212" s="1088">
        <f>SUM(K212:L213)</f>
        <v>20</v>
      </c>
      <c r="N212" s="1056" t="s">
        <v>429</v>
      </c>
      <c r="O212" s="1095">
        <v>0.18</v>
      </c>
      <c r="P212" s="1068">
        <f>+N212/(1+O212)</f>
        <v>127.41525423728814</v>
      </c>
      <c r="Q212" s="1060">
        <f>P212*M212</f>
        <v>2548.3050847457625</v>
      </c>
      <c r="R212" s="1060">
        <f>IF(ISBLANK(G212),F212*Q212,G213*Q212)</f>
        <v>458.69491525423723</v>
      </c>
      <c r="S212" s="1060">
        <f>+R212+Q212</f>
        <v>3007</v>
      </c>
      <c r="U212" s="499"/>
    </row>
    <row r="213" spans="1:21">
      <c r="A213" s="1057"/>
      <c r="B213" s="1057"/>
      <c r="C213" s="1076"/>
      <c r="D213" s="1076"/>
      <c r="E213" s="1065"/>
      <c r="F213" s="1063"/>
      <c r="G213" s="1065"/>
      <c r="H213" s="32" t="s">
        <v>430</v>
      </c>
      <c r="I213" s="119" t="s">
        <v>431</v>
      </c>
      <c r="J213" s="1098"/>
      <c r="K213" s="1091"/>
      <c r="L213" s="1091"/>
      <c r="M213" s="1089"/>
      <c r="N213" s="1057"/>
      <c r="O213" s="1096"/>
      <c r="P213" s="1069"/>
      <c r="Q213" s="1061"/>
      <c r="R213" s="1061"/>
      <c r="S213" s="1061"/>
      <c r="U213" s="499"/>
    </row>
    <row r="214" spans="1:21">
      <c r="A214" s="1056" t="s">
        <v>112</v>
      </c>
      <c r="B214" s="1056" t="s">
        <v>37</v>
      </c>
      <c r="C214" s="1075">
        <v>120001363</v>
      </c>
      <c r="D214" s="1075">
        <v>995453</v>
      </c>
      <c r="E214" s="1064"/>
      <c r="F214" s="1062">
        <v>0.18</v>
      </c>
      <c r="G214" s="1064"/>
      <c r="H214" s="32" t="s">
        <v>432</v>
      </c>
      <c r="I214" s="119" t="s">
        <v>433</v>
      </c>
      <c r="J214" s="1097" t="s">
        <v>226</v>
      </c>
      <c r="K214" s="1090">
        <f>'C Qtr Qty (Civil)'!J774</f>
        <v>10</v>
      </c>
      <c r="L214" s="1090">
        <f>'D Qtr Qty (Civil)'!J649</f>
        <v>5</v>
      </c>
      <c r="M214" s="1088">
        <f>SUM(K214:L215)</f>
        <v>15</v>
      </c>
      <c r="N214" s="1056" t="s">
        <v>434</v>
      </c>
      <c r="O214" s="1095">
        <v>0.18</v>
      </c>
      <c r="P214" s="1068">
        <f>+N214/(1+O214)</f>
        <v>111.73728813559322</v>
      </c>
      <c r="Q214" s="1060">
        <f>P214*M214</f>
        <v>1676.0593220338983</v>
      </c>
      <c r="R214" s="1060">
        <f>IF(ISBLANK(G214),F214*Q214,G215*Q214)</f>
        <v>301.6906779661017</v>
      </c>
      <c r="S214" s="1060">
        <f>+R214+Q214</f>
        <v>1977.75</v>
      </c>
      <c r="U214" s="499"/>
    </row>
    <row r="215" spans="1:21">
      <c r="A215" s="1057"/>
      <c r="B215" s="1057"/>
      <c r="C215" s="1076"/>
      <c r="D215" s="1076"/>
      <c r="E215" s="1065"/>
      <c r="F215" s="1063"/>
      <c r="G215" s="1065"/>
      <c r="H215" s="32" t="s">
        <v>435</v>
      </c>
      <c r="I215" s="119" t="s">
        <v>436</v>
      </c>
      <c r="J215" s="1098"/>
      <c r="K215" s="1091"/>
      <c r="L215" s="1091"/>
      <c r="M215" s="1089"/>
      <c r="N215" s="1057"/>
      <c r="O215" s="1096"/>
      <c r="P215" s="1069"/>
      <c r="Q215" s="1061"/>
      <c r="R215" s="1061"/>
      <c r="S215" s="1061"/>
      <c r="U215" s="499"/>
    </row>
    <row r="216" spans="1:21">
      <c r="A216" s="32"/>
      <c r="B216" s="32"/>
      <c r="C216" s="41"/>
      <c r="D216" s="41"/>
      <c r="E216" s="41"/>
      <c r="F216" s="41"/>
      <c r="G216" s="41"/>
      <c r="H216" s="41"/>
      <c r="I216" s="119"/>
      <c r="J216" s="31"/>
      <c r="K216" s="104"/>
      <c r="L216" s="104"/>
      <c r="M216" s="411"/>
      <c r="N216" s="32"/>
      <c r="O216" s="105"/>
      <c r="P216" s="131"/>
      <c r="Q216" s="94"/>
      <c r="R216" s="94"/>
      <c r="S216" s="94"/>
      <c r="U216" s="499"/>
    </row>
    <row r="217" spans="1:21" ht="90">
      <c r="A217" s="1056" t="s">
        <v>383</v>
      </c>
      <c r="B217" s="1056" t="s">
        <v>37</v>
      </c>
      <c r="C217" s="1075">
        <v>120001365</v>
      </c>
      <c r="D217" s="1075">
        <v>995453</v>
      </c>
      <c r="E217" s="1064"/>
      <c r="F217" s="1062">
        <v>0.18</v>
      </c>
      <c r="G217" s="1064"/>
      <c r="H217" s="32">
        <v>12.43</v>
      </c>
      <c r="I217" s="119" t="s">
        <v>438</v>
      </c>
      <c r="J217" s="1097" t="s">
        <v>226</v>
      </c>
      <c r="K217" s="1090">
        <f>'C Qtr Qty (Civil)'!J777</f>
        <v>50</v>
      </c>
      <c r="L217" s="1090">
        <f>'D Qtr Qty (Civil)'!J652</f>
        <v>30</v>
      </c>
      <c r="M217" s="1088">
        <f>SUM(K217:L218)</f>
        <v>80</v>
      </c>
      <c r="N217" s="1056" t="s">
        <v>439</v>
      </c>
      <c r="O217" s="1095">
        <v>0.18</v>
      </c>
      <c r="P217" s="1068">
        <f>+N217/(1+O217)</f>
        <v>314.66101694915255</v>
      </c>
      <c r="Q217" s="1060">
        <f>P217*M217</f>
        <v>25172.881355932204</v>
      </c>
      <c r="R217" s="1060">
        <f>IF(ISBLANK(G217),F217*Q217,G218*Q217)</f>
        <v>4531.1186440677966</v>
      </c>
      <c r="S217" s="1060">
        <f>+R217+Q217</f>
        <v>29704</v>
      </c>
      <c r="U217" s="499"/>
    </row>
    <row r="218" spans="1:21">
      <c r="A218" s="1057"/>
      <c r="B218" s="1057"/>
      <c r="C218" s="1076"/>
      <c r="D218" s="1076"/>
      <c r="E218" s="1065"/>
      <c r="F218" s="1063"/>
      <c r="G218" s="1065"/>
      <c r="H218" s="32" t="s">
        <v>440</v>
      </c>
      <c r="I218" s="119" t="s">
        <v>421</v>
      </c>
      <c r="J218" s="1098"/>
      <c r="K218" s="1091"/>
      <c r="L218" s="1091"/>
      <c r="M218" s="1089"/>
      <c r="N218" s="1057"/>
      <c r="O218" s="1096"/>
      <c r="P218" s="1069"/>
      <c r="Q218" s="1061"/>
      <c r="R218" s="1061"/>
      <c r="S218" s="1061"/>
      <c r="U218" s="499"/>
    </row>
    <row r="219" spans="1:21">
      <c r="A219" s="32"/>
      <c r="B219" s="32"/>
      <c r="C219" s="41"/>
      <c r="D219" s="41"/>
      <c r="E219" s="41"/>
      <c r="F219" s="41"/>
      <c r="G219" s="41"/>
      <c r="H219" s="32"/>
      <c r="I219" s="119"/>
      <c r="J219" s="31"/>
      <c r="K219" s="104"/>
      <c r="L219" s="104"/>
      <c r="M219" s="411"/>
      <c r="N219" s="32"/>
      <c r="O219" s="105"/>
      <c r="P219" s="131"/>
      <c r="Q219" s="94"/>
      <c r="R219" s="94"/>
      <c r="S219" s="94"/>
      <c r="U219" s="499"/>
    </row>
    <row r="220" spans="1:21" ht="46.5" customHeight="1">
      <c r="A220" s="32" t="s">
        <v>388</v>
      </c>
      <c r="B220" s="32" t="s">
        <v>37</v>
      </c>
      <c r="C220" s="41">
        <v>120001366</v>
      </c>
      <c r="D220" s="41">
        <v>995453</v>
      </c>
      <c r="E220" s="124"/>
      <c r="F220" s="130">
        <v>0.18</v>
      </c>
      <c r="G220" s="406"/>
      <c r="H220" s="32" t="s">
        <v>442</v>
      </c>
      <c r="I220" s="119" t="s">
        <v>443</v>
      </c>
      <c r="J220" s="284" t="s">
        <v>226</v>
      </c>
      <c r="K220" s="104">
        <f>'C Qtr Qty (Civil)'!J779</f>
        <v>6</v>
      </c>
      <c r="L220" s="83">
        <f>'D Qtr Qty (Civil)'!J654</f>
        <v>5</v>
      </c>
      <c r="M220" s="408">
        <f>SUM(K220:L220)</f>
        <v>11</v>
      </c>
      <c r="N220" s="101" t="s">
        <v>444</v>
      </c>
      <c r="O220" s="98">
        <v>0.18</v>
      </c>
      <c r="P220" s="400">
        <f>+N220/(1+O220)</f>
        <v>46.355932203389834</v>
      </c>
      <c r="Q220" s="95">
        <f>P220*M220</f>
        <v>509.9152542372882</v>
      </c>
      <c r="R220" s="95">
        <f>IF(ISBLANK(G220),F220*Q220,#REF!*Q220)</f>
        <v>91.784745762711879</v>
      </c>
      <c r="S220" s="95">
        <f>+R220+Q220</f>
        <v>601.70000000000005</v>
      </c>
      <c r="U220" s="499"/>
    </row>
    <row r="221" spans="1:21" ht="15.75" customHeight="1">
      <c r="A221" s="32"/>
      <c r="B221" s="32"/>
      <c r="C221" s="41"/>
      <c r="D221" s="41"/>
      <c r="E221" s="280"/>
      <c r="F221" s="130"/>
      <c r="G221" s="41"/>
      <c r="H221" s="32"/>
      <c r="I221" s="119"/>
      <c r="J221" s="284"/>
      <c r="K221" s="104"/>
      <c r="L221" s="83"/>
      <c r="M221" s="411"/>
      <c r="N221" s="101"/>
      <c r="O221" s="98"/>
      <c r="P221" s="400"/>
      <c r="Q221" s="95"/>
      <c r="R221" s="95"/>
      <c r="S221" s="95"/>
      <c r="U221" s="499"/>
    </row>
    <row r="222" spans="1:21">
      <c r="A222" s="32"/>
      <c r="B222" s="41"/>
      <c r="C222" s="41"/>
      <c r="D222" s="41"/>
      <c r="E222" s="41"/>
      <c r="F222" s="126"/>
      <c r="G222" s="127"/>
      <c r="H222" s="32"/>
      <c r="I222" s="141" t="s">
        <v>445</v>
      </c>
      <c r="J222" s="31"/>
      <c r="K222" s="103"/>
      <c r="L222" s="103"/>
      <c r="M222" s="412"/>
      <c r="N222" s="131"/>
      <c r="O222" s="105"/>
      <c r="P222" s="131"/>
      <c r="Q222" s="94"/>
      <c r="R222" s="94"/>
      <c r="S222" s="94"/>
      <c r="U222" s="499"/>
    </row>
    <row r="223" spans="1:21">
      <c r="A223" s="1056" t="s">
        <v>392</v>
      </c>
      <c r="B223" s="1056" t="s">
        <v>37</v>
      </c>
      <c r="C223" s="1075">
        <v>120001406</v>
      </c>
      <c r="D223" s="1075">
        <v>995472</v>
      </c>
      <c r="E223" s="1064"/>
      <c r="F223" s="1062">
        <v>0.18</v>
      </c>
      <c r="G223" s="1064"/>
      <c r="H223" s="32" t="s">
        <v>447</v>
      </c>
      <c r="I223" s="141" t="s">
        <v>448</v>
      </c>
      <c r="J223" s="1097" t="s">
        <v>84</v>
      </c>
      <c r="K223" s="1090">
        <f>'C Qtr Qty (Civil)'!J809</f>
        <v>1006.2222499999998</v>
      </c>
      <c r="L223" s="1090">
        <f>'D Qtr Qty (Civil)'!J702</f>
        <v>349.56075000000004</v>
      </c>
      <c r="M223" s="1088">
        <f>SUM(K223:L224)</f>
        <v>1355.7829999999999</v>
      </c>
      <c r="N223" s="1056" t="s">
        <v>449</v>
      </c>
      <c r="O223" s="1095">
        <v>0.18</v>
      </c>
      <c r="P223" s="1068">
        <f>+N223/(1+O223)</f>
        <v>291.22881355932202</v>
      </c>
      <c r="Q223" s="1060">
        <f>P223*M223</f>
        <v>394843.07453389827</v>
      </c>
      <c r="R223" s="1060">
        <f>IF(ISBLANK(G223),F223*Q223,G224*Q223)</f>
        <v>71071.753416101681</v>
      </c>
      <c r="S223" s="1060">
        <f>+R223+Q223</f>
        <v>465914.82794999995</v>
      </c>
      <c r="U223" s="499"/>
    </row>
    <row r="224" spans="1:21">
      <c r="A224" s="1057"/>
      <c r="B224" s="1057"/>
      <c r="C224" s="1076"/>
      <c r="D224" s="1076"/>
      <c r="E224" s="1065"/>
      <c r="F224" s="1063"/>
      <c r="G224" s="1065"/>
      <c r="H224" s="32" t="s">
        <v>450</v>
      </c>
      <c r="I224" s="141" t="s">
        <v>451</v>
      </c>
      <c r="J224" s="1098"/>
      <c r="K224" s="1091"/>
      <c r="L224" s="1091"/>
      <c r="M224" s="1089"/>
      <c r="N224" s="1057"/>
      <c r="O224" s="1096"/>
      <c r="P224" s="1069"/>
      <c r="Q224" s="1061"/>
      <c r="R224" s="1061"/>
      <c r="S224" s="1061"/>
      <c r="U224" s="499"/>
    </row>
    <row r="225" spans="1:21">
      <c r="A225" s="32"/>
      <c r="B225" s="41"/>
      <c r="C225" s="41"/>
      <c r="D225" s="41"/>
      <c r="E225" s="32"/>
      <c r="F225" s="126"/>
      <c r="G225" s="127"/>
      <c r="H225" s="123"/>
      <c r="I225" s="53"/>
      <c r="J225" s="31"/>
      <c r="K225" s="109"/>
      <c r="L225" s="109"/>
      <c r="M225" s="408"/>
      <c r="N225" s="131"/>
      <c r="O225" s="105"/>
      <c r="P225" s="131"/>
      <c r="Q225" s="94"/>
      <c r="R225" s="94"/>
      <c r="S225" s="94"/>
      <c r="U225" s="499"/>
    </row>
    <row r="226" spans="1:21" ht="30">
      <c r="A226" s="1056" t="s">
        <v>401</v>
      </c>
      <c r="B226" s="1056" t="s">
        <v>37</v>
      </c>
      <c r="C226" s="1075">
        <v>120001408</v>
      </c>
      <c r="D226" s="1075">
        <v>995472</v>
      </c>
      <c r="E226" s="1064"/>
      <c r="F226" s="1062">
        <v>0.18</v>
      </c>
      <c r="G226" s="1064"/>
      <c r="H226" s="32" t="s">
        <v>453</v>
      </c>
      <c r="I226" s="119" t="s">
        <v>454</v>
      </c>
      <c r="J226" s="1097" t="s">
        <v>84</v>
      </c>
      <c r="K226" s="1090">
        <f>'C Qtr Qty (Civil)'!J817</f>
        <v>593.32799999999997</v>
      </c>
      <c r="L226" s="1090">
        <f>'D Qtr Qty (Civil)'!J707</f>
        <v>190.5</v>
      </c>
      <c r="M226" s="1088">
        <f>SUM(K226:L227)</f>
        <v>783.82799999999997</v>
      </c>
      <c r="N226" s="1056" t="s">
        <v>455</v>
      </c>
      <c r="O226" s="1095">
        <v>0.18</v>
      </c>
      <c r="P226" s="1068">
        <f>+N226/(1+O226)</f>
        <v>335.04237288135596</v>
      </c>
      <c r="Q226" s="1060">
        <f>P226*M226</f>
        <v>262615.59305084747</v>
      </c>
      <c r="R226" s="1060">
        <f>IF(ISBLANK(G226),F226*Q226,G227*Q226)</f>
        <v>47270.806749152543</v>
      </c>
      <c r="S226" s="1060">
        <f>+R226+Q226</f>
        <v>309886.39980000001</v>
      </c>
      <c r="U226" s="499"/>
    </row>
    <row r="227" spans="1:21" ht="21" customHeight="1">
      <c r="A227" s="1057"/>
      <c r="B227" s="1057"/>
      <c r="C227" s="1076"/>
      <c r="D227" s="1076"/>
      <c r="E227" s="1065"/>
      <c r="F227" s="1063"/>
      <c r="G227" s="1065"/>
      <c r="H227" s="32" t="s">
        <v>456</v>
      </c>
      <c r="I227" s="119" t="s">
        <v>457</v>
      </c>
      <c r="J227" s="1098"/>
      <c r="K227" s="1091"/>
      <c r="L227" s="1091"/>
      <c r="M227" s="1089"/>
      <c r="N227" s="1057"/>
      <c r="O227" s="1096"/>
      <c r="P227" s="1069"/>
      <c r="Q227" s="1061"/>
      <c r="R227" s="1061"/>
      <c r="S227" s="1061"/>
      <c r="U227" s="499"/>
    </row>
    <row r="228" spans="1:21">
      <c r="A228" s="32"/>
      <c r="B228" s="32"/>
      <c r="C228" s="41"/>
      <c r="D228" s="41"/>
      <c r="E228" s="41"/>
      <c r="F228" s="41"/>
      <c r="G228" s="41"/>
      <c r="H228" s="41"/>
      <c r="I228" s="119"/>
      <c r="J228" s="31"/>
      <c r="K228" s="104"/>
      <c r="L228" s="104"/>
      <c r="M228" s="411"/>
      <c r="N228" s="32"/>
      <c r="O228" s="105"/>
      <c r="P228" s="131"/>
      <c r="Q228" s="94"/>
      <c r="R228" s="94"/>
      <c r="S228" s="94"/>
      <c r="U228" s="499"/>
    </row>
    <row r="229" spans="1:21" ht="30">
      <c r="A229" s="1056" t="s">
        <v>407</v>
      </c>
      <c r="B229" s="1056" t="s">
        <v>37</v>
      </c>
      <c r="C229" s="1075">
        <v>120001415</v>
      </c>
      <c r="D229" s="1075">
        <v>995472</v>
      </c>
      <c r="E229" s="1064"/>
      <c r="F229" s="1062">
        <v>0.18</v>
      </c>
      <c r="G229" s="1064"/>
      <c r="H229" s="32" t="s">
        <v>459</v>
      </c>
      <c r="I229" s="119" t="s">
        <v>460</v>
      </c>
      <c r="J229" s="1097" t="s">
        <v>84</v>
      </c>
      <c r="K229" s="1090">
        <f>'C Qtr Qty (Civil)'!J827</f>
        <v>371.23120000000006</v>
      </c>
      <c r="L229" s="1090">
        <f>'D Qtr Qty (Civil)'!J710</f>
        <v>20</v>
      </c>
      <c r="M229" s="1088">
        <f>SUM(K229:L230)</f>
        <v>391.23120000000006</v>
      </c>
      <c r="N229" s="1056" t="s">
        <v>461</v>
      </c>
      <c r="O229" s="1095">
        <v>0.18</v>
      </c>
      <c r="P229" s="1068">
        <f>+N229/(1+O229)</f>
        <v>380.97457627118649</v>
      </c>
      <c r="Q229" s="1060">
        <f>P229*M229</f>
        <v>149049.14064406784</v>
      </c>
      <c r="R229" s="1060">
        <f>IF(ISBLANK(G229),F229*Q229,G230*Q229)</f>
        <v>26828.845315932209</v>
      </c>
      <c r="S229" s="1060">
        <f>+R229+Q229</f>
        <v>175877.98596000005</v>
      </c>
      <c r="U229" s="499"/>
    </row>
    <row r="230" spans="1:21">
      <c r="A230" s="1057"/>
      <c r="B230" s="1057"/>
      <c r="C230" s="1076"/>
      <c r="D230" s="1076"/>
      <c r="E230" s="1065"/>
      <c r="F230" s="1063"/>
      <c r="G230" s="1065"/>
      <c r="H230" s="32" t="s">
        <v>462</v>
      </c>
      <c r="I230" s="119" t="s">
        <v>463</v>
      </c>
      <c r="J230" s="1098"/>
      <c r="K230" s="1091"/>
      <c r="L230" s="1091"/>
      <c r="M230" s="1089"/>
      <c r="N230" s="1057"/>
      <c r="O230" s="1096"/>
      <c r="P230" s="1069"/>
      <c r="Q230" s="1061"/>
      <c r="R230" s="1061"/>
      <c r="S230" s="1061"/>
      <c r="U230" s="499"/>
    </row>
    <row r="231" spans="1:21">
      <c r="A231" s="32"/>
      <c r="B231" s="32"/>
      <c r="C231" s="41"/>
      <c r="D231" s="41"/>
      <c r="E231" s="41"/>
      <c r="F231" s="41"/>
      <c r="G231" s="41"/>
      <c r="H231" s="41"/>
      <c r="I231" s="119"/>
      <c r="J231" s="31"/>
      <c r="K231" s="104"/>
      <c r="L231" s="104"/>
      <c r="M231" s="411"/>
      <c r="N231" s="32"/>
      <c r="O231" s="105"/>
      <c r="P231" s="131"/>
      <c r="Q231" s="94"/>
      <c r="R231" s="94"/>
      <c r="S231" s="94"/>
      <c r="U231" s="499"/>
    </row>
    <row r="232" spans="1:21" ht="60">
      <c r="A232" s="32" t="s">
        <v>410</v>
      </c>
      <c r="B232" s="32" t="s">
        <v>37</v>
      </c>
      <c r="C232" s="41">
        <v>120001418</v>
      </c>
      <c r="D232" s="41">
        <v>995472</v>
      </c>
      <c r="E232" s="124"/>
      <c r="F232" s="130">
        <v>0.18</v>
      </c>
      <c r="G232" s="124"/>
      <c r="H232" s="32" t="s">
        <v>465</v>
      </c>
      <c r="I232" s="119" t="s">
        <v>466</v>
      </c>
      <c r="J232" s="31" t="s">
        <v>84</v>
      </c>
      <c r="K232" s="104">
        <f>'C Qtr Qty (Civil)'!J848</f>
        <v>673.65505000000019</v>
      </c>
      <c r="L232" s="104">
        <f>'D Qtr Qty (Civil)'!J716</f>
        <v>429.10000000000008</v>
      </c>
      <c r="M232" s="411">
        <f>SUM(K232:L232)</f>
        <v>1102.7550500000002</v>
      </c>
      <c r="N232" s="32" t="s">
        <v>467</v>
      </c>
      <c r="O232" s="105">
        <v>0.18</v>
      </c>
      <c r="P232" s="131">
        <f>+N232/(1+O232)</f>
        <v>439.44915254237287</v>
      </c>
      <c r="Q232" s="94">
        <f>P232*M232</f>
        <v>484604.77218432212</v>
      </c>
      <c r="R232" s="94">
        <f>IF(ISBLANK(G232),F232*Q232,G232*Q232)</f>
        <v>87228.858993177972</v>
      </c>
      <c r="S232" s="94">
        <f>+R232+Q232</f>
        <v>571833.63117750012</v>
      </c>
      <c r="U232" s="499"/>
    </row>
    <row r="233" spans="1:21">
      <c r="A233" s="32"/>
      <c r="B233" s="32"/>
      <c r="C233" s="41"/>
      <c r="D233" s="41"/>
      <c r="E233" s="124"/>
      <c r="F233" s="130"/>
      <c r="G233" s="124"/>
      <c r="H233" s="32"/>
      <c r="I233" s="119"/>
      <c r="J233" s="31"/>
      <c r="K233" s="104"/>
      <c r="L233" s="104"/>
      <c r="M233" s="411"/>
      <c r="N233" s="32"/>
      <c r="O233" s="105"/>
      <c r="P233" s="131"/>
      <c r="Q233" s="94"/>
      <c r="R233" s="94"/>
      <c r="S233" s="94"/>
      <c r="U233" s="499"/>
    </row>
    <row r="234" spans="1:21" ht="30">
      <c r="A234" s="1056" t="s">
        <v>415</v>
      </c>
      <c r="B234" s="32" t="s">
        <v>37</v>
      </c>
      <c r="C234" s="41">
        <v>120001423</v>
      </c>
      <c r="D234" s="41">
        <v>995472</v>
      </c>
      <c r="E234" s="124"/>
      <c r="F234" s="130"/>
      <c r="G234" s="124"/>
      <c r="H234" s="32" t="s">
        <v>469</v>
      </c>
      <c r="I234" s="141" t="s">
        <v>470</v>
      </c>
      <c r="J234" s="31"/>
      <c r="K234" s="104"/>
      <c r="L234" s="104"/>
      <c r="M234" s="411"/>
      <c r="N234" s="32"/>
      <c r="O234" s="105"/>
      <c r="P234" s="131"/>
      <c r="Q234" s="94"/>
      <c r="R234" s="94"/>
      <c r="S234" s="94"/>
      <c r="U234" s="499"/>
    </row>
    <row r="235" spans="1:21">
      <c r="A235" s="1057"/>
      <c r="B235" s="32"/>
      <c r="C235" s="41"/>
      <c r="D235" s="41"/>
      <c r="E235" s="124"/>
      <c r="F235" s="130">
        <v>0.18</v>
      </c>
      <c r="G235" s="124"/>
      <c r="H235" s="32" t="s">
        <v>471</v>
      </c>
      <c r="I235" s="141" t="s">
        <v>472</v>
      </c>
      <c r="J235" s="31" t="s">
        <v>87</v>
      </c>
      <c r="K235" s="104">
        <f>'C Qtr Qty (Civil)'!J855</f>
        <v>815.87417500000004</v>
      </c>
      <c r="L235" s="104">
        <f>'D Qtr Qty (Civil)'!J722</f>
        <v>180.48927499999999</v>
      </c>
      <c r="M235" s="411">
        <f>SUM(K235:L235)</f>
        <v>996.36345000000006</v>
      </c>
      <c r="N235" s="32" t="s">
        <v>473</v>
      </c>
      <c r="O235" s="105">
        <v>0.18</v>
      </c>
      <c r="P235" s="131">
        <f>+N235/(1+O235)</f>
        <v>254.61864406779662</v>
      </c>
      <c r="Q235" s="94">
        <f>P235*M235</f>
        <v>253692.71063771189</v>
      </c>
      <c r="R235" s="94">
        <f>IF(ISBLANK(G235),F235*Q235,G235*Q235)</f>
        <v>45664.687914788141</v>
      </c>
      <c r="S235" s="94">
        <f>+R235+Q235</f>
        <v>299357.39855250006</v>
      </c>
      <c r="U235" s="499"/>
    </row>
    <row r="236" spans="1:21">
      <c r="A236" s="101"/>
      <c r="B236" s="143"/>
      <c r="C236" s="143"/>
      <c r="D236" s="143"/>
      <c r="E236" s="101"/>
      <c r="F236" s="287"/>
      <c r="G236" s="288"/>
      <c r="H236" s="32"/>
      <c r="I236" s="141"/>
      <c r="J236" s="284"/>
      <c r="K236" s="103"/>
      <c r="L236" s="103"/>
      <c r="M236" s="412"/>
      <c r="N236" s="400"/>
      <c r="O236" s="98"/>
      <c r="P236" s="400"/>
      <c r="Q236" s="95"/>
      <c r="R236" s="95"/>
      <c r="S236" s="95"/>
      <c r="U236" s="499"/>
    </row>
    <row r="237" spans="1:21" ht="36.75" customHeight="1">
      <c r="A237" s="101" t="s">
        <v>437</v>
      </c>
      <c r="B237" s="1056" t="s">
        <v>37</v>
      </c>
      <c r="C237" s="1075">
        <v>120001432</v>
      </c>
      <c r="D237" s="1075">
        <v>995472</v>
      </c>
      <c r="E237" s="1064"/>
      <c r="F237" s="1062">
        <v>0.18</v>
      </c>
      <c r="G237" s="1064"/>
      <c r="H237" s="32" t="s">
        <v>475</v>
      </c>
      <c r="I237" s="119" t="s">
        <v>476</v>
      </c>
      <c r="J237" s="1097" t="s">
        <v>84</v>
      </c>
      <c r="K237" s="1090">
        <f>'C Qtr Qty (Civil)'!J859</f>
        <v>20</v>
      </c>
      <c r="L237" s="1066">
        <v>0</v>
      </c>
      <c r="M237" s="1088">
        <f>SUM(K237:L238)</f>
        <v>20</v>
      </c>
      <c r="N237" s="1056" t="s">
        <v>477</v>
      </c>
      <c r="O237" s="1095">
        <v>0.18</v>
      </c>
      <c r="P237" s="1068">
        <f>+N237/(1+O237)</f>
        <v>604.40677966101703</v>
      </c>
      <c r="Q237" s="1060">
        <f>P237*M237</f>
        <v>12088.135593220341</v>
      </c>
      <c r="R237" s="1060">
        <f>IF(ISBLANK(G237),F237*Q237,G238*Q237)</f>
        <v>2175.8644067796613</v>
      </c>
      <c r="S237" s="1060">
        <f>+R237+Q237</f>
        <v>14264.000000000002</v>
      </c>
      <c r="U237" s="499"/>
    </row>
    <row r="238" spans="1:21">
      <c r="A238" s="102" t="s">
        <v>103</v>
      </c>
      <c r="B238" s="1057"/>
      <c r="C238" s="1076"/>
      <c r="D238" s="1076"/>
      <c r="E238" s="1065"/>
      <c r="F238" s="1063"/>
      <c r="G238" s="1065"/>
      <c r="H238" s="32" t="s">
        <v>478</v>
      </c>
      <c r="I238" s="119" t="s">
        <v>479</v>
      </c>
      <c r="J238" s="1098"/>
      <c r="K238" s="1091"/>
      <c r="L238" s="1067"/>
      <c r="M238" s="1089"/>
      <c r="N238" s="1057"/>
      <c r="O238" s="1096"/>
      <c r="P238" s="1069"/>
      <c r="Q238" s="1061"/>
      <c r="R238" s="1061"/>
      <c r="S238" s="1061"/>
      <c r="U238" s="499"/>
    </row>
    <row r="239" spans="1:21">
      <c r="A239" s="102" t="s">
        <v>106</v>
      </c>
      <c r="B239" s="102"/>
      <c r="C239" s="296"/>
      <c r="D239" s="296"/>
      <c r="E239" s="142"/>
      <c r="F239" s="376">
        <v>0.18</v>
      </c>
      <c r="G239" s="142"/>
      <c r="H239" s="168" t="s">
        <v>480</v>
      </c>
      <c r="I239" s="282" t="s">
        <v>481</v>
      </c>
      <c r="J239" s="108"/>
      <c r="K239" s="104">
        <f>'C Qtr Qty (Civil)'!J860</f>
        <v>20</v>
      </c>
      <c r="L239" s="104">
        <f>'D Qtr Qty (Civil)'!J726</f>
        <v>50</v>
      </c>
      <c r="M239" s="411">
        <f>K239+L239</f>
        <v>70</v>
      </c>
      <c r="N239" s="102" t="s">
        <v>2052</v>
      </c>
      <c r="O239" s="105">
        <v>0.18</v>
      </c>
      <c r="P239" s="131">
        <f>+N239/(1+O239)</f>
        <v>996.39830508474586</v>
      </c>
      <c r="Q239" s="94">
        <f>P239*M239</f>
        <v>69747.881355932215</v>
      </c>
      <c r="R239" s="94">
        <f>IF(ISBLANK(G239),F239*Q239,G239*Q239)</f>
        <v>12554.618644067798</v>
      </c>
      <c r="S239" s="94">
        <f>+R239+Q239</f>
        <v>82302.500000000015</v>
      </c>
      <c r="U239" s="499"/>
    </row>
    <row r="240" spans="1:21">
      <c r="A240" s="102"/>
      <c r="B240" s="102"/>
      <c r="C240" s="296"/>
      <c r="D240" s="296"/>
      <c r="E240" s="142"/>
      <c r="F240" s="376"/>
      <c r="G240" s="142"/>
      <c r="H240" s="168"/>
      <c r="I240" s="282"/>
      <c r="J240" s="108"/>
      <c r="K240" s="104"/>
      <c r="L240" s="104"/>
      <c r="M240" s="411"/>
      <c r="N240" s="102"/>
      <c r="O240" s="100"/>
      <c r="P240" s="402"/>
      <c r="Q240" s="97"/>
      <c r="R240" s="97"/>
      <c r="S240" s="97"/>
      <c r="U240" s="499"/>
    </row>
    <row r="241" spans="1:21" ht="25.5">
      <c r="A241" s="102" t="s">
        <v>441</v>
      </c>
      <c r="B241" s="102"/>
      <c r="C241" s="296"/>
      <c r="D241" s="296"/>
      <c r="E241" s="142"/>
      <c r="F241" s="130">
        <v>0.18</v>
      </c>
      <c r="G241" s="142"/>
      <c r="H241" s="168" t="s">
        <v>483</v>
      </c>
      <c r="I241" s="282" t="s">
        <v>484</v>
      </c>
      <c r="J241" s="519" t="s">
        <v>130</v>
      </c>
      <c r="K241" s="104">
        <f>'C Qtr Qty (Civil)'!J862</f>
        <v>2415.4244249999997</v>
      </c>
      <c r="L241" s="104">
        <f>'D Qtr Qty (Civil)'!J729</f>
        <v>530.05002500000001</v>
      </c>
      <c r="M241" s="411">
        <f>L241+K241</f>
        <v>2945.4744499999997</v>
      </c>
      <c r="N241" s="102" t="s">
        <v>1947</v>
      </c>
      <c r="O241" s="105">
        <v>0.18</v>
      </c>
      <c r="P241" s="131">
        <f>+N241/(1+O241)</f>
        <v>222.62711864406779</v>
      </c>
      <c r="Q241" s="94">
        <f>P241*M241</f>
        <v>655742.48984322022</v>
      </c>
      <c r="R241" s="94">
        <f>IF(ISBLANK(G241),F241*Q241,G241*Q241)</f>
        <v>118033.64817177964</v>
      </c>
      <c r="S241" s="94">
        <f>+R241+Q241</f>
        <v>773776.13801499992</v>
      </c>
      <c r="U241" s="499"/>
    </row>
    <row r="242" spans="1:21">
      <c r="A242" s="102"/>
      <c r="B242" s="102"/>
      <c r="C242" s="296"/>
      <c r="D242" s="296"/>
      <c r="E242" s="142"/>
      <c r="F242" s="376"/>
      <c r="G242" s="142"/>
      <c r="H242" s="168"/>
      <c r="I242" s="751"/>
      <c r="J242" s="752"/>
      <c r="K242" s="104"/>
      <c r="L242" s="104"/>
      <c r="M242" s="411"/>
      <c r="N242" s="102"/>
      <c r="O242" s="100"/>
      <c r="P242" s="402"/>
      <c r="Q242" s="97"/>
      <c r="R242" s="97"/>
      <c r="S242" s="97"/>
      <c r="U242" s="499"/>
    </row>
    <row r="243" spans="1:21" ht="25.5">
      <c r="A243" s="102" t="s">
        <v>446</v>
      </c>
      <c r="B243" s="102"/>
      <c r="C243" s="296"/>
      <c r="D243" s="296"/>
      <c r="E243" s="142"/>
      <c r="F243" s="130">
        <v>0.18</v>
      </c>
      <c r="G243" s="142"/>
      <c r="H243" s="168" t="s">
        <v>486</v>
      </c>
      <c r="I243" s="527" t="s">
        <v>487</v>
      </c>
      <c r="J243" s="519" t="s">
        <v>130</v>
      </c>
      <c r="K243" s="104">
        <f>'C Qtr Qty (Civil)'!J856</f>
        <v>673.65505000000019</v>
      </c>
      <c r="L243" s="104">
        <f>'D Qtr Qty (Civil)'!J730</f>
        <v>429.10000000000008</v>
      </c>
      <c r="M243" s="411">
        <f>L243+K243</f>
        <v>1102.7550500000002</v>
      </c>
      <c r="N243" s="102" t="s">
        <v>488</v>
      </c>
      <c r="O243" s="105">
        <v>0.18</v>
      </c>
      <c r="P243" s="131">
        <f>+N243/(1+O243)</f>
        <v>96.525423728813564</v>
      </c>
      <c r="Q243" s="94">
        <f>P243*M243</f>
        <v>106443.898470339</v>
      </c>
      <c r="R243" s="94">
        <f>IF(ISBLANK(G243),F243*Q243,G243*Q243)</f>
        <v>19159.90172466102</v>
      </c>
      <c r="S243" s="94">
        <f>+R243+Q243</f>
        <v>125603.80019500002</v>
      </c>
      <c r="U243" s="499"/>
    </row>
    <row r="244" spans="1:21">
      <c r="A244" s="102"/>
      <c r="B244" s="102"/>
      <c r="C244" s="296"/>
      <c r="D244" s="296"/>
      <c r="E244" s="142"/>
      <c r="F244" s="376"/>
      <c r="G244" s="142"/>
      <c r="H244" s="168"/>
      <c r="I244" s="282"/>
      <c r="J244" s="108"/>
      <c r="K244" s="104"/>
      <c r="L244" s="104"/>
      <c r="M244" s="411"/>
      <c r="N244" s="102"/>
      <c r="O244" s="100"/>
      <c r="P244" s="402"/>
      <c r="Q244" s="97"/>
      <c r="R244" s="97"/>
      <c r="S244" s="97"/>
      <c r="U244" s="499"/>
    </row>
    <row r="245" spans="1:21">
      <c r="A245" s="1056" t="s">
        <v>452</v>
      </c>
      <c r="B245" s="102"/>
      <c r="C245" s="296"/>
      <c r="D245" s="296"/>
      <c r="E245" s="142"/>
      <c r="F245" s="376"/>
      <c r="G245" s="142"/>
      <c r="H245" s="168" t="s">
        <v>490</v>
      </c>
      <c r="I245" s="282" t="s">
        <v>491</v>
      </c>
      <c r="J245" s="519" t="s">
        <v>130</v>
      </c>
      <c r="K245" s="104"/>
      <c r="L245" s="104"/>
      <c r="M245" s="411"/>
      <c r="N245" s="102"/>
      <c r="O245" s="100"/>
      <c r="P245" s="402"/>
      <c r="Q245" s="97"/>
      <c r="R245" s="97"/>
      <c r="S245" s="97"/>
      <c r="U245" s="499"/>
    </row>
    <row r="246" spans="1:21" ht="25.5">
      <c r="A246" s="1057"/>
      <c r="B246" s="32"/>
      <c r="C246" s="41"/>
      <c r="D246" s="41"/>
      <c r="E246" s="41"/>
      <c r="F246" s="130">
        <v>0.18</v>
      </c>
      <c r="G246" s="41"/>
      <c r="H246" s="168" t="s">
        <v>492</v>
      </c>
      <c r="I246" s="282" t="s">
        <v>493</v>
      </c>
      <c r="J246" s="519" t="s">
        <v>130</v>
      </c>
      <c r="K246" s="104">
        <f>'C Qtr Qty (Civil)'!J865</f>
        <v>50</v>
      </c>
      <c r="L246" s="104">
        <f>'D Qtr Qty (Civil)'!J733</f>
        <v>50</v>
      </c>
      <c r="M246" s="411">
        <f>L246+K246</f>
        <v>100</v>
      </c>
      <c r="N246" s="32" t="s">
        <v>494</v>
      </c>
      <c r="O246" s="105">
        <v>0.18</v>
      </c>
      <c r="P246" s="131">
        <f>+N246/(1+O246)</f>
        <v>189.49152542372883</v>
      </c>
      <c r="Q246" s="94">
        <f>P246*M246</f>
        <v>18949.152542372882</v>
      </c>
      <c r="R246" s="94">
        <f>IF(ISBLANK(G246),F246*Q246,G246*Q246)</f>
        <v>3410.8474576271187</v>
      </c>
      <c r="S246" s="94">
        <f>+R246+Q246</f>
        <v>22360</v>
      </c>
      <c r="U246" s="499"/>
    </row>
    <row r="247" spans="1:21">
      <c r="A247" s="32"/>
      <c r="B247" s="32"/>
      <c r="C247" s="41"/>
      <c r="D247" s="41"/>
      <c r="E247" s="41"/>
      <c r="F247" s="41"/>
      <c r="G247" s="41"/>
      <c r="H247" s="168"/>
      <c r="I247" s="282"/>
      <c r="J247" s="325"/>
      <c r="K247" s="104"/>
      <c r="L247" s="104"/>
      <c r="M247" s="411"/>
      <c r="N247" s="32"/>
      <c r="O247" s="105"/>
      <c r="P247" s="131"/>
      <c r="Q247" s="94"/>
      <c r="R247" s="94"/>
      <c r="S247" s="94"/>
      <c r="U247" s="499"/>
    </row>
    <row r="248" spans="1:21" ht="60">
      <c r="A248" s="32" t="s">
        <v>458</v>
      </c>
      <c r="B248" s="32" t="s">
        <v>37</v>
      </c>
      <c r="C248" s="41">
        <v>120001511</v>
      </c>
      <c r="D248" s="41">
        <v>995472</v>
      </c>
      <c r="E248" s="124"/>
      <c r="F248" s="130">
        <v>0.18</v>
      </c>
      <c r="G248" s="124"/>
      <c r="H248" s="32" t="s">
        <v>496</v>
      </c>
      <c r="I248" s="141" t="s">
        <v>497</v>
      </c>
      <c r="J248" s="31" t="s">
        <v>84</v>
      </c>
      <c r="K248" s="104">
        <f>'C Qtr Qty (Civil)'!J872</f>
        <v>673.65505000000019</v>
      </c>
      <c r="L248" s="104">
        <f>'D Qtr Qty (Civil)'!J744</f>
        <v>429.10000000000008</v>
      </c>
      <c r="M248" s="411">
        <f>SUM(K248:L248)</f>
        <v>1102.7550500000002</v>
      </c>
      <c r="N248" s="32" t="s">
        <v>498</v>
      </c>
      <c r="O248" s="105">
        <v>0.18</v>
      </c>
      <c r="P248" s="131">
        <f>+N248/(1+O248)</f>
        <v>132.24576271186442</v>
      </c>
      <c r="Q248" s="94">
        <f>P248*M248</f>
        <v>145834.68267161021</v>
      </c>
      <c r="R248" s="94">
        <f>IF(ISBLANK(G248),F248*Q248,G248*Q248)</f>
        <v>26250.242880889837</v>
      </c>
      <c r="S248" s="94">
        <f>+R248+Q248</f>
        <v>172084.92555250003</v>
      </c>
      <c r="U248" s="499"/>
    </row>
    <row r="249" spans="1:21">
      <c r="A249" s="32"/>
      <c r="B249" s="32"/>
      <c r="C249" s="32"/>
      <c r="D249" s="32"/>
      <c r="E249" s="41"/>
      <c r="F249" s="41"/>
      <c r="G249" s="41"/>
      <c r="H249" s="32"/>
      <c r="I249" s="119"/>
      <c r="J249" s="31"/>
      <c r="K249" s="109"/>
      <c r="L249" s="109"/>
      <c r="M249" s="408"/>
      <c r="N249" s="32"/>
      <c r="O249" s="105"/>
      <c r="P249" s="131"/>
      <c r="Q249" s="94"/>
      <c r="R249" s="94"/>
      <c r="S249" s="94"/>
      <c r="U249" s="499"/>
    </row>
    <row r="250" spans="1:21" ht="37.5" customHeight="1">
      <c r="A250" s="1056" t="s">
        <v>464</v>
      </c>
      <c r="B250" s="1056" t="s">
        <v>37</v>
      </c>
      <c r="C250" s="1075">
        <v>120001467</v>
      </c>
      <c r="D250" s="1075">
        <v>995473</v>
      </c>
      <c r="E250" s="1064"/>
      <c r="F250" s="1062">
        <v>0.18</v>
      </c>
      <c r="G250" s="1064"/>
      <c r="H250" s="32" t="s">
        <v>500</v>
      </c>
      <c r="I250" s="141" t="s">
        <v>501</v>
      </c>
      <c r="J250" s="1097" t="s">
        <v>84</v>
      </c>
      <c r="K250" s="1090">
        <f>'C Qtr Qty (Civil)'!J867</f>
        <v>673.65505000000019</v>
      </c>
      <c r="L250" s="1090">
        <f>'D Qtr Qty (Civil)'!J739</f>
        <v>429.10000000000008</v>
      </c>
      <c r="M250" s="1088">
        <f>SUM(K250:L251)</f>
        <v>1102.7550500000002</v>
      </c>
      <c r="N250" s="1056" t="s">
        <v>502</v>
      </c>
      <c r="O250" s="1095">
        <v>0.18</v>
      </c>
      <c r="P250" s="1068">
        <f>+N250/(1+O250)</f>
        <v>145</v>
      </c>
      <c r="Q250" s="1060">
        <f>P250*M250</f>
        <v>159899.48225000003</v>
      </c>
      <c r="R250" s="1060">
        <f>IF(ISBLANK(G250),F250*Q250,G251*Q250)</f>
        <v>28781.906805000006</v>
      </c>
      <c r="S250" s="1060">
        <f>+R250+Q250</f>
        <v>188681.38905500004</v>
      </c>
      <c r="U250" s="499"/>
    </row>
    <row r="251" spans="1:21" ht="45">
      <c r="A251" s="1057"/>
      <c r="B251" s="1057"/>
      <c r="C251" s="1076"/>
      <c r="D251" s="1076"/>
      <c r="E251" s="1065"/>
      <c r="F251" s="1063"/>
      <c r="G251" s="1065"/>
      <c r="H251" s="32" t="s">
        <v>503</v>
      </c>
      <c r="I251" s="141" t="s">
        <v>1948</v>
      </c>
      <c r="J251" s="1098"/>
      <c r="K251" s="1091"/>
      <c r="L251" s="1091"/>
      <c r="M251" s="1089"/>
      <c r="N251" s="1057"/>
      <c r="O251" s="1096"/>
      <c r="P251" s="1069"/>
      <c r="Q251" s="1061"/>
      <c r="R251" s="1061"/>
      <c r="S251" s="1061"/>
      <c r="U251" s="499"/>
    </row>
    <row r="252" spans="1:21">
      <c r="A252" s="102"/>
      <c r="B252" s="102"/>
      <c r="C252" s="296"/>
      <c r="D252" s="296"/>
      <c r="E252" s="142"/>
      <c r="F252" s="376"/>
      <c r="G252" s="142"/>
      <c r="H252" s="32"/>
      <c r="I252" s="141"/>
      <c r="J252" s="108"/>
      <c r="K252" s="104"/>
      <c r="L252" s="104"/>
      <c r="M252" s="411"/>
      <c r="N252" s="102"/>
      <c r="O252" s="100"/>
      <c r="P252" s="402"/>
      <c r="Q252" s="97"/>
      <c r="R252" s="97"/>
      <c r="S252" s="97"/>
      <c r="U252" s="499"/>
    </row>
    <row r="253" spans="1:21">
      <c r="A253" s="1056" t="s">
        <v>468</v>
      </c>
      <c r="B253" s="102"/>
      <c r="C253" s="296"/>
      <c r="D253" s="296"/>
      <c r="E253" s="142"/>
      <c r="F253" s="376"/>
      <c r="G253" s="142"/>
      <c r="H253" s="686" t="s">
        <v>505</v>
      </c>
      <c r="I253" s="282" t="s">
        <v>506</v>
      </c>
      <c r="J253" s="519"/>
      <c r="K253" s="104"/>
      <c r="L253" s="104"/>
      <c r="M253" s="411"/>
      <c r="N253" s="102"/>
      <c r="O253" s="100"/>
      <c r="P253" s="402"/>
      <c r="Q253" s="97"/>
      <c r="R253" s="97"/>
      <c r="S253" s="97"/>
      <c r="U253" s="499"/>
    </row>
    <row r="254" spans="1:21" ht="25.5">
      <c r="A254" s="1057"/>
      <c r="B254" s="102"/>
      <c r="C254" s="296"/>
      <c r="D254" s="296"/>
      <c r="E254" s="142"/>
      <c r="F254" s="130">
        <v>0.18</v>
      </c>
      <c r="G254" s="142"/>
      <c r="H254" s="686" t="s">
        <v>507</v>
      </c>
      <c r="I254" s="282" t="s">
        <v>508</v>
      </c>
      <c r="J254" s="519" t="s">
        <v>130</v>
      </c>
      <c r="K254" s="104">
        <f>'C Qtr Qty (Civil)'!J870</f>
        <v>71.983999999999995</v>
      </c>
      <c r="L254" s="104">
        <f>'D Qtr Qty (Civil)'!J742</f>
        <v>150</v>
      </c>
      <c r="M254" s="411">
        <f>L254+K254</f>
        <v>221.98399999999998</v>
      </c>
      <c r="N254" s="102" t="s">
        <v>509</v>
      </c>
      <c r="O254" s="105">
        <v>0.18</v>
      </c>
      <c r="P254" s="131">
        <f>+N254/(1+O254)</f>
        <v>57.118644067796616</v>
      </c>
      <c r="Q254" s="94">
        <f>P254*M254</f>
        <v>12679.425084745762</v>
      </c>
      <c r="R254" s="94">
        <f>IF(ISBLANK(G254),F254*Q254,G254*Q254)</f>
        <v>2282.296515254237</v>
      </c>
      <c r="S254" s="94">
        <f>+R254+Q254</f>
        <v>14961.721599999999</v>
      </c>
      <c r="U254" s="499"/>
    </row>
    <row r="255" spans="1:21">
      <c r="A255" s="32"/>
      <c r="B255" s="41"/>
      <c r="C255" s="41"/>
      <c r="D255" s="41"/>
      <c r="E255" s="32"/>
      <c r="F255" s="126"/>
      <c r="G255" s="127"/>
      <c r="H255" s="32"/>
      <c r="I255" s="53"/>
      <c r="J255" s="31"/>
      <c r="K255" s="109"/>
      <c r="L255" s="109"/>
      <c r="M255" s="408"/>
      <c r="N255" s="131"/>
      <c r="O255" s="105"/>
      <c r="P255" s="131"/>
      <c r="Q255" s="94"/>
      <c r="R255" s="94"/>
      <c r="S255" s="94"/>
      <c r="U255" s="499"/>
    </row>
    <row r="256" spans="1:21" ht="90.75" customHeight="1">
      <c r="A256" s="1056" t="s">
        <v>474</v>
      </c>
      <c r="B256" s="1056" t="s">
        <v>37</v>
      </c>
      <c r="C256" s="1075">
        <v>120001517</v>
      </c>
      <c r="D256" s="1075">
        <v>995473</v>
      </c>
      <c r="E256" s="1064"/>
      <c r="F256" s="1062">
        <v>0.18</v>
      </c>
      <c r="G256" s="1064"/>
      <c r="H256" s="32" t="s">
        <v>511</v>
      </c>
      <c r="I256" s="141" t="s">
        <v>512</v>
      </c>
      <c r="J256" s="1097" t="s">
        <v>84</v>
      </c>
      <c r="K256" s="1090">
        <f>'C Qtr Qty (Civil)'!J874</f>
        <v>2415.4244249999997</v>
      </c>
      <c r="L256" s="1090">
        <f>'D Qtr Qty (Civil)'!J750</f>
        <v>530.05002500000001</v>
      </c>
      <c r="M256" s="1088">
        <f>SUM(K256:L257)</f>
        <v>2945.4744499999997</v>
      </c>
      <c r="N256" s="1056" t="s">
        <v>513</v>
      </c>
      <c r="O256" s="1095">
        <v>0.18</v>
      </c>
      <c r="P256" s="1068">
        <f>+N256/(1+O256)</f>
        <v>121.0169491525424</v>
      </c>
      <c r="Q256" s="1060">
        <f>P256*M256</f>
        <v>356452.33174576273</v>
      </c>
      <c r="R256" s="1060">
        <f>IF(ISBLANK(G256),F256*Q256,G257*Q256)</f>
        <v>64161.419714237287</v>
      </c>
      <c r="S256" s="1060">
        <f>+R256+Q256</f>
        <v>420613.75146</v>
      </c>
      <c r="U256" s="499"/>
    </row>
    <row r="257" spans="1:21">
      <c r="A257" s="1057"/>
      <c r="B257" s="1057"/>
      <c r="C257" s="1076"/>
      <c r="D257" s="1076"/>
      <c r="E257" s="1065"/>
      <c r="F257" s="1063"/>
      <c r="G257" s="1065"/>
      <c r="H257" s="32" t="s">
        <v>514</v>
      </c>
      <c r="I257" s="141" t="s">
        <v>515</v>
      </c>
      <c r="J257" s="1098"/>
      <c r="K257" s="1091"/>
      <c r="L257" s="1091"/>
      <c r="M257" s="1089"/>
      <c r="N257" s="1057"/>
      <c r="O257" s="1096"/>
      <c r="P257" s="1069"/>
      <c r="Q257" s="1061"/>
      <c r="R257" s="1061"/>
      <c r="S257" s="1061"/>
      <c r="U257" s="499"/>
    </row>
    <row r="258" spans="1:21">
      <c r="A258" s="32"/>
      <c r="B258" s="32"/>
      <c r="C258" s="41"/>
      <c r="D258" s="41"/>
      <c r="E258" s="41"/>
      <c r="F258" s="41"/>
      <c r="G258" s="41"/>
      <c r="H258" s="41"/>
      <c r="I258" s="141"/>
      <c r="J258" s="31"/>
      <c r="K258" s="104"/>
      <c r="L258" s="104"/>
      <c r="M258" s="411"/>
      <c r="N258" s="32"/>
      <c r="O258" s="105"/>
      <c r="P258" s="131"/>
      <c r="Q258" s="94"/>
      <c r="R258" s="94"/>
      <c r="S258" s="94"/>
      <c r="U258" s="499"/>
    </row>
    <row r="259" spans="1:21" ht="45">
      <c r="A259" s="1056" t="s">
        <v>482</v>
      </c>
      <c r="B259" s="32"/>
      <c r="C259" s="41"/>
      <c r="D259" s="41"/>
      <c r="E259" s="41"/>
      <c r="F259" s="41"/>
      <c r="G259" s="41"/>
      <c r="H259" s="32" t="s">
        <v>517</v>
      </c>
      <c r="I259" s="141" t="s">
        <v>518</v>
      </c>
      <c r="J259" s="31"/>
      <c r="K259" s="104"/>
      <c r="L259" s="104"/>
      <c r="M259" s="411"/>
      <c r="N259" s="32"/>
      <c r="O259" s="105"/>
      <c r="P259" s="131"/>
      <c r="Q259" s="94"/>
      <c r="R259" s="94"/>
      <c r="S259" s="94"/>
      <c r="U259" s="499"/>
    </row>
    <row r="260" spans="1:21" ht="38.25" customHeight="1">
      <c r="A260" s="1057"/>
      <c r="B260" s="32" t="s">
        <v>37</v>
      </c>
      <c r="C260" s="41">
        <v>120001522</v>
      </c>
      <c r="D260" s="41">
        <v>995473</v>
      </c>
      <c r="E260" s="124"/>
      <c r="F260" s="130">
        <f>IF(D260&gt;0,18%,0)</f>
        <v>0.18</v>
      </c>
      <c r="G260" s="124"/>
      <c r="H260" s="32" t="s">
        <v>519</v>
      </c>
      <c r="I260" s="141" t="s">
        <v>520</v>
      </c>
      <c r="J260" s="31" t="s">
        <v>84</v>
      </c>
      <c r="K260" s="104">
        <f>'C Qtr Qty (Civil)'!J876</f>
        <v>2415.4244249999997</v>
      </c>
      <c r="L260" s="104">
        <f>'D Qtr Qty (Civil)'!J754</f>
        <v>530.05002500000001</v>
      </c>
      <c r="M260" s="411">
        <f>SUM(K260:L260)</f>
        <v>2945.4744499999997</v>
      </c>
      <c r="N260" s="32" t="s">
        <v>2051</v>
      </c>
      <c r="O260" s="105">
        <v>0.18</v>
      </c>
      <c r="P260" s="131">
        <f>+N260/(1+O260)</f>
        <v>62.669491525423737</v>
      </c>
      <c r="Q260" s="94">
        <f>P260*M260</f>
        <v>184591.38608262711</v>
      </c>
      <c r="R260" s="94">
        <f>IF(ISBLANK(G260),F260*Q260,G260*Q260)</f>
        <v>33226.449494872882</v>
      </c>
      <c r="S260" s="94">
        <f>+R260+Q260</f>
        <v>217817.83557749999</v>
      </c>
      <c r="U260" s="499"/>
    </row>
    <row r="261" spans="1:21">
      <c r="A261" s="32"/>
      <c r="B261" s="32"/>
      <c r="C261" s="41"/>
      <c r="D261" s="41"/>
      <c r="E261" s="124"/>
      <c r="F261" s="130"/>
      <c r="G261" s="124"/>
      <c r="H261" s="32"/>
      <c r="I261" s="141"/>
      <c r="J261" s="31"/>
      <c r="K261" s="104"/>
      <c r="L261" s="104"/>
      <c r="M261" s="411"/>
      <c r="N261" s="32"/>
      <c r="O261" s="105"/>
      <c r="P261" s="131"/>
      <c r="Q261" s="94"/>
      <c r="R261" s="94"/>
      <c r="S261" s="94"/>
      <c r="U261" s="499"/>
    </row>
    <row r="262" spans="1:21" ht="52.5" customHeight="1">
      <c r="A262" s="1056" t="s">
        <v>485</v>
      </c>
      <c r="B262" s="32" t="s">
        <v>37</v>
      </c>
      <c r="C262" s="41">
        <v>120001491</v>
      </c>
      <c r="D262" s="41">
        <v>995473</v>
      </c>
      <c r="E262" s="124"/>
      <c r="F262" s="130">
        <f>IF(D262&gt;0,18%,0)</f>
        <v>0.18</v>
      </c>
      <c r="G262" s="124"/>
      <c r="H262" s="32" t="s">
        <v>522</v>
      </c>
      <c r="I262" s="141" t="s">
        <v>523</v>
      </c>
      <c r="J262" s="31" t="s">
        <v>84</v>
      </c>
      <c r="K262" s="104">
        <f>'C Qtr Qty (Civil)'!J889</f>
        <v>71.983999999999995</v>
      </c>
      <c r="L262" s="104">
        <f>'D Qtr Qty (Civil)'!J761</f>
        <v>150</v>
      </c>
      <c r="M262" s="411">
        <f>SUM(K262:L262)</f>
        <v>221.98399999999998</v>
      </c>
      <c r="N262" s="32" t="s">
        <v>524</v>
      </c>
      <c r="O262" s="105">
        <v>0.18</v>
      </c>
      <c r="P262" s="131">
        <f>+N262/(1+O262)</f>
        <v>191.73728813559322</v>
      </c>
      <c r="Q262" s="94">
        <f>P262*M262</f>
        <v>42562.61016949152</v>
      </c>
      <c r="R262" s="94">
        <f>IF(ISBLANK(G262),F262*Q262,G262*Q262)</f>
        <v>7661.2698305084732</v>
      </c>
      <c r="S262" s="94">
        <f>+R262+Q262</f>
        <v>50223.87999999999</v>
      </c>
      <c r="U262" s="499"/>
    </row>
    <row r="263" spans="1:21" ht="60">
      <c r="A263" s="1057"/>
      <c r="B263" s="32"/>
      <c r="C263" s="41"/>
      <c r="D263" s="41"/>
      <c r="E263" s="124"/>
      <c r="F263" s="130"/>
      <c r="G263" s="124"/>
      <c r="H263" s="32" t="s">
        <v>525</v>
      </c>
      <c r="I263" s="141" t="s">
        <v>526</v>
      </c>
      <c r="J263" s="31"/>
      <c r="K263" s="104"/>
      <c r="L263" s="104"/>
      <c r="M263" s="411"/>
      <c r="N263" s="32"/>
      <c r="O263" s="105"/>
      <c r="P263" s="131"/>
      <c r="Q263" s="94"/>
      <c r="R263" s="94"/>
      <c r="S263" s="94"/>
      <c r="U263" s="499"/>
    </row>
    <row r="264" spans="1:21">
      <c r="A264" s="32"/>
      <c r="B264" s="32"/>
      <c r="C264" s="41"/>
      <c r="D264" s="41"/>
      <c r="E264" s="124"/>
      <c r="F264" s="130"/>
      <c r="G264" s="124"/>
      <c r="H264" s="32"/>
      <c r="I264" s="141"/>
      <c r="J264" s="31"/>
      <c r="K264" s="104"/>
      <c r="L264" s="104"/>
      <c r="M264" s="411"/>
      <c r="N264" s="32"/>
      <c r="O264" s="105"/>
      <c r="P264" s="131"/>
      <c r="Q264" s="94"/>
      <c r="R264" s="94"/>
      <c r="S264" s="94"/>
      <c r="U264" s="499"/>
    </row>
    <row r="265" spans="1:21" ht="30">
      <c r="A265" s="1056" t="s">
        <v>489</v>
      </c>
      <c r="B265" s="32" t="s">
        <v>37</v>
      </c>
      <c r="C265" s="41">
        <v>120001498</v>
      </c>
      <c r="D265" s="41">
        <v>995473</v>
      </c>
      <c r="E265" s="124"/>
      <c r="F265" s="130"/>
      <c r="G265" s="124"/>
      <c r="H265" s="32" t="s">
        <v>528</v>
      </c>
      <c r="I265" s="141" t="s">
        <v>529</v>
      </c>
      <c r="J265" s="31"/>
      <c r="K265" s="104"/>
      <c r="L265" s="104"/>
      <c r="M265" s="411"/>
      <c r="N265" s="32"/>
      <c r="O265" s="105"/>
      <c r="P265" s="131"/>
      <c r="Q265" s="94"/>
      <c r="R265" s="94"/>
      <c r="S265" s="94"/>
      <c r="U265" s="499"/>
    </row>
    <row r="266" spans="1:21" ht="30">
      <c r="A266" s="1057"/>
      <c r="B266" s="32"/>
      <c r="C266" s="41"/>
      <c r="D266" s="41"/>
      <c r="E266" s="124"/>
      <c r="F266" s="130">
        <v>0.18</v>
      </c>
      <c r="G266" s="124"/>
      <c r="H266" s="32" t="s">
        <v>530</v>
      </c>
      <c r="I266" s="141" t="s">
        <v>531</v>
      </c>
      <c r="J266" s="31" t="s">
        <v>87</v>
      </c>
      <c r="K266" s="104">
        <v>50</v>
      </c>
      <c r="L266" s="104">
        <f>'D Qtr Qty (Civil)'!J764</f>
        <v>50</v>
      </c>
      <c r="M266" s="411">
        <f>SUM(K266:L266)</f>
        <v>100</v>
      </c>
      <c r="N266" s="32" t="s">
        <v>532</v>
      </c>
      <c r="O266" s="105">
        <v>0.18</v>
      </c>
      <c r="P266" s="131">
        <f>+N266/(1+O266)</f>
        <v>378.17796610169495</v>
      </c>
      <c r="Q266" s="94">
        <f>P266*M266</f>
        <v>37817.796610169498</v>
      </c>
      <c r="R266" s="94">
        <f>IF(ISBLANK(G266),F266*Q266,G266*Q266)</f>
        <v>6807.2033898305099</v>
      </c>
      <c r="S266" s="94">
        <f>+R266+Q266</f>
        <v>44625.000000000007</v>
      </c>
      <c r="U266" s="499"/>
    </row>
    <row r="267" spans="1:21">
      <c r="A267" s="32"/>
      <c r="B267" s="32"/>
      <c r="C267" s="41"/>
      <c r="D267" s="41"/>
      <c r="E267" s="41"/>
      <c r="F267" s="41"/>
      <c r="G267" s="41"/>
      <c r="H267" s="41"/>
      <c r="I267" s="141"/>
      <c r="J267" s="31"/>
      <c r="K267" s="104"/>
      <c r="L267" s="104"/>
      <c r="M267" s="411"/>
      <c r="N267" s="32"/>
      <c r="O267" s="105"/>
      <c r="P267" s="131"/>
      <c r="Q267" s="94"/>
      <c r="R267" s="94"/>
      <c r="S267" s="94"/>
      <c r="U267" s="499"/>
    </row>
    <row r="268" spans="1:21">
      <c r="A268" s="101"/>
      <c r="B268" s="101"/>
      <c r="C268" s="101"/>
      <c r="D268" s="101"/>
      <c r="E268" s="101"/>
      <c r="F268" s="101"/>
      <c r="G268" s="288"/>
      <c r="H268" s="32"/>
      <c r="I268" s="119"/>
      <c r="J268" s="284"/>
      <c r="K268" s="103"/>
      <c r="L268" s="103"/>
      <c r="M268" s="412"/>
      <c r="N268" s="400"/>
      <c r="O268" s="98"/>
      <c r="P268" s="400"/>
      <c r="Q268" s="95"/>
      <c r="R268" s="95"/>
      <c r="S268" s="95"/>
      <c r="U268" s="499"/>
    </row>
    <row r="269" spans="1:21" ht="89.25">
      <c r="A269" s="101" t="s">
        <v>495</v>
      </c>
      <c r="B269" s="32" t="s">
        <v>37</v>
      </c>
      <c r="C269" s="101"/>
      <c r="D269" s="101"/>
      <c r="E269" s="101"/>
      <c r="F269" s="121">
        <v>0.18</v>
      </c>
      <c r="G269" s="288"/>
      <c r="H269" s="537">
        <v>16.88</v>
      </c>
      <c r="I269" s="542" t="s">
        <v>534</v>
      </c>
      <c r="J269" s="537" t="s">
        <v>130</v>
      </c>
      <c r="K269" s="103">
        <f>'C Qtr Qty (Civil)'!J907</f>
        <v>261.54895000000005</v>
      </c>
      <c r="L269" s="103">
        <f>0</f>
        <v>0</v>
      </c>
      <c r="M269" s="412">
        <f>L269+K269</f>
        <v>261.54895000000005</v>
      </c>
      <c r="N269" s="400">
        <v>2159.85</v>
      </c>
      <c r="O269" s="98">
        <v>0.18</v>
      </c>
      <c r="P269" s="400">
        <f>+N269/(1+O269)</f>
        <v>1830.3813559322034</v>
      </c>
      <c r="Q269" s="95">
        <f>P269*M269</f>
        <v>478734.32174364413</v>
      </c>
      <c r="R269" s="95">
        <f>IF(ISBLANK(G269),F269*Q269,#REF!*Q269)</f>
        <v>86172.177913855936</v>
      </c>
      <c r="S269" s="95">
        <f>+R269+Q269</f>
        <v>564906.49965750007</v>
      </c>
      <c r="U269" s="499"/>
    </row>
    <row r="270" spans="1:21">
      <c r="A270" s="101"/>
      <c r="B270" s="101"/>
      <c r="C270" s="101"/>
      <c r="D270" s="101"/>
      <c r="E270" s="101"/>
      <c r="F270" s="101"/>
      <c r="G270" s="288"/>
      <c r="H270" s="32"/>
      <c r="I270" s="119"/>
      <c r="J270" s="284"/>
      <c r="K270" s="103"/>
      <c r="L270" s="103"/>
      <c r="M270" s="412"/>
      <c r="N270" s="400"/>
      <c r="O270" s="98"/>
      <c r="P270" s="400"/>
      <c r="Q270" s="95"/>
      <c r="R270" s="95"/>
      <c r="S270" s="95"/>
      <c r="U270" s="499"/>
    </row>
    <row r="271" spans="1:21" ht="117.75" customHeight="1">
      <c r="A271" s="1056" t="s">
        <v>499</v>
      </c>
      <c r="B271" s="1056" t="s">
        <v>37</v>
      </c>
      <c r="C271" s="1075">
        <v>120001868</v>
      </c>
      <c r="D271" s="1075">
        <v>995478</v>
      </c>
      <c r="E271" s="1064"/>
      <c r="F271" s="1062">
        <v>0.18</v>
      </c>
      <c r="G271" s="1064"/>
      <c r="H271" s="32" t="s">
        <v>536</v>
      </c>
      <c r="I271" s="119" t="s">
        <v>537</v>
      </c>
      <c r="J271" s="1097" t="s">
        <v>226</v>
      </c>
      <c r="K271" s="1090">
        <v>4</v>
      </c>
      <c r="L271" s="1090">
        <f>'D Qtr Qty (Civil)'!J766</f>
        <v>1</v>
      </c>
      <c r="M271" s="1088">
        <f>SUM(K271:L272)</f>
        <v>5</v>
      </c>
      <c r="N271" s="1056" t="s">
        <v>538</v>
      </c>
      <c r="O271" s="1095">
        <v>0.18</v>
      </c>
      <c r="P271" s="1068">
        <f>+N271/(1+O271)</f>
        <v>5735.0847457627115</v>
      </c>
      <c r="Q271" s="1060">
        <f>P271*M271</f>
        <v>28675.423728813555</v>
      </c>
      <c r="R271" s="1060">
        <f>IF(ISBLANK(G271),F271*Q271,G272*Q271)</f>
        <v>5161.57627118644</v>
      </c>
      <c r="S271" s="1060">
        <f>+R271+Q271</f>
        <v>33836.999999999993</v>
      </c>
      <c r="U271" s="499"/>
    </row>
    <row r="272" spans="1:21" ht="40.5" customHeight="1">
      <c r="A272" s="1057"/>
      <c r="B272" s="1057"/>
      <c r="C272" s="1076"/>
      <c r="D272" s="1076"/>
      <c r="E272" s="1065"/>
      <c r="F272" s="1063"/>
      <c r="G272" s="1065"/>
      <c r="H272" s="32" t="s">
        <v>539</v>
      </c>
      <c r="I272" s="119" t="s">
        <v>540</v>
      </c>
      <c r="J272" s="1098"/>
      <c r="K272" s="1091"/>
      <c r="L272" s="1091"/>
      <c r="M272" s="1089"/>
      <c r="N272" s="1057"/>
      <c r="O272" s="1096"/>
      <c r="P272" s="1069"/>
      <c r="Q272" s="1061"/>
      <c r="R272" s="1061"/>
      <c r="S272" s="1061"/>
      <c r="U272" s="499"/>
    </row>
    <row r="273" spans="1:21" ht="60">
      <c r="A273" s="1056" t="s">
        <v>504</v>
      </c>
      <c r="B273" s="32"/>
      <c r="C273" s="41"/>
      <c r="D273" s="41"/>
      <c r="E273" s="41"/>
      <c r="F273" s="41"/>
      <c r="G273" s="41"/>
      <c r="H273" s="32" t="s">
        <v>542</v>
      </c>
      <c r="I273" s="383" t="s">
        <v>543</v>
      </c>
      <c r="J273" s="31"/>
      <c r="K273" s="104"/>
      <c r="L273" s="104"/>
      <c r="M273" s="411"/>
      <c r="N273" s="32"/>
      <c r="O273" s="105"/>
      <c r="P273" s="131"/>
      <c r="Q273" s="94"/>
      <c r="R273" s="94"/>
      <c r="S273" s="94"/>
      <c r="U273" s="499"/>
    </row>
    <row r="274" spans="1:21" ht="30">
      <c r="A274" s="1057"/>
      <c r="B274" s="32" t="s">
        <v>37</v>
      </c>
      <c r="C274" s="41">
        <v>120001886</v>
      </c>
      <c r="D274" s="41">
        <v>995478</v>
      </c>
      <c r="E274" s="124"/>
      <c r="F274" s="130">
        <f>IF(D274&gt;0,18%,0)</f>
        <v>0.18</v>
      </c>
      <c r="G274" s="124"/>
      <c r="H274" s="32" t="s">
        <v>544</v>
      </c>
      <c r="I274" s="379" t="s">
        <v>545</v>
      </c>
      <c r="J274" s="31" t="s">
        <v>226</v>
      </c>
      <c r="K274" s="104">
        <f>'C Qtr Qty (Civil)'!J918</f>
        <v>16</v>
      </c>
      <c r="L274" s="104">
        <f>'D Qtr Qty (Civil)'!J769</f>
        <v>5</v>
      </c>
      <c r="M274" s="411">
        <f>SUM(K274:L274)</f>
        <v>21</v>
      </c>
      <c r="N274" s="32" t="s">
        <v>546</v>
      </c>
      <c r="O274" s="105">
        <v>0.18</v>
      </c>
      <c r="P274" s="131">
        <f>+N274/(1+O274)</f>
        <v>2244.7881355932204</v>
      </c>
      <c r="Q274" s="94">
        <f>P274*M274</f>
        <v>47140.550847457627</v>
      </c>
      <c r="R274" s="94">
        <f>IF(ISBLANK(G274),F274*Q274,G274*Q274)</f>
        <v>8485.2991525423731</v>
      </c>
      <c r="S274" s="94">
        <f>+R274+Q274</f>
        <v>55625.85</v>
      </c>
      <c r="U274" s="499"/>
    </row>
    <row r="275" spans="1:21">
      <c r="A275" s="32"/>
      <c r="B275" s="32"/>
      <c r="C275" s="41"/>
      <c r="D275" s="41"/>
      <c r="E275" s="41"/>
      <c r="F275" s="41"/>
      <c r="G275" s="41"/>
      <c r="H275" s="41"/>
      <c r="I275" s="141"/>
      <c r="J275" s="31"/>
      <c r="K275" s="104"/>
      <c r="L275" s="104"/>
      <c r="M275" s="411"/>
      <c r="N275" s="32"/>
      <c r="O275" s="105"/>
      <c r="P275" s="131"/>
      <c r="Q275" s="94"/>
      <c r="R275" s="94"/>
      <c r="S275" s="94"/>
      <c r="U275" s="499"/>
    </row>
    <row r="276" spans="1:21" ht="130.5" customHeight="1">
      <c r="A276" s="1056" t="s">
        <v>510</v>
      </c>
      <c r="B276" s="1056" t="s">
        <v>37</v>
      </c>
      <c r="C276" s="41">
        <v>120003387</v>
      </c>
      <c r="D276" s="41">
        <v>995421</v>
      </c>
      <c r="E276" s="124"/>
      <c r="F276" s="130">
        <f>IF(D276&gt;0,18%,0)</f>
        <v>0.18</v>
      </c>
      <c r="G276" s="124"/>
      <c r="H276" s="131">
        <v>8.1</v>
      </c>
      <c r="I276" s="141" t="s">
        <v>548</v>
      </c>
      <c r="J276" s="31" t="s">
        <v>549</v>
      </c>
      <c r="K276" s="368">
        <v>10</v>
      </c>
      <c r="L276" s="109">
        <f>'D Qtr Qty (Civil)'!J772</f>
        <v>3</v>
      </c>
      <c r="M276" s="408">
        <f>SUM(K276:L276)</f>
        <v>13</v>
      </c>
      <c r="N276" s="32" t="s">
        <v>550</v>
      </c>
      <c r="O276" s="105">
        <v>0.18</v>
      </c>
      <c r="P276" s="131">
        <f>+N276/(1+O276)</f>
        <v>3433.7711864406779</v>
      </c>
      <c r="Q276" s="94">
        <f>P276*M276</f>
        <v>44639.02542372881</v>
      </c>
      <c r="R276" s="94">
        <f>IF(ISBLANK(G276),F276*Q276,G276*Q276)</f>
        <v>8035.0245762711857</v>
      </c>
      <c r="S276" s="94">
        <f>+R276+Q276</f>
        <v>52674.049999999996</v>
      </c>
      <c r="U276" s="499"/>
    </row>
    <row r="277" spans="1:21">
      <c r="A277" s="1057"/>
      <c r="B277" s="1057"/>
      <c r="C277" s="143"/>
      <c r="D277" s="143"/>
      <c r="E277" s="143"/>
      <c r="F277" s="143"/>
      <c r="G277" s="143"/>
      <c r="H277" s="41" t="s">
        <v>551</v>
      </c>
      <c r="I277" s="141" t="s">
        <v>552</v>
      </c>
      <c r="J277" s="31"/>
      <c r="K277" s="109"/>
      <c r="L277" s="109"/>
      <c r="M277" s="408"/>
      <c r="N277" s="32"/>
      <c r="O277" s="105"/>
      <c r="P277" s="131"/>
      <c r="Q277" s="94"/>
      <c r="R277" s="94"/>
      <c r="S277" s="94"/>
      <c r="U277" s="499"/>
    </row>
    <row r="278" spans="1:21">
      <c r="A278" s="107"/>
      <c r="B278" s="107"/>
      <c r="C278" s="143"/>
      <c r="D278" s="143"/>
      <c r="E278" s="143"/>
      <c r="F278" s="143"/>
      <c r="G278" s="143"/>
      <c r="H278" s="41"/>
      <c r="I278" s="141"/>
      <c r="J278" s="31"/>
      <c r="K278" s="109"/>
      <c r="L278" s="109"/>
      <c r="M278" s="408"/>
      <c r="N278" s="32"/>
      <c r="O278" s="105"/>
      <c r="P278" s="131"/>
      <c r="Q278" s="94"/>
      <c r="R278" s="94"/>
      <c r="S278" s="94"/>
      <c r="U278" s="499"/>
    </row>
    <row r="279" spans="1:21" ht="60">
      <c r="A279" s="107" t="s">
        <v>516</v>
      </c>
      <c r="B279" s="32" t="s">
        <v>37</v>
      </c>
      <c r="C279" s="143"/>
      <c r="D279" s="143"/>
      <c r="E279" s="143"/>
      <c r="F279" s="130">
        <v>0.18</v>
      </c>
      <c r="G279" s="143"/>
      <c r="H279" s="41" t="s">
        <v>1929</v>
      </c>
      <c r="I279" s="141" t="s">
        <v>1930</v>
      </c>
      <c r="J279" s="31" t="s">
        <v>226</v>
      </c>
      <c r="K279" s="109">
        <v>12</v>
      </c>
      <c r="L279" s="109">
        <v>5</v>
      </c>
      <c r="M279" s="408">
        <f>SUM(K279:L279)</f>
        <v>17</v>
      </c>
      <c r="N279" s="32" t="s">
        <v>1931</v>
      </c>
      <c r="O279" s="105">
        <v>0.18</v>
      </c>
      <c r="P279" s="131">
        <f>+N279/(1+O279)</f>
        <v>3356.398305084746</v>
      </c>
      <c r="Q279" s="94">
        <f>P279*M279</f>
        <v>57058.771186440681</v>
      </c>
      <c r="R279" s="94">
        <f>IF(ISBLANK(G279),F279*Q279,G279*Q279)</f>
        <v>10270.578813559323</v>
      </c>
      <c r="S279" s="94">
        <f>+R279+Q279</f>
        <v>67329.350000000006</v>
      </c>
      <c r="U279" s="499"/>
    </row>
    <row r="280" spans="1:21">
      <c r="A280" s="101"/>
      <c r="B280" s="101"/>
      <c r="C280" s="143"/>
      <c r="D280" s="143"/>
      <c r="E280" s="143"/>
      <c r="F280" s="143"/>
      <c r="G280" s="143"/>
      <c r="H280" s="41"/>
      <c r="I280" s="141"/>
      <c r="J280" s="31"/>
      <c r="K280" s="109"/>
      <c r="L280" s="109"/>
      <c r="M280" s="408"/>
      <c r="N280" s="32"/>
      <c r="O280" s="105"/>
      <c r="P280" s="131"/>
      <c r="Q280" s="94"/>
      <c r="R280" s="94"/>
      <c r="S280" s="94"/>
      <c r="U280" s="499"/>
    </row>
    <row r="281" spans="1:21" ht="75">
      <c r="A281" s="1056" t="s">
        <v>521</v>
      </c>
      <c r="B281" s="1056" t="s">
        <v>37</v>
      </c>
      <c r="C281" s="1075">
        <v>120001902</v>
      </c>
      <c r="D281" s="1075">
        <v>995478</v>
      </c>
      <c r="E281" s="1064"/>
      <c r="F281" s="1062">
        <f>IF(D281&gt;0,18%,0)</f>
        <v>0.18</v>
      </c>
      <c r="G281" s="1064"/>
      <c r="H281" s="32" t="s">
        <v>554</v>
      </c>
      <c r="I281" s="141" t="s">
        <v>555</v>
      </c>
      <c r="J281" s="1097" t="s">
        <v>226</v>
      </c>
      <c r="K281" s="1090">
        <f>'C Qtr Qty (Civil)'!J922</f>
        <v>4</v>
      </c>
      <c r="L281" s="1090">
        <f>'D Qtr Qty (Civil)'!J784</f>
        <v>1</v>
      </c>
      <c r="M281" s="1088">
        <f>SUM(K281:L283)</f>
        <v>5</v>
      </c>
      <c r="N281" s="1056" t="s">
        <v>556</v>
      </c>
      <c r="O281" s="1095">
        <v>0.18</v>
      </c>
      <c r="P281" s="1068">
        <f>+N281/(1+O281)</f>
        <v>5862.0338983050851</v>
      </c>
      <c r="Q281" s="1060">
        <f>P281*M281</f>
        <v>29310.169491525427</v>
      </c>
      <c r="R281" s="1060">
        <f>IF(ISBLANK(G281),F281*Q281,G281*Q281)</f>
        <v>5275.8305084745762</v>
      </c>
      <c r="S281" s="1060">
        <f>+R281+Q281</f>
        <v>34586</v>
      </c>
      <c r="U281" s="499"/>
    </row>
    <row r="282" spans="1:21">
      <c r="A282" s="1099"/>
      <c r="B282" s="1099"/>
      <c r="C282" s="1080"/>
      <c r="D282" s="1080"/>
      <c r="E282" s="1102"/>
      <c r="F282" s="1101"/>
      <c r="G282" s="1102"/>
      <c r="H282" s="32" t="s">
        <v>557</v>
      </c>
      <c r="I282" s="141" t="s">
        <v>558</v>
      </c>
      <c r="J282" s="1112"/>
      <c r="K282" s="1100"/>
      <c r="L282" s="1100"/>
      <c r="M282" s="1113"/>
      <c r="N282" s="1099"/>
      <c r="O282" s="1107"/>
      <c r="P282" s="1103"/>
      <c r="Q282" s="1124"/>
      <c r="R282" s="1124"/>
      <c r="S282" s="1124"/>
      <c r="U282" s="499"/>
    </row>
    <row r="283" spans="1:21">
      <c r="A283" s="1057"/>
      <c r="B283" s="1057"/>
      <c r="C283" s="1076"/>
      <c r="D283" s="1076"/>
      <c r="E283" s="1065"/>
      <c r="F283" s="1063"/>
      <c r="G283" s="1065"/>
      <c r="H283" s="32" t="s">
        <v>559</v>
      </c>
      <c r="I283" s="141" t="s">
        <v>560</v>
      </c>
      <c r="J283" s="1098"/>
      <c r="K283" s="1091"/>
      <c r="L283" s="1091"/>
      <c r="M283" s="1089"/>
      <c r="N283" s="1057"/>
      <c r="O283" s="1096"/>
      <c r="P283" s="1069"/>
      <c r="Q283" s="1061"/>
      <c r="R283" s="1061"/>
      <c r="S283" s="1061"/>
      <c r="U283" s="499"/>
    </row>
    <row r="284" spans="1:21">
      <c r="A284" s="102"/>
      <c r="B284" s="102"/>
      <c r="C284" s="296"/>
      <c r="D284" s="296"/>
      <c r="E284" s="142"/>
      <c r="F284" s="376"/>
      <c r="G284" s="142"/>
      <c r="H284" s="32"/>
      <c r="I284" s="141"/>
      <c r="J284" s="108"/>
      <c r="K284" s="104"/>
      <c r="L284" s="104"/>
      <c r="M284" s="411"/>
      <c r="N284" s="102"/>
      <c r="O284" s="100"/>
      <c r="P284" s="402"/>
      <c r="Q284" s="97"/>
      <c r="R284" s="97"/>
      <c r="S284" s="97"/>
      <c r="U284" s="499"/>
    </row>
    <row r="285" spans="1:21" ht="30">
      <c r="A285" s="102" t="s">
        <v>527</v>
      </c>
      <c r="B285" s="32" t="s">
        <v>37</v>
      </c>
      <c r="C285" s="41">
        <v>120003125</v>
      </c>
      <c r="D285" s="41">
        <v>995478</v>
      </c>
      <c r="E285" s="142"/>
      <c r="F285" s="130">
        <v>0.18</v>
      </c>
      <c r="G285" s="142"/>
      <c r="H285" s="588" t="s">
        <v>562</v>
      </c>
      <c r="I285" s="558" t="s">
        <v>563</v>
      </c>
      <c r="J285" s="559" t="s">
        <v>226</v>
      </c>
      <c r="K285" s="104">
        <f>'C Qtr Qty (Civil)'!J927</f>
        <v>4</v>
      </c>
      <c r="L285" s="104">
        <f>'D Qtr Qty (Civil)'!J791</f>
        <v>8</v>
      </c>
      <c r="M285" s="411">
        <f>L285+K285</f>
        <v>12</v>
      </c>
      <c r="N285" s="102" t="s">
        <v>564</v>
      </c>
      <c r="O285" s="105">
        <v>0.18</v>
      </c>
      <c r="P285" s="131">
        <f>+N285/(1+O285)</f>
        <v>876.94915254237287</v>
      </c>
      <c r="Q285" s="94">
        <f>P285*M285</f>
        <v>10523.389830508475</v>
      </c>
      <c r="R285" s="94">
        <f>IF(ISBLANK(G285),F285*Q285,G285*Q285)</f>
        <v>1894.2101694915254</v>
      </c>
      <c r="S285" s="94">
        <f>+R285+Q285</f>
        <v>12417.6</v>
      </c>
      <c r="U285" s="499"/>
    </row>
    <row r="286" spans="1:21">
      <c r="A286" s="102"/>
      <c r="B286" s="102"/>
      <c r="C286" s="296"/>
      <c r="D286" s="296"/>
      <c r="E286" s="142"/>
      <c r="F286" s="376"/>
      <c r="G286" s="142"/>
      <c r="H286" s="32"/>
      <c r="I286" s="141"/>
      <c r="J286" s="108"/>
      <c r="K286" s="104"/>
      <c r="L286" s="104"/>
      <c r="M286" s="411"/>
      <c r="N286" s="102"/>
      <c r="O286" s="100"/>
      <c r="P286" s="402"/>
      <c r="Q286" s="97"/>
      <c r="R286" s="97"/>
      <c r="S286" s="97"/>
      <c r="U286" s="499"/>
    </row>
    <row r="287" spans="1:21" ht="45">
      <c r="A287" s="102" t="s">
        <v>1167</v>
      </c>
      <c r="B287" s="32" t="s">
        <v>37</v>
      </c>
      <c r="C287" s="41">
        <v>120003125</v>
      </c>
      <c r="D287" s="41">
        <v>995478</v>
      </c>
      <c r="E287" s="142"/>
      <c r="F287" s="130">
        <v>0.18</v>
      </c>
      <c r="G287" s="142"/>
      <c r="H287" s="41" t="s">
        <v>566</v>
      </c>
      <c r="I287" s="141" t="s">
        <v>567</v>
      </c>
      <c r="J287" s="31" t="s">
        <v>226</v>
      </c>
      <c r="K287" s="104">
        <f>'C Qtr Qty (Civil)'!J929</f>
        <v>12</v>
      </c>
      <c r="L287" s="104">
        <f>'D Qtr Qty (Civil)'!J794</f>
        <v>5</v>
      </c>
      <c r="M287" s="411">
        <f>SUM(K287:L287)</f>
        <v>17</v>
      </c>
      <c r="N287" s="102" t="s">
        <v>568</v>
      </c>
      <c r="O287" s="105">
        <v>0.18</v>
      </c>
      <c r="P287" s="131">
        <f>+N287/(1+O287)</f>
        <v>5881.9915254237294</v>
      </c>
      <c r="Q287" s="94">
        <f>P287*M287</f>
        <v>99993.855932203398</v>
      </c>
      <c r="R287" s="94">
        <f>IF(ISBLANK(G287),F287*Q287,G287*Q287)</f>
        <v>17998.894067796609</v>
      </c>
      <c r="S287" s="94">
        <f>+R287+Q287</f>
        <v>117992.75</v>
      </c>
      <c r="U287" s="499"/>
    </row>
    <row r="288" spans="1:21" ht="38.25" customHeight="1">
      <c r="A288" s="102"/>
      <c r="B288" s="32"/>
      <c r="C288" s="41"/>
      <c r="D288" s="41"/>
      <c r="E288" s="142"/>
      <c r="F288" s="376"/>
      <c r="G288" s="142"/>
      <c r="H288" s="41">
        <v>17.28</v>
      </c>
      <c r="I288" s="141" t="s">
        <v>570</v>
      </c>
      <c r="J288" s="31"/>
      <c r="K288" s="104"/>
      <c r="L288" s="104"/>
      <c r="M288" s="411"/>
      <c r="N288" s="102"/>
      <c r="O288" s="100"/>
      <c r="P288" s="402"/>
      <c r="Q288" s="97"/>
      <c r="R288" s="97"/>
      <c r="S288" s="97"/>
      <c r="U288" s="499"/>
    </row>
    <row r="289" spans="1:21">
      <c r="A289" s="102"/>
      <c r="B289" s="102"/>
      <c r="C289" s="296"/>
      <c r="D289" s="296"/>
      <c r="E289" s="142"/>
      <c r="F289" s="376"/>
      <c r="G289" s="142"/>
      <c r="H289" s="41" t="s">
        <v>571</v>
      </c>
      <c r="I289" s="141" t="s">
        <v>572</v>
      </c>
      <c r="J289" s="31"/>
      <c r="K289" s="104"/>
      <c r="L289" s="104"/>
      <c r="M289" s="411"/>
      <c r="N289" s="102"/>
      <c r="O289" s="100"/>
      <c r="P289" s="402"/>
      <c r="Q289" s="97"/>
      <c r="R289" s="97"/>
      <c r="S289" s="97"/>
      <c r="U289" s="499"/>
    </row>
    <row r="290" spans="1:21" ht="30">
      <c r="A290" s="102" t="s">
        <v>103</v>
      </c>
      <c r="B290" s="32" t="s">
        <v>37</v>
      </c>
      <c r="C290" s="41">
        <v>120001935</v>
      </c>
      <c r="D290" s="41">
        <v>995478</v>
      </c>
      <c r="E290" s="142"/>
      <c r="F290" s="130">
        <v>0.18</v>
      </c>
      <c r="G290" s="142"/>
      <c r="H290" s="41" t="s">
        <v>573</v>
      </c>
      <c r="I290" s="141" t="s">
        <v>574</v>
      </c>
      <c r="J290" s="31" t="s">
        <v>226</v>
      </c>
      <c r="K290" s="104">
        <v>4</v>
      </c>
      <c r="L290" s="104">
        <v>1</v>
      </c>
      <c r="M290" s="411">
        <f>SUM(K290:L290)</f>
        <v>5</v>
      </c>
      <c r="N290" s="102" t="s">
        <v>575</v>
      </c>
      <c r="O290" s="105">
        <v>0.18</v>
      </c>
      <c r="P290" s="131">
        <f>+N290/(1+O290)</f>
        <v>88.050847457627128</v>
      </c>
      <c r="Q290" s="94">
        <f>P290*M290</f>
        <v>440.25423728813564</v>
      </c>
      <c r="R290" s="94">
        <f>IF(ISBLANK(G290),F290*Q290,G290*Q290)</f>
        <v>79.245762711864415</v>
      </c>
      <c r="S290" s="94">
        <f>+R290+Q290</f>
        <v>519.5</v>
      </c>
      <c r="U290" s="499"/>
    </row>
    <row r="291" spans="1:21" ht="30">
      <c r="A291" s="102" t="s">
        <v>106</v>
      </c>
      <c r="B291" s="32" t="s">
        <v>37</v>
      </c>
      <c r="C291" s="296">
        <v>120001936</v>
      </c>
      <c r="D291" s="296">
        <v>995478</v>
      </c>
      <c r="E291" s="142"/>
      <c r="F291" s="130">
        <v>0.18</v>
      </c>
      <c r="G291" s="142"/>
      <c r="H291" s="41" t="s">
        <v>576</v>
      </c>
      <c r="I291" s="141" t="s">
        <v>577</v>
      </c>
      <c r="J291" s="31" t="s">
        <v>226</v>
      </c>
      <c r="K291" s="104">
        <v>4</v>
      </c>
      <c r="L291" s="104">
        <v>1</v>
      </c>
      <c r="M291" s="411">
        <f>SUM(K291:L291)</f>
        <v>5</v>
      </c>
      <c r="N291" s="102" t="s">
        <v>578</v>
      </c>
      <c r="O291" s="105">
        <v>0.18</v>
      </c>
      <c r="P291" s="131">
        <f>+N291/(1+O291)</f>
        <v>98.898305084745772</v>
      </c>
      <c r="Q291" s="94">
        <f>P291*M291</f>
        <v>494.49152542372883</v>
      </c>
      <c r="R291" s="94">
        <f>IF(ISBLANK(G291),F291*Q291,G291*Q291)</f>
        <v>89.008474576271183</v>
      </c>
      <c r="S291" s="94">
        <f>+R291+Q291</f>
        <v>583.5</v>
      </c>
      <c r="U291" s="499"/>
    </row>
    <row r="292" spans="1:21" ht="40.5" customHeight="1">
      <c r="A292" s="102" t="s">
        <v>1181</v>
      </c>
      <c r="B292" s="32" t="s">
        <v>37</v>
      </c>
      <c r="C292" s="41">
        <v>120001940</v>
      </c>
      <c r="D292" s="41">
        <v>995478</v>
      </c>
      <c r="E292" s="142"/>
      <c r="F292" s="130">
        <v>0.18</v>
      </c>
      <c r="G292" s="142"/>
      <c r="H292" s="131">
        <v>17.3</v>
      </c>
      <c r="I292" s="141" t="s">
        <v>580</v>
      </c>
      <c r="J292" s="31" t="s">
        <v>226</v>
      </c>
      <c r="K292" s="104">
        <f>'C Qtr Qty (Civil)'!J936</f>
        <v>16</v>
      </c>
      <c r="L292" s="104">
        <v>6</v>
      </c>
      <c r="M292" s="411">
        <f>SUM(K292:L292)</f>
        <v>22</v>
      </c>
      <c r="N292" s="102" t="s">
        <v>581</v>
      </c>
      <c r="O292" s="105">
        <v>0.18</v>
      </c>
      <c r="P292" s="131">
        <f>+N292/(1+O292)</f>
        <v>47.161016949152547</v>
      </c>
      <c r="Q292" s="94">
        <f>P292*M292</f>
        <v>1037.542372881356</v>
      </c>
      <c r="R292" s="94">
        <f>IF(ISBLANK(G292),F292*Q292,G292*Q292)</f>
        <v>186.75762711864405</v>
      </c>
      <c r="S292" s="94">
        <f>+R292+Q292</f>
        <v>1224.3</v>
      </c>
      <c r="U292" s="499"/>
    </row>
    <row r="293" spans="1:21">
      <c r="A293" s="102"/>
      <c r="B293" s="32"/>
      <c r="C293" s="41"/>
      <c r="D293" s="41"/>
      <c r="E293" s="142"/>
      <c r="F293" s="130"/>
      <c r="G293" s="142"/>
      <c r="H293" s="131"/>
      <c r="I293" s="141"/>
      <c r="J293" s="31"/>
      <c r="K293" s="104"/>
      <c r="L293" s="104"/>
      <c r="M293" s="411"/>
      <c r="N293" s="102"/>
      <c r="O293" s="105"/>
      <c r="P293" s="131"/>
      <c r="Q293" s="94"/>
      <c r="R293" s="94"/>
      <c r="S293" s="94"/>
      <c r="U293" s="499"/>
    </row>
    <row r="294" spans="1:21" ht="73.5" customHeight="1">
      <c r="A294" s="102" t="s">
        <v>533</v>
      </c>
      <c r="B294" s="32" t="s">
        <v>37</v>
      </c>
      <c r="C294" s="41">
        <v>120001946</v>
      </c>
      <c r="D294" s="41">
        <v>995478</v>
      </c>
      <c r="E294" s="142"/>
      <c r="F294" s="130">
        <v>0.18</v>
      </c>
      <c r="G294" s="142"/>
      <c r="H294" s="41">
        <v>17.329999999999998</v>
      </c>
      <c r="I294" s="141" t="s">
        <v>583</v>
      </c>
      <c r="J294" s="31" t="s">
        <v>226</v>
      </c>
      <c r="K294" s="104">
        <v>12</v>
      </c>
      <c r="L294" s="104">
        <f>6</f>
        <v>6</v>
      </c>
      <c r="M294" s="411">
        <f>SUM(K294:L294)</f>
        <v>18</v>
      </c>
      <c r="N294" s="102" t="s">
        <v>584</v>
      </c>
      <c r="O294" s="105">
        <v>0.18</v>
      </c>
      <c r="P294" s="131">
        <f>+N294/(1+O294)</f>
        <v>918.22033898305085</v>
      </c>
      <c r="Q294" s="94">
        <f>P294*M294</f>
        <v>16527.966101694914</v>
      </c>
      <c r="R294" s="94">
        <f>IF(ISBLANK(G294),F294*Q294,G294*Q294)</f>
        <v>2975.0338983050842</v>
      </c>
      <c r="S294" s="94">
        <f>+R294+Q294</f>
        <v>19503</v>
      </c>
      <c r="U294" s="499"/>
    </row>
    <row r="295" spans="1:21">
      <c r="A295" s="32"/>
      <c r="B295" s="32"/>
      <c r="C295" s="41"/>
      <c r="D295" s="41"/>
      <c r="E295" s="41"/>
      <c r="F295" s="41"/>
      <c r="G295" s="41"/>
      <c r="H295" s="41"/>
      <c r="I295" s="141"/>
      <c r="J295" s="31"/>
      <c r="K295" s="104"/>
      <c r="L295" s="104"/>
      <c r="M295" s="411"/>
      <c r="N295" s="32"/>
      <c r="O295" s="105"/>
      <c r="P295" s="131"/>
      <c r="Q295" s="94"/>
      <c r="R295" s="94"/>
      <c r="S295" s="94"/>
      <c r="U295" s="499"/>
    </row>
    <row r="296" spans="1:21" ht="60">
      <c r="A296" s="32" t="s">
        <v>535</v>
      </c>
      <c r="B296" s="32" t="s">
        <v>37</v>
      </c>
      <c r="C296" s="41">
        <v>120001941</v>
      </c>
      <c r="D296" s="41">
        <v>995478</v>
      </c>
      <c r="E296" s="124"/>
      <c r="F296" s="130">
        <f>IF(D296&gt;0,18%,0)</f>
        <v>0.18</v>
      </c>
      <c r="G296" s="129"/>
      <c r="H296" s="32" t="s">
        <v>588</v>
      </c>
      <c r="I296" s="141" t="s">
        <v>589</v>
      </c>
      <c r="J296" s="41" t="s">
        <v>226</v>
      </c>
      <c r="K296" s="103">
        <v>8</v>
      </c>
      <c r="L296" s="103">
        <v>6</v>
      </c>
      <c r="M296" s="412">
        <f>SUM(K296:L296)</f>
        <v>14</v>
      </c>
      <c r="N296" s="32" t="s">
        <v>590</v>
      </c>
      <c r="O296" s="105">
        <v>0.18</v>
      </c>
      <c r="P296" s="131">
        <f>+N296/(1+O296)</f>
        <v>1362.6694915254238</v>
      </c>
      <c r="Q296" s="94">
        <f>P296*M296</f>
        <v>19077.372881355936</v>
      </c>
      <c r="R296" s="94">
        <f>IF(ISBLANK(G296),F296*Q296,G296*Q296)</f>
        <v>3433.9271186440683</v>
      </c>
      <c r="S296" s="94">
        <f>+R296+Q296</f>
        <v>22511.300000000003</v>
      </c>
      <c r="U296" s="499"/>
    </row>
    <row r="297" spans="1:21">
      <c r="A297" s="32"/>
      <c r="B297" s="41"/>
      <c r="C297" s="41"/>
      <c r="D297" s="41"/>
      <c r="E297" s="32"/>
      <c r="F297" s="126"/>
      <c r="G297" s="127"/>
      <c r="H297" s="123"/>
      <c r="I297" s="53"/>
      <c r="J297" s="31"/>
      <c r="K297" s="109"/>
      <c r="L297" s="109"/>
      <c r="M297" s="408"/>
      <c r="N297" s="131"/>
      <c r="O297" s="105"/>
      <c r="P297" s="131"/>
      <c r="Q297" s="94"/>
      <c r="R297" s="94"/>
      <c r="S297" s="94"/>
      <c r="U297" s="499"/>
    </row>
    <row r="298" spans="1:21" ht="75">
      <c r="A298" s="32" t="s">
        <v>541</v>
      </c>
      <c r="B298" s="32" t="s">
        <v>37</v>
      </c>
      <c r="C298" s="41"/>
      <c r="D298" s="41"/>
      <c r="E298" s="124"/>
      <c r="F298" s="126">
        <v>0.18</v>
      </c>
      <c r="G298" s="124"/>
      <c r="H298" s="32" t="s">
        <v>614</v>
      </c>
      <c r="I298" s="141" t="s">
        <v>1932</v>
      </c>
      <c r="J298" s="31" t="s">
        <v>226</v>
      </c>
      <c r="K298" s="103">
        <v>12</v>
      </c>
      <c r="L298" s="103">
        <v>6</v>
      </c>
      <c r="M298" s="412">
        <f>SUM(K298:L298)</f>
        <v>18</v>
      </c>
      <c r="N298" s="131">
        <v>168.35</v>
      </c>
      <c r="O298" s="105">
        <v>0.18</v>
      </c>
      <c r="P298" s="131">
        <f>+N298/(1+O298)</f>
        <v>142.66949152542372</v>
      </c>
      <c r="Q298" s="94">
        <f>P298*M298</f>
        <v>2568.0508474576272</v>
      </c>
      <c r="R298" s="94">
        <f>IF(ISBLANK(G298),F298*Q298,G298*Q298)</f>
        <v>462.24915254237288</v>
      </c>
      <c r="S298" s="94">
        <f>+R298+Q298</f>
        <v>3030.3</v>
      </c>
      <c r="U298" s="499"/>
    </row>
    <row r="299" spans="1:21">
      <c r="A299" s="32"/>
      <c r="B299" s="32"/>
      <c r="C299" s="41"/>
      <c r="D299" s="41"/>
      <c r="E299" s="32"/>
      <c r="F299" s="32"/>
      <c r="G299" s="32"/>
      <c r="H299" s="32"/>
      <c r="I299" s="141"/>
      <c r="J299" s="31"/>
      <c r="K299" s="103"/>
      <c r="L299" s="103"/>
      <c r="M299" s="412"/>
      <c r="N299" s="131"/>
      <c r="O299" s="105"/>
      <c r="P299" s="131"/>
      <c r="Q299" s="95"/>
      <c r="R299" s="94"/>
      <c r="S299" s="94"/>
      <c r="U299" s="499"/>
    </row>
    <row r="300" spans="1:21" ht="75">
      <c r="A300" s="32" t="s">
        <v>547</v>
      </c>
      <c r="B300" s="32" t="s">
        <v>37</v>
      </c>
      <c r="C300" s="41"/>
      <c r="D300" s="41"/>
      <c r="E300" s="124"/>
      <c r="F300" s="130">
        <v>0.18</v>
      </c>
      <c r="G300" s="124"/>
      <c r="H300" s="32" t="s">
        <v>1933</v>
      </c>
      <c r="I300" s="141" t="s">
        <v>1934</v>
      </c>
      <c r="J300" s="31" t="s">
        <v>226</v>
      </c>
      <c r="K300" s="103">
        <v>12</v>
      </c>
      <c r="L300" s="103">
        <v>6</v>
      </c>
      <c r="M300" s="412">
        <f>SUM(K300:L300)</f>
        <v>18</v>
      </c>
      <c r="N300" s="131">
        <v>231.95</v>
      </c>
      <c r="O300" s="105">
        <v>0.18</v>
      </c>
      <c r="P300" s="131">
        <f>+N300/(1+O300)</f>
        <v>196.56779661016949</v>
      </c>
      <c r="Q300" s="94">
        <f>P300*M300</f>
        <v>3538.2203389830511</v>
      </c>
      <c r="R300" s="94">
        <f>IF(ISBLANK(G300),F300*Q300,G300*Q300)</f>
        <v>636.87966101694917</v>
      </c>
      <c r="S300" s="94">
        <f>+R300+Q300</f>
        <v>4175.1000000000004</v>
      </c>
      <c r="U300" s="499"/>
    </row>
    <row r="301" spans="1:21">
      <c r="A301" s="32"/>
      <c r="B301" s="32"/>
      <c r="C301" s="41"/>
      <c r="D301" s="41"/>
      <c r="E301" s="32"/>
      <c r="F301" s="32"/>
      <c r="G301" s="32"/>
      <c r="H301" s="32"/>
      <c r="I301" s="141"/>
      <c r="J301" s="31"/>
      <c r="K301" s="103"/>
      <c r="L301" s="103"/>
      <c r="M301" s="412"/>
      <c r="N301" s="131"/>
      <c r="O301" s="105"/>
      <c r="P301" s="131"/>
      <c r="Q301" s="95"/>
      <c r="R301" s="94"/>
      <c r="S301" s="94"/>
      <c r="U301" s="499"/>
    </row>
    <row r="302" spans="1:21" ht="45">
      <c r="A302" s="32" t="s">
        <v>553</v>
      </c>
      <c r="B302" s="32"/>
      <c r="C302" s="41"/>
      <c r="D302" s="41"/>
      <c r="E302" s="32"/>
      <c r="F302" s="32"/>
      <c r="G302" s="32"/>
      <c r="H302" s="32" t="s">
        <v>591</v>
      </c>
      <c r="I302" s="119" t="s">
        <v>592</v>
      </c>
      <c r="J302" s="31"/>
      <c r="K302" s="103"/>
      <c r="L302" s="103"/>
      <c r="M302" s="412"/>
      <c r="N302" s="131"/>
      <c r="O302" s="105"/>
      <c r="P302" s="131"/>
      <c r="Q302" s="95"/>
      <c r="R302" s="94"/>
      <c r="S302" s="94"/>
      <c r="U302" s="499"/>
    </row>
    <row r="303" spans="1:21" ht="45">
      <c r="A303" s="32"/>
      <c r="B303" s="32" t="s">
        <v>37</v>
      </c>
      <c r="C303" s="41"/>
      <c r="D303" s="41"/>
      <c r="E303" s="124"/>
      <c r="F303" s="130">
        <v>0.18</v>
      </c>
      <c r="G303" s="124"/>
      <c r="H303" s="32" t="s">
        <v>593</v>
      </c>
      <c r="I303" s="119" t="s">
        <v>594</v>
      </c>
      <c r="J303" s="31" t="s">
        <v>226</v>
      </c>
      <c r="K303" s="103">
        <v>12</v>
      </c>
      <c r="L303" s="103">
        <v>6</v>
      </c>
      <c r="M303" s="412">
        <f>SUM(K303:L303)</f>
        <v>18</v>
      </c>
      <c r="N303" s="131">
        <v>708.95</v>
      </c>
      <c r="O303" s="105">
        <v>0.18</v>
      </c>
      <c r="P303" s="131">
        <f>+N303/(1+O303)</f>
        <v>600.80508474576277</v>
      </c>
      <c r="Q303" s="94">
        <f>P303*M303</f>
        <v>10814.491525423729</v>
      </c>
      <c r="R303" s="94">
        <f>IF(ISBLANK(G303),F303*Q303,G303*Q303)</f>
        <v>1946.6084745762712</v>
      </c>
      <c r="S303" s="94">
        <f>+R303+Q303</f>
        <v>12761.1</v>
      </c>
      <c r="U303" s="499"/>
    </row>
    <row r="304" spans="1:21">
      <c r="A304" s="32"/>
      <c r="B304" s="41"/>
      <c r="C304" s="41"/>
      <c r="D304" s="41"/>
      <c r="E304" s="32"/>
      <c r="F304" s="126"/>
      <c r="G304" s="127"/>
      <c r="H304" s="123"/>
      <c r="I304" s="53"/>
      <c r="J304" s="31"/>
      <c r="K304" s="103"/>
      <c r="L304" s="103"/>
      <c r="M304" s="408"/>
      <c r="N304" s="131"/>
      <c r="O304" s="105"/>
      <c r="P304" s="131"/>
      <c r="Q304" s="95"/>
      <c r="R304" s="94"/>
      <c r="S304" s="94"/>
      <c r="U304" s="499"/>
    </row>
    <row r="305" spans="1:21" ht="45">
      <c r="A305" s="32" t="s">
        <v>561</v>
      </c>
      <c r="B305" s="32" t="s">
        <v>37</v>
      </c>
      <c r="C305" s="41">
        <v>120002056</v>
      </c>
      <c r="D305" s="41">
        <v>995478</v>
      </c>
      <c r="E305" s="280"/>
      <c r="F305" s="130">
        <f>IF(D305&gt;0,18%,0)</f>
        <v>0.18</v>
      </c>
      <c r="G305" s="281"/>
      <c r="H305" s="32" t="s">
        <v>596</v>
      </c>
      <c r="I305" s="141" t="s">
        <v>597</v>
      </c>
      <c r="J305" s="41" t="s">
        <v>226</v>
      </c>
      <c r="K305" s="103">
        <f>'C Qtr Qty (Civil)'!J953</f>
        <v>12</v>
      </c>
      <c r="L305" s="375">
        <v>6</v>
      </c>
      <c r="M305" s="408">
        <f>SUM(K305:L306)</f>
        <v>18</v>
      </c>
      <c r="N305" s="32" t="s">
        <v>477</v>
      </c>
      <c r="O305" s="105">
        <v>0.18</v>
      </c>
      <c r="P305" s="131">
        <f>+N305/(1+O305)</f>
        <v>604.40677966101703</v>
      </c>
      <c r="Q305" s="1060">
        <f>P305*M305</f>
        <v>10879.322033898306</v>
      </c>
      <c r="R305" s="94">
        <f>IF(ISBLANK(G305),F305*Q305,G305*Q305)</f>
        <v>1958.277966101695</v>
      </c>
      <c r="S305" s="94">
        <f>+R305+Q305</f>
        <v>12837.600000000002</v>
      </c>
      <c r="U305" s="499"/>
    </row>
    <row r="306" spans="1:21">
      <c r="A306" s="32"/>
      <c r="B306" s="32"/>
      <c r="C306" s="41"/>
      <c r="D306" s="41"/>
      <c r="E306" s="41"/>
      <c r="F306" s="41"/>
      <c r="G306" s="41"/>
      <c r="H306" s="41"/>
      <c r="I306" s="119"/>
      <c r="J306" s="41"/>
      <c r="K306" s="103"/>
      <c r="L306" s="103"/>
      <c r="M306" s="411"/>
      <c r="N306" s="32"/>
      <c r="O306" s="105"/>
      <c r="P306" s="131"/>
      <c r="Q306" s="1061"/>
      <c r="R306" s="94"/>
      <c r="S306" s="94"/>
      <c r="U306" s="499"/>
    </row>
    <row r="307" spans="1:21" ht="90">
      <c r="A307" s="32" t="s">
        <v>565</v>
      </c>
      <c r="B307" s="32" t="s">
        <v>37</v>
      </c>
      <c r="C307" s="41">
        <v>120002062</v>
      </c>
      <c r="D307" s="41">
        <v>995478</v>
      </c>
      <c r="E307" s="124"/>
      <c r="F307" s="130">
        <f>IF(D307&gt;0,18%,0)</f>
        <v>0.18</v>
      </c>
      <c r="G307" s="129"/>
      <c r="H307" s="32" t="s">
        <v>599</v>
      </c>
      <c r="I307" s="119" t="s">
        <v>600</v>
      </c>
      <c r="J307" s="41" t="s">
        <v>226</v>
      </c>
      <c r="K307" s="103">
        <f>'C Qtr Qty (Civil)'!J954</f>
        <v>8</v>
      </c>
      <c r="L307" s="103">
        <f>'D Qtr Qty (Civil)'!J810</f>
        <v>4</v>
      </c>
      <c r="M307" s="412">
        <f>SUM(K307:L307)</f>
        <v>12</v>
      </c>
      <c r="N307" s="32" t="s">
        <v>601</v>
      </c>
      <c r="O307" s="105">
        <v>0.18</v>
      </c>
      <c r="P307" s="131">
        <f>+N307/(1+O307)</f>
        <v>12711.144067796611</v>
      </c>
      <c r="Q307" s="94">
        <f>P307*M307</f>
        <v>152533.72881355934</v>
      </c>
      <c r="R307" s="94">
        <f>IF(ISBLANK(G307),F307*Q307,G307*Q307)</f>
        <v>27456.07118644068</v>
      </c>
      <c r="S307" s="94">
        <f>+R307+Q307</f>
        <v>179989.80000000002</v>
      </c>
      <c r="U307" s="499"/>
    </row>
    <row r="308" spans="1:21">
      <c r="A308" s="32"/>
      <c r="B308" s="32"/>
      <c r="C308" s="41"/>
      <c r="D308" s="41"/>
      <c r="E308" s="124"/>
      <c r="F308" s="130"/>
      <c r="G308" s="129"/>
      <c r="H308" s="32"/>
      <c r="I308" s="119"/>
      <c r="J308" s="41"/>
      <c r="K308" s="103"/>
      <c r="L308" s="103"/>
      <c r="M308" s="412"/>
      <c r="N308" s="32"/>
      <c r="O308" s="105"/>
      <c r="P308" s="131"/>
      <c r="Q308" s="94"/>
      <c r="R308" s="94"/>
      <c r="S308" s="94"/>
      <c r="U308" s="499"/>
    </row>
    <row r="309" spans="1:21">
      <c r="A309" s="1056" t="s">
        <v>569</v>
      </c>
      <c r="B309" s="1056" t="s">
        <v>37</v>
      </c>
      <c r="C309" s="1075">
        <v>120001947</v>
      </c>
      <c r="D309" s="1075">
        <v>995478</v>
      </c>
      <c r="E309" s="1064"/>
      <c r="F309" s="1062">
        <f>IF(D309&gt;0,18%,0)</f>
        <v>0.18</v>
      </c>
      <c r="G309" s="1084"/>
      <c r="H309" s="32" t="s">
        <v>603</v>
      </c>
      <c r="I309" s="119" t="s">
        <v>604</v>
      </c>
      <c r="J309" s="41"/>
      <c r="K309" s="103"/>
      <c r="L309" s="103"/>
      <c r="M309" s="412"/>
      <c r="N309" s="32"/>
      <c r="O309" s="105"/>
      <c r="P309" s="131"/>
      <c r="Q309" s="94"/>
      <c r="R309" s="94"/>
      <c r="S309" s="94"/>
      <c r="U309" s="499"/>
    </row>
    <row r="310" spans="1:21">
      <c r="A310" s="1057"/>
      <c r="B310" s="1057"/>
      <c r="C310" s="1076"/>
      <c r="D310" s="1076"/>
      <c r="E310" s="1065"/>
      <c r="F310" s="1063"/>
      <c r="G310" s="1085"/>
      <c r="H310" s="32" t="s">
        <v>605</v>
      </c>
      <c r="I310" s="119" t="s">
        <v>606</v>
      </c>
      <c r="J310" s="41" t="s">
        <v>226</v>
      </c>
      <c r="K310" s="103">
        <v>12</v>
      </c>
      <c r="L310" s="103">
        <v>5</v>
      </c>
      <c r="M310" s="412">
        <f>SUM(K310:L310)</f>
        <v>17</v>
      </c>
      <c r="N310" s="32" t="s">
        <v>607</v>
      </c>
      <c r="O310" s="105">
        <v>0.18</v>
      </c>
      <c r="P310" s="131">
        <f>+N310/(1+O310)</f>
        <v>681.10169491525426</v>
      </c>
      <c r="Q310" s="94">
        <f>P310*M310</f>
        <v>11578.728813559323</v>
      </c>
      <c r="R310" s="94">
        <f>IF(ISBLANK(G310),F309*Q310,G310*Q310)</f>
        <v>2084.171186440678</v>
      </c>
      <c r="S310" s="94">
        <f>+R310+Q310</f>
        <v>13662.900000000001</v>
      </c>
      <c r="U310" s="499"/>
    </row>
    <row r="311" spans="1:21">
      <c r="A311" s="32"/>
      <c r="B311" s="32"/>
      <c r="C311" s="41"/>
      <c r="D311" s="41"/>
      <c r="E311" s="124"/>
      <c r="F311" s="130"/>
      <c r="G311" s="129"/>
      <c r="H311" s="32"/>
      <c r="I311" s="119"/>
      <c r="J311" s="41"/>
      <c r="K311" s="103"/>
      <c r="L311" s="103"/>
      <c r="M311" s="412"/>
      <c r="N311" s="32"/>
      <c r="O311" s="105"/>
      <c r="P311" s="131"/>
      <c r="Q311" s="94"/>
      <c r="R311" s="94"/>
      <c r="S311" s="94"/>
      <c r="U311" s="499"/>
    </row>
    <row r="312" spans="1:21" ht="37.5" customHeight="1">
      <c r="A312" s="1056" t="s">
        <v>579</v>
      </c>
      <c r="B312" s="1056" t="s">
        <v>37</v>
      </c>
      <c r="C312" s="41">
        <v>120002049</v>
      </c>
      <c r="D312" s="41">
        <v>995478</v>
      </c>
      <c r="E312" s="124"/>
      <c r="F312" s="130">
        <f>IF(D312&gt;0,18%,0)</f>
        <v>0.18</v>
      </c>
      <c r="G312" s="129"/>
      <c r="H312" s="32" t="s">
        <v>609</v>
      </c>
      <c r="I312" s="119" t="s">
        <v>610</v>
      </c>
      <c r="J312" s="41" t="s">
        <v>226</v>
      </c>
      <c r="K312" s="103">
        <f>'C Qtr Qty (Civil)'!J960</f>
        <v>16</v>
      </c>
      <c r="L312" s="103">
        <v>5</v>
      </c>
      <c r="M312" s="412">
        <f>SUM(K312:L312)</f>
        <v>21</v>
      </c>
      <c r="N312" s="131">
        <v>122.4</v>
      </c>
      <c r="O312" s="105">
        <v>0.18</v>
      </c>
      <c r="P312" s="131">
        <f>+N312/(1+O312)</f>
        <v>103.72881355932205</v>
      </c>
      <c r="Q312" s="94">
        <f>P312*M312</f>
        <v>2178.305084745763</v>
      </c>
      <c r="R312" s="94">
        <f>IF(ISBLANK(G312),F312*Q312,G312*Q312)</f>
        <v>392.09491525423732</v>
      </c>
      <c r="S312" s="94">
        <f>+R312+Q312</f>
        <v>2570.4000000000005</v>
      </c>
      <c r="U312" s="499"/>
    </row>
    <row r="313" spans="1:21" ht="30">
      <c r="A313" s="1057"/>
      <c r="B313" s="1057"/>
      <c r="C313" s="41"/>
      <c r="D313" s="41"/>
      <c r="E313" s="124"/>
      <c r="F313" s="130"/>
      <c r="G313" s="129"/>
      <c r="H313" s="32" t="s">
        <v>611</v>
      </c>
      <c r="I313" s="119" t="s">
        <v>612</v>
      </c>
      <c r="J313" s="41"/>
      <c r="K313" s="103"/>
      <c r="L313" s="103"/>
      <c r="M313" s="412"/>
      <c r="N313" s="32"/>
      <c r="O313" s="105"/>
      <c r="P313" s="131"/>
      <c r="Q313" s="94"/>
      <c r="R313" s="94"/>
      <c r="S313" s="94"/>
      <c r="U313" s="499"/>
    </row>
    <row r="314" spans="1:21">
      <c r="A314" s="32"/>
      <c r="B314" s="32"/>
      <c r="C314" s="41"/>
      <c r="D314" s="41"/>
      <c r="E314" s="124"/>
      <c r="F314" s="130"/>
      <c r="G314" s="129"/>
      <c r="H314" s="32"/>
      <c r="I314" s="119"/>
      <c r="J314" s="41"/>
      <c r="K314" s="103"/>
      <c r="L314" s="103"/>
      <c r="M314" s="412"/>
      <c r="N314" s="32"/>
      <c r="O314" s="105"/>
      <c r="P314" s="131"/>
      <c r="Q314" s="94"/>
      <c r="R314" s="94"/>
      <c r="S314" s="94"/>
      <c r="U314" s="499"/>
    </row>
    <row r="315" spans="1:21" ht="129" customHeight="1">
      <c r="A315" s="32" t="s">
        <v>582</v>
      </c>
      <c r="B315" s="41"/>
      <c r="C315" s="41"/>
      <c r="D315" s="41"/>
      <c r="E315" s="41"/>
      <c r="F315" s="126">
        <f t="shared" ref="F315:F320" si="22">IF(D315&gt;0,18%,0)</f>
        <v>0</v>
      </c>
      <c r="G315" s="127"/>
      <c r="H315" s="32" t="s">
        <v>616</v>
      </c>
      <c r="I315" s="119" t="s">
        <v>617</v>
      </c>
      <c r="J315" s="31"/>
      <c r="K315" s="109"/>
      <c r="L315" s="109"/>
      <c r="M315" s="408"/>
      <c r="N315" s="131"/>
      <c r="O315" s="105"/>
      <c r="P315" s="131"/>
      <c r="Q315" s="94"/>
      <c r="R315" s="94"/>
      <c r="S315" s="94"/>
      <c r="U315" s="499"/>
    </row>
    <row r="316" spans="1:21" ht="30">
      <c r="A316" s="32" t="s">
        <v>618</v>
      </c>
      <c r="B316" s="32" t="s">
        <v>37</v>
      </c>
      <c r="C316" s="41">
        <v>120002103</v>
      </c>
      <c r="D316" s="41">
        <v>995424</v>
      </c>
      <c r="E316" s="124"/>
      <c r="F316" s="130">
        <f t="shared" si="22"/>
        <v>0.18</v>
      </c>
      <c r="G316" s="129"/>
      <c r="H316" s="32" t="s">
        <v>619</v>
      </c>
      <c r="I316" s="141" t="s">
        <v>620</v>
      </c>
      <c r="J316" s="31" t="s">
        <v>146</v>
      </c>
      <c r="K316" s="103">
        <f>'C Qtr Qty (Civil)'!J964</f>
        <v>100</v>
      </c>
      <c r="L316" s="103">
        <f>'D Qtr Qty (Civil)'!J820</f>
        <v>50</v>
      </c>
      <c r="M316" s="412">
        <f>SUM(K316:L316)</f>
        <v>150</v>
      </c>
      <c r="N316" s="131">
        <v>335</v>
      </c>
      <c r="O316" s="105">
        <v>0.18</v>
      </c>
      <c r="P316" s="131">
        <f>+N316/(1+O316)</f>
        <v>283.8983050847458</v>
      </c>
      <c r="Q316" s="94">
        <f>P316*M316</f>
        <v>42584.745762711871</v>
      </c>
      <c r="R316" s="94">
        <f>IF(ISBLANK(G316),F316*Q316,G316*Q316)</f>
        <v>7665.2542372881362</v>
      </c>
      <c r="S316" s="94">
        <f>+R316+Q316</f>
        <v>50250.000000000007</v>
      </c>
      <c r="U316" s="499"/>
    </row>
    <row r="317" spans="1:21" ht="30">
      <c r="A317" s="32" t="s">
        <v>621</v>
      </c>
      <c r="B317" s="32" t="s">
        <v>37</v>
      </c>
      <c r="C317" s="41">
        <v>120002105</v>
      </c>
      <c r="D317" s="41">
        <v>995424</v>
      </c>
      <c r="E317" s="124"/>
      <c r="F317" s="130">
        <f t="shared" si="22"/>
        <v>0.18</v>
      </c>
      <c r="G317" s="129"/>
      <c r="H317" s="41" t="s">
        <v>622</v>
      </c>
      <c r="I317" s="141" t="s">
        <v>623</v>
      </c>
      <c r="J317" s="31" t="s">
        <v>146</v>
      </c>
      <c r="K317" s="103">
        <f>'C Qtr Qty (Civil)'!J965</f>
        <v>50</v>
      </c>
      <c r="L317" s="103">
        <f>'D Qtr Qty (Civil)'!J821</f>
        <v>30</v>
      </c>
      <c r="M317" s="412">
        <f>SUM(K317:L317)</f>
        <v>80</v>
      </c>
      <c r="N317" s="131">
        <v>518.75</v>
      </c>
      <c r="O317" s="105">
        <v>0.18</v>
      </c>
      <c r="P317" s="131">
        <f>+N317/(1+O317)</f>
        <v>439.61864406779665</v>
      </c>
      <c r="Q317" s="94">
        <f>P317*M317</f>
        <v>35169.491525423735</v>
      </c>
      <c r="R317" s="94">
        <f>IF(ISBLANK(G317),F317*Q317,G317*Q317)</f>
        <v>6330.5084745762724</v>
      </c>
      <c r="S317" s="94">
        <f>+R317+Q317</f>
        <v>41500.000000000007</v>
      </c>
      <c r="U317" s="499"/>
    </row>
    <row r="318" spans="1:21" ht="30">
      <c r="A318" s="32" t="s">
        <v>624</v>
      </c>
      <c r="B318" s="32" t="s">
        <v>37</v>
      </c>
      <c r="C318" s="41">
        <v>120002106</v>
      </c>
      <c r="D318" s="41">
        <v>995424</v>
      </c>
      <c r="E318" s="124"/>
      <c r="F318" s="130">
        <f t="shared" si="22"/>
        <v>0.18</v>
      </c>
      <c r="G318" s="129"/>
      <c r="H318" s="32" t="s">
        <v>625</v>
      </c>
      <c r="I318" s="141" t="s">
        <v>626</v>
      </c>
      <c r="J318" s="31" t="s">
        <v>146</v>
      </c>
      <c r="K318" s="103">
        <f>'C Qtr Qty (Civil)'!J966</f>
        <v>50</v>
      </c>
      <c r="L318" s="103">
        <f>'D Qtr Qty (Civil)'!J822</f>
        <v>30</v>
      </c>
      <c r="M318" s="412">
        <f>SUM(K318:L318)</f>
        <v>80</v>
      </c>
      <c r="N318" s="131">
        <v>702.95</v>
      </c>
      <c r="O318" s="105">
        <v>0.18</v>
      </c>
      <c r="P318" s="131">
        <f>+N318/(1+O318)</f>
        <v>595.72033898305096</v>
      </c>
      <c r="Q318" s="94">
        <f>P318*M318</f>
        <v>47657.627118644079</v>
      </c>
      <c r="R318" s="94">
        <f>IF(ISBLANK(G318),F318*Q318,G318*Q318)</f>
        <v>8578.3728813559337</v>
      </c>
      <c r="S318" s="94">
        <f>+R318+Q318</f>
        <v>56236.000000000015</v>
      </c>
      <c r="U318" s="499"/>
    </row>
    <row r="319" spans="1:21" ht="127.5" customHeight="1">
      <c r="A319" s="32" t="s">
        <v>1943</v>
      </c>
      <c r="B319" s="32" t="s">
        <v>37</v>
      </c>
      <c r="C319" s="41"/>
      <c r="D319" s="41"/>
      <c r="E319" s="41"/>
      <c r="F319" s="126">
        <f t="shared" si="22"/>
        <v>0</v>
      </c>
      <c r="G319" s="127"/>
      <c r="H319" s="32" t="s">
        <v>628</v>
      </c>
      <c r="I319" s="119" t="s">
        <v>629</v>
      </c>
      <c r="J319" s="42"/>
      <c r="K319" s="109"/>
      <c r="L319" s="109"/>
      <c r="M319" s="408"/>
      <c r="N319" s="131"/>
      <c r="O319" s="105"/>
      <c r="P319" s="131"/>
      <c r="Q319" s="94"/>
      <c r="R319" s="94"/>
      <c r="S319" s="94"/>
      <c r="U319" s="499"/>
    </row>
    <row r="320" spans="1:21" ht="30">
      <c r="A320" s="32" t="s">
        <v>103</v>
      </c>
      <c r="B320" s="32" t="s">
        <v>37</v>
      </c>
      <c r="C320" s="41">
        <v>120002108</v>
      </c>
      <c r="D320" s="41">
        <v>995424</v>
      </c>
      <c r="E320" s="124"/>
      <c r="F320" s="126">
        <f t="shared" si="22"/>
        <v>0.18</v>
      </c>
      <c r="G320" s="129"/>
      <c r="H320" s="32" t="s">
        <v>630</v>
      </c>
      <c r="I320" s="119" t="s">
        <v>631</v>
      </c>
      <c r="J320" s="31" t="s">
        <v>146</v>
      </c>
      <c r="K320" s="103">
        <f>'C Qtr Qty (Civil)'!J969</f>
        <v>100</v>
      </c>
      <c r="L320" s="103">
        <f>'D Qtr Qty (Civil)'!J825</f>
        <v>100</v>
      </c>
      <c r="M320" s="412">
        <f>SUM(K320:L320)</f>
        <v>200</v>
      </c>
      <c r="N320" s="131">
        <v>497.8</v>
      </c>
      <c r="O320" s="105">
        <v>0.18</v>
      </c>
      <c r="P320" s="131">
        <f>+N320/(1+O320)</f>
        <v>421.86440677966107</v>
      </c>
      <c r="Q320" s="94">
        <f>P320*M320</f>
        <v>84372.881355932215</v>
      </c>
      <c r="R320" s="94">
        <f>IF(ISBLANK(G320),F320*Q320,G320*Q320)</f>
        <v>15187.118644067798</v>
      </c>
      <c r="S320" s="94">
        <f>+R320+Q320</f>
        <v>99560.000000000015</v>
      </c>
      <c r="U320" s="499"/>
    </row>
    <row r="321" spans="1:21" ht="30">
      <c r="A321" s="32" t="s">
        <v>106</v>
      </c>
      <c r="B321" s="32" t="s">
        <v>37</v>
      </c>
      <c r="C321" s="41">
        <v>120002109</v>
      </c>
      <c r="D321" s="41">
        <v>995424</v>
      </c>
      <c r="E321" s="124"/>
      <c r="F321" s="126">
        <f>IF(D321&gt;0,18%,0)</f>
        <v>0.18</v>
      </c>
      <c r="G321" s="129"/>
      <c r="H321" s="32" t="s">
        <v>632</v>
      </c>
      <c r="I321" s="119" t="s">
        <v>620</v>
      </c>
      <c r="J321" s="31" t="s">
        <v>146</v>
      </c>
      <c r="K321" s="103">
        <f>'C Qtr Qty (Civil)'!J970</f>
        <v>100</v>
      </c>
      <c r="L321" s="103">
        <f>'D Qtr Qty (Civil)'!J827</f>
        <v>50</v>
      </c>
      <c r="M321" s="412">
        <f>SUM(K321:L321)</f>
        <v>150</v>
      </c>
      <c r="N321" s="131">
        <v>537.6</v>
      </c>
      <c r="O321" s="105">
        <v>0.18</v>
      </c>
      <c r="P321" s="131">
        <f>+N321/(1+O321)</f>
        <v>455.59322033898309</v>
      </c>
      <c r="Q321" s="94">
        <f>P321*M321</f>
        <v>68338.98305084747</v>
      </c>
      <c r="R321" s="94">
        <f>IF(ISBLANK(G321),F321*Q321,G321*Q321)</f>
        <v>12301.016949152545</v>
      </c>
      <c r="S321" s="94">
        <f>+R321+Q321</f>
        <v>80640.000000000015</v>
      </c>
      <c r="U321" s="499"/>
    </row>
    <row r="322" spans="1:21">
      <c r="A322" s="32"/>
      <c r="B322" s="32"/>
      <c r="C322" s="41"/>
      <c r="D322" s="41"/>
      <c r="E322" s="124"/>
      <c r="F322" s="126"/>
      <c r="G322" s="129"/>
      <c r="H322" s="32"/>
      <c r="I322" s="119"/>
      <c r="J322" s="31"/>
      <c r="K322" s="103"/>
      <c r="L322" s="103"/>
      <c r="M322" s="412"/>
      <c r="N322" s="131"/>
      <c r="O322" s="105"/>
      <c r="P322" s="131"/>
      <c r="Q322" s="94"/>
      <c r="R322" s="94"/>
      <c r="S322" s="94"/>
      <c r="U322" s="499"/>
    </row>
    <row r="323" spans="1:21" ht="90.75" customHeight="1">
      <c r="A323" s="32" t="s">
        <v>587</v>
      </c>
      <c r="B323" s="32"/>
      <c r="C323" s="41"/>
      <c r="D323" s="41"/>
      <c r="E323" s="124"/>
      <c r="F323" s="126"/>
      <c r="G323" s="129"/>
      <c r="H323" s="588">
        <v>18.899999999999999</v>
      </c>
      <c r="I323" s="592" t="s">
        <v>634</v>
      </c>
      <c r="J323" s="566"/>
      <c r="K323" s="103"/>
      <c r="L323" s="103"/>
      <c r="M323" s="412"/>
      <c r="N323" s="131"/>
      <c r="O323" s="105"/>
      <c r="P323" s="131"/>
      <c r="Q323" s="94"/>
      <c r="R323" s="94"/>
      <c r="S323" s="94"/>
      <c r="U323" s="499"/>
    </row>
    <row r="324" spans="1:21" ht="30">
      <c r="A324" s="32" t="s">
        <v>103</v>
      </c>
      <c r="B324" s="32" t="s">
        <v>37</v>
      </c>
      <c r="C324" s="41">
        <v>120002109</v>
      </c>
      <c r="D324" s="41">
        <v>995424</v>
      </c>
      <c r="E324" s="124"/>
      <c r="F324" s="126">
        <f>IF(D324&gt;0,18%,0)</f>
        <v>0.18</v>
      </c>
      <c r="G324" s="129"/>
      <c r="H324" s="588" t="s">
        <v>635</v>
      </c>
      <c r="I324" s="571" t="s">
        <v>626</v>
      </c>
      <c r="J324" s="566" t="s">
        <v>636</v>
      </c>
      <c r="K324" s="103">
        <f>'C Qtr Qty (Civil)'!J973</f>
        <v>50</v>
      </c>
      <c r="L324" s="103">
        <v>0</v>
      </c>
      <c r="M324" s="412">
        <f>L324+K324</f>
        <v>50</v>
      </c>
      <c r="N324" s="131">
        <v>563.04999999999995</v>
      </c>
      <c r="O324" s="105">
        <v>0.18</v>
      </c>
      <c r="P324" s="131">
        <f t="shared" ref="P324:P327" si="23">+N324/(1+O324)</f>
        <v>477.16101694915255</v>
      </c>
      <c r="Q324" s="94">
        <f t="shared" ref="Q324:Q327" si="24">P324*M324</f>
        <v>23858.050847457627</v>
      </c>
      <c r="R324" s="94">
        <f t="shared" ref="R324:R327" si="25">IF(ISBLANK(G324),F324*Q324,G324*Q324)</f>
        <v>4294.4491525423728</v>
      </c>
      <c r="S324" s="94">
        <f t="shared" ref="S324:S327" si="26">+R324+Q324</f>
        <v>28152.5</v>
      </c>
      <c r="U324" s="499"/>
    </row>
    <row r="325" spans="1:21" ht="30">
      <c r="A325" s="32" t="s">
        <v>106</v>
      </c>
      <c r="B325" s="32" t="s">
        <v>37</v>
      </c>
      <c r="C325" s="41">
        <v>120002109</v>
      </c>
      <c r="D325" s="41">
        <v>995424</v>
      </c>
      <c r="E325" s="124"/>
      <c r="F325" s="126">
        <f>IF(D325&gt;0,18%,0)</f>
        <v>0.18</v>
      </c>
      <c r="G325" s="129"/>
      <c r="H325" s="588" t="s">
        <v>637</v>
      </c>
      <c r="I325" s="571" t="s">
        <v>638</v>
      </c>
      <c r="J325" s="566" t="s">
        <v>636</v>
      </c>
      <c r="K325" s="103">
        <f>'C Qtr Qty (Civil)'!J974</f>
        <v>50</v>
      </c>
      <c r="L325" s="103">
        <v>0</v>
      </c>
      <c r="M325" s="412">
        <f>L325+K325</f>
        <v>50</v>
      </c>
      <c r="N325" s="131">
        <v>794.25</v>
      </c>
      <c r="O325" s="105">
        <v>0.18</v>
      </c>
      <c r="P325" s="131">
        <f t="shared" si="23"/>
        <v>673.09322033898309</v>
      </c>
      <c r="Q325" s="94">
        <f t="shared" si="24"/>
        <v>33654.661016949154</v>
      </c>
      <c r="R325" s="94">
        <f t="shared" si="25"/>
        <v>6057.8389830508477</v>
      </c>
      <c r="S325" s="94">
        <f t="shared" si="26"/>
        <v>39712.5</v>
      </c>
      <c r="U325" s="499"/>
    </row>
    <row r="326" spans="1:21" ht="30">
      <c r="A326" s="32" t="s">
        <v>109</v>
      </c>
      <c r="B326" s="32" t="s">
        <v>37</v>
      </c>
      <c r="C326" s="41">
        <v>120002109</v>
      </c>
      <c r="D326" s="41">
        <v>995424</v>
      </c>
      <c r="E326" s="124"/>
      <c r="F326" s="126">
        <f>IF(D326&gt;0,18%,0)</f>
        <v>0.18</v>
      </c>
      <c r="G326" s="129"/>
      <c r="H326" s="588" t="s">
        <v>639</v>
      </c>
      <c r="I326" s="571" t="s">
        <v>640</v>
      </c>
      <c r="J326" s="566" t="s">
        <v>636</v>
      </c>
      <c r="K326" s="103">
        <f>'C Qtr Qty (Civil)'!J975</f>
        <v>50</v>
      </c>
      <c r="L326" s="103">
        <v>0</v>
      </c>
      <c r="M326" s="412">
        <f>L326+K326</f>
        <v>50</v>
      </c>
      <c r="N326" s="131">
        <v>1674.4</v>
      </c>
      <c r="O326" s="105">
        <v>0.18</v>
      </c>
      <c r="P326" s="131">
        <f t="shared" si="23"/>
        <v>1418.9830508474579</v>
      </c>
      <c r="Q326" s="94">
        <f t="shared" si="24"/>
        <v>70949.152542372889</v>
      </c>
      <c r="R326" s="94">
        <f t="shared" si="25"/>
        <v>12770.84745762712</v>
      </c>
      <c r="S326" s="94">
        <f t="shared" si="26"/>
        <v>83720.000000000015</v>
      </c>
      <c r="U326" s="499"/>
    </row>
    <row r="327" spans="1:21" ht="30">
      <c r="A327" s="32" t="s">
        <v>112</v>
      </c>
      <c r="B327" s="32" t="s">
        <v>37</v>
      </c>
      <c r="C327" s="41">
        <v>120002109</v>
      </c>
      <c r="D327" s="41">
        <v>995424</v>
      </c>
      <c r="E327" s="124"/>
      <c r="F327" s="126">
        <f>IF(D327&gt;0,18%,0)</f>
        <v>0.18</v>
      </c>
      <c r="G327" s="129"/>
      <c r="H327" s="588" t="s">
        <v>641</v>
      </c>
      <c r="I327" s="571" t="s">
        <v>642</v>
      </c>
      <c r="J327" s="566" t="s">
        <v>636</v>
      </c>
      <c r="K327" s="103">
        <f>'C Qtr Qty (Civil)'!J976</f>
        <v>50</v>
      </c>
      <c r="L327" s="103">
        <v>0</v>
      </c>
      <c r="M327" s="412">
        <f>L327+K327</f>
        <v>50</v>
      </c>
      <c r="N327" s="131">
        <v>2166.35</v>
      </c>
      <c r="O327" s="105">
        <v>0.18</v>
      </c>
      <c r="P327" s="131">
        <f t="shared" si="23"/>
        <v>1835.8898305084747</v>
      </c>
      <c r="Q327" s="94">
        <f t="shared" si="24"/>
        <v>91794.491525423728</v>
      </c>
      <c r="R327" s="94">
        <f t="shared" si="25"/>
        <v>16523.008474576269</v>
      </c>
      <c r="S327" s="94">
        <f t="shared" si="26"/>
        <v>108317.5</v>
      </c>
      <c r="U327" s="499"/>
    </row>
    <row r="328" spans="1:21">
      <c r="A328" s="32"/>
      <c r="B328" s="32"/>
      <c r="C328" s="41"/>
      <c r="D328" s="41"/>
      <c r="E328" s="124"/>
      <c r="F328" s="126"/>
      <c r="G328" s="129"/>
      <c r="H328" s="32"/>
      <c r="I328" s="119"/>
      <c r="J328" s="31"/>
      <c r="K328" s="103"/>
      <c r="L328" s="103"/>
      <c r="M328" s="412"/>
      <c r="N328" s="131"/>
      <c r="O328" s="105"/>
      <c r="P328" s="131"/>
      <c r="Q328" s="94"/>
      <c r="R328" s="94"/>
      <c r="S328" s="94"/>
      <c r="U328" s="499"/>
    </row>
    <row r="329" spans="1:21" ht="30">
      <c r="A329" s="32" t="s">
        <v>1944</v>
      </c>
      <c r="B329" s="32"/>
      <c r="C329" s="32"/>
      <c r="D329" s="32"/>
      <c r="E329" s="32"/>
      <c r="F329" s="41"/>
      <c r="G329" s="41"/>
      <c r="H329" s="32" t="s">
        <v>644</v>
      </c>
      <c r="I329" s="141" t="s">
        <v>645</v>
      </c>
      <c r="J329" s="41"/>
      <c r="K329" s="109"/>
      <c r="L329" s="109"/>
      <c r="M329" s="408"/>
      <c r="N329" s="32"/>
      <c r="O329" s="105"/>
      <c r="P329" s="131"/>
      <c r="Q329" s="94"/>
      <c r="R329" s="94"/>
      <c r="S329" s="94"/>
      <c r="U329" s="499"/>
    </row>
    <row r="330" spans="1:21" ht="30">
      <c r="A330" s="32" t="s">
        <v>103</v>
      </c>
      <c r="B330" s="32" t="s">
        <v>37</v>
      </c>
      <c r="C330" s="10">
        <v>120002145</v>
      </c>
      <c r="D330" s="41">
        <v>995424</v>
      </c>
      <c r="E330" s="124"/>
      <c r="F330" s="130">
        <f>IF(D330&gt;0,18%,0)</f>
        <v>0.18</v>
      </c>
      <c r="G330" s="129"/>
      <c r="H330" s="32" t="s">
        <v>646</v>
      </c>
      <c r="I330" s="141" t="s">
        <v>647</v>
      </c>
      <c r="J330" s="31" t="s">
        <v>226</v>
      </c>
      <c r="K330" s="103">
        <f>'C Qtr Qty (Civil)'!J991</f>
        <v>4</v>
      </c>
      <c r="L330" s="103">
        <f>'D Qtr Qty (Civil)'!J830</f>
        <v>4</v>
      </c>
      <c r="M330" s="412">
        <f>SUM(K330:L330)</f>
        <v>8</v>
      </c>
      <c r="N330" s="32" t="s">
        <v>648</v>
      </c>
      <c r="O330" s="105">
        <v>0.18</v>
      </c>
      <c r="P330" s="131">
        <f>+N330/(1+O330)</f>
        <v>527.45762711864404</v>
      </c>
      <c r="Q330" s="94">
        <f>P330*M330</f>
        <v>4219.6610169491523</v>
      </c>
      <c r="R330" s="94">
        <f>IF(ISBLANK(G330),F330*Q330,G330*Q330)</f>
        <v>759.53898305084738</v>
      </c>
      <c r="S330" s="94">
        <f>+R330+Q330</f>
        <v>4979.2</v>
      </c>
      <c r="U330" s="499"/>
    </row>
    <row r="331" spans="1:21" ht="30">
      <c r="A331" s="32" t="s">
        <v>106</v>
      </c>
      <c r="B331" s="32" t="s">
        <v>37</v>
      </c>
      <c r="C331" s="10">
        <v>120002146</v>
      </c>
      <c r="D331" s="41">
        <v>995424</v>
      </c>
      <c r="E331" s="124"/>
      <c r="F331" s="130">
        <f>IF(D331&gt;0,18%,0)</f>
        <v>0.18</v>
      </c>
      <c r="G331" s="129"/>
      <c r="H331" s="32" t="s">
        <v>649</v>
      </c>
      <c r="I331" s="141" t="s">
        <v>650</v>
      </c>
      <c r="J331" s="31" t="s">
        <v>226</v>
      </c>
      <c r="K331" s="103">
        <f>'C Qtr Qty (Civil)'!J992</f>
        <v>4</v>
      </c>
      <c r="L331" s="103">
        <f>'D Qtr Qty (Civil)'!J831</f>
        <v>4</v>
      </c>
      <c r="M331" s="412">
        <f>SUM(K331:L331)</f>
        <v>8</v>
      </c>
      <c r="N331" s="32" t="s">
        <v>651</v>
      </c>
      <c r="O331" s="105">
        <v>0.18</v>
      </c>
      <c r="P331" s="131">
        <f>+N331/(1+O331)</f>
        <v>584.40677966101703</v>
      </c>
      <c r="Q331" s="94">
        <f>P331*M331</f>
        <v>4675.2542372881362</v>
      </c>
      <c r="R331" s="94">
        <f>IF(ISBLANK(G331),F331*Q331,G331*Q331)</f>
        <v>841.54576271186454</v>
      </c>
      <c r="S331" s="94">
        <f>+R331+Q331</f>
        <v>5516.8000000000011</v>
      </c>
      <c r="U331" s="499"/>
    </row>
    <row r="332" spans="1:21" ht="30">
      <c r="A332" s="32" t="s">
        <v>109</v>
      </c>
      <c r="B332" s="32" t="s">
        <v>37</v>
      </c>
      <c r="C332" s="10">
        <v>120002146</v>
      </c>
      <c r="D332" s="41">
        <v>995424</v>
      </c>
      <c r="E332" s="124"/>
      <c r="F332" s="130">
        <f t="shared" ref="F332:F334" si="27">IF(D332&gt;0,18%,0)</f>
        <v>0.18</v>
      </c>
      <c r="G332" s="41"/>
      <c r="H332" s="588" t="s">
        <v>652</v>
      </c>
      <c r="I332" s="659" t="s">
        <v>653</v>
      </c>
      <c r="J332" s="31" t="s">
        <v>226</v>
      </c>
      <c r="K332" s="103">
        <f>'C Qtr Qty (Civil)'!J993</f>
        <v>4</v>
      </c>
      <c r="L332" s="109">
        <v>4</v>
      </c>
      <c r="M332" s="412">
        <f>SUM(K332:L332)</f>
        <v>8</v>
      </c>
      <c r="N332" s="32" t="s">
        <v>654</v>
      </c>
      <c r="O332" s="105">
        <v>0.18</v>
      </c>
      <c r="P332" s="131">
        <f t="shared" ref="P332:P334" si="28">+N332/(1+O332)</f>
        <v>870.04237288135607</v>
      </c>
      <c r="Q332" s="94">
        <f t="shared" ref="Q332:Q334" si="29">P332*M332</f>
        <v>6960.3389830508486</v>
      </c>
      <c r="R332" s="94">
        <f t="shared" ref="R332:R334" si="30">IF(ISBLANK(G332),F332*Q332,G332*Q332)</f>
        <v>1252.8610169491526</v>
      </c>
      <c r="S332" s="94">
        <f t="shared" ref="S332:S334" si="31">+R332+Q332</f>
        <v>8213.2000000000007</v>
      </c>
      <c r="U332" s="499"/>
    </row>
    <row r="333" spans="1:21" ht="30">
      <c r="A333" s="101" t="s">
        <v>112</v>
      </c>
      <c r="B333" s="32" t="s">
        <v>37</v>
      </c>
      <c r="C333" s="10">
        <v>120002146</v>
      </c>
      <c r="D333" s="41">
        <v>995424</v>
      </c>
      <c r="E333" s="124"/>
      <c r="F333" s="130">
        <f t="shared" si="27"/>
        <v>0.18</v>
      </c>
      <c r="G333" s="143"/>
      <c r="H333" s="588" t="s">
        <v>655</v>
      </c>
      <c r="I333" s="659" t="s">
        <v>656</v>
      </c>
      <c r="J333" s="31" t="s">
        <v>226</v>
      </c>
      <c r="K333" s="103">
        <f>'C Qtr Qty (Civil)'!J994</f>
        <v>4</v>
      </c>
      <c r="L333" s="103">
        <v>4</v>
      </c>
      <c r="M333" s="412">
        <f>SUM(K333:L333)</f>
        <v>8</v>
      </c>
      <c r="N333" s="101" t="s">
        <v>657</v>
      </c>
      <c r="O333" s="105">
        <v>0.18</v>
      </c>
      <c r="P333" s="131">
        <f t="shared" si="28"/>
        <v>1476.398305084746</v>
      </c>
      <c r="Q333" s="94">
        <f t="shared" si="29"/>
        <v>11811.186440677968</v>
      </c>
      <c r="R333" s="94">
        <f t="shared" si="30"/>
        <v>2126.0135593220343</v>
      </c>
      <c r="S333" s="94">
        <f t="shared" si="31"/>
        <v>13937.200000000003</v>
      </c>
      <c r="U333" s="499"/>
    </row>
    <row r="334" spans="1:21" ht="30">
      <c r="A334" s="101" t="s">
        <v>115</v>
      </c>
      <c r="B334" s="32" t="s">
        <v>37</v>
      </c>
      <c r="C334" s="10">
        <v>120002146</v>
      </c>
      <c r="D334" s="41">
        <v>995424</v>
      </c>
      <c r="E334" s="124"/>
      <c r="F334" s="130">
        <f t="shared" si="27"/>
        <v>0.18</v>
      </c>
      <c r="G334" s="143"/>
      <c r="H334" s="588" t="s">
        <v>658</v>
      </c>
      <c r="I334" s="659" t="s">
        <v>659</v>
      </c>
      <c r="J334" s="31" t="s">
        <v>226</v>
      </c>
      <c r="K334" s="103">
        <f>'C Qtr Qty (Civil)'!J995</f>
        <v>4</v>
      </c>
      <c r="L334" s="103">
        <v>4</v>
      </c>
      <c r="M334" s="412">
        <f>SUM(K334:L334)</f>
        <v>8</v>
      </c>
      <c r="N334" s="101" t="s">
        <v>660</v>
      </c>
      <c r="O334" s="105">
        <v>0.18</v>
      </c>
      <c r="P334" s="131">
        <f t="shared" si="28"/>
        <v>2207.2457627118647</v>
      </c>
      <c r="Q334" s="94">
        <f t="shared" si="29"/>
        <v>17657.966101694918</v>
      </c>
      <c r="R334" s="94">
        <f t="shared" si="30"/>
        <v>3178.4338983050852</v>
      </c>
      <c r="S334" s="94">
        <f t="shared" si="31"/>
        <v>20836.400000000001</v>
      </c>
      <c r="U334" s="499"/>
    </row>
    <row r="335" spans="1:21">
      <c r="A335" s="101"/>
      <c r="B335" s="101"/>
      <c r="C335" s="101"/>
      <c r="D335" s="101"/>
      <c r="E335" s="143"/>
      <c r="F335" s="143"/>
      <c r="G335" s="143"/>
      <c r="H335" s="41"/>
      <c r="I335" s="141"/>
      <c r="J335" s="284"/>
      <c r="K335" s="103"/>
      <c r="L335" s="103"/>
      <c r="M335" s="412"/>
      <c r="N335" s="101"/>
      <c r="O335" s="98"/>
      <c r="P335" s="400"/>
      <c r="Q335" s="95"/>
      <c r="R335" s="95"/>
      <c r="S335" s="95"/>
      <c r="U335" s="499"/>
    </row>
    <row r="336" spans="1:21" ht="30">
      <c r="A336" s="1056" t="s">
        <v>1945</v>
      </c>
      <c r="B336" s="1056" t="s">
        <v>37</v>
      </c>
      <c r="C336" s="1104">
        <v>120002153</v>
      </c>
      <c r="D336" s="1075">
        <v>995424</v>
      </c>
      <c r="E336" s="1064"/>
      <c r="F336" s="1062">
        <f>IF(D336&gt;0,18%,0)</f>
        <v>0.18</v>
      </c>
      <c r="G336" s="1064"/>
      <c r="H336" s="32" t="s">
        <v>662</v>
      </c>
      <c r="I336" s="141" t="s">
        <v>663</v>
      </c>
      <c r="J336" s="1097" t="s">
        <v>226</v>
      </c>
      <c r="K336" s="1090">
        <f>'C Qtr Qty (Civil)'!J999</f>
        <v>2</v>
      </c>
      <c r="L336" s="1090">
        <f>'D Qtr Qty (Civil)'!J834</f>
        <v>2</v>
      </c>
      <c r="M336" s="1088">
        <f>SUM(K336:L337)</f>
        <v>4</v>
      </c>
      <c r="N336" s="1056" t="s">
        <v>664</v>
      </c>
      <c r="O336" s="1095">
        <v>0.18</v>
      </c>
      <c r="P336" s="1068">
        <f>+N336/(1+O336)</f>
        <v>393.26271186440681</v>
      </c>
      <c r="Q336" s="1060">
        <f>P336*M336</f>
        <v>1573.0508474576272</v>
      </c>
      <c r="R336" s="1060">
        <f>IF(ISBLANK(G336),F336*Q336,G337*Q336)</f>
        <v>283.14915254237292</v>
      </c>
      <c r="S336" s="1060">
        <f>+R336+Q336</f>
        <v>1856.2000000000003</v>
      </c>
      <c r="U336" s="499"/>
    </row>
    <row r="337" spans="1:21">
      <c r="A337" s="1057"/>
      <c r="B337" s="1057"/>
      <c r="C337" s="1106"/>
      <c r="D337" s="1076"/>
      <c r="E337" s="1065"/>
      <c r="F337" s="1063"/>
      <c r="G337" s="1065"/>
      <c r="H337" s="32" t="s">
        <v>665</v>
      </c>
      <c r="I337" s="141" t="s">
        <v>647</v>
      </c>
      <c r="J337" s="1098"/>
      <c r="K337" s="1091"/>
      <c r="L337" s="1091"/>
      <c r="M337" s="1089"/>
      <c r="N337" s="1057"/>
      <c r="O337" s="1096"/>
      <c r="P337" s="1069"/>
      <c r="Q337" s="1061"/>
      <c r="R337" s="1061"/>
      <c r="S337" s="1061"/>
      <c r="U337" s="499"/>
    </row>
    <row r="338" spans="1:21">
      <c r="A338" s="32"/>
      <c r="B338" s="32"/>
      <c r="C338" s="10"/>
      <c r="D338" s="41"/>
      <c r="E338" s="41"/>
      <c r="F338" s="41"/>
      <c r="G338" s="41"/>
      <c r="H338" s="41"/>
      <c r="I338" s="119"/>
      <c r="J338" s="132"/>
      <c r="K338" s="109"/>
      <c r="L338" s="109"/>
      <c r="M338" s="408"/>
      <c r="N338" s="32"/>
      <c r="O338" s="105"/>
      <c r="P338" s="131"/>
      <c r="Q338" s="94"/>
      <c r="R338" s="94"/>
      <c r="S338" s="94"/>
      <c r="U338" s="499"/>
    </row>
    <row r="339" spans="1:21" ht="25.5">
      <c r="A339" s="1056" t="s">
        <v>595</v>
      </c>
      <c r="B339" s="32"/>
      <c r="C339" s="10"/>
      <c r="D339" s="41"/>
      <c r="E339" s="41"/>
      <c r="F339" s="41"/>
      <c r="G339" s="41"/>
      <c r="H339" s="588">
        <v>18.190000000000001</v>
      </c>
      <c r="I339" s="571" t="s">
        <v>667</v>
      </c>
      <c r="J339" s="566" t="s">
        <v>668</v>
      </c>
      <c r="K339" s="109"/>
      <c r="L339" s="109"/>
      <c r="M339" s="408"/>
      <c r="N339" s="32"/>
      <c r="O339" s="105"/>
      <c r="P339" s="131"/>
      <c r="Q339" s="94"/>
      <c r="R339" s="94"/>
      <c r="S339" s="94"/>
      <c r="U339" s="499"/>
    </row>
    <row r="340" spans="1:21">
      <c r="A340" s="1057"/>
      <c r="B340" s="32"/>
      <c r="C340" s="10"/>
      <c r="D340" s="41"/>
      <c r="E340" s="41"/>
      <c r="F340" s="41"/>
      <c r="G340" s="41"/>
      <c r="H340" s="588" t="s">
        <v>669</v>
      </c>
      <c r="I340" s="571" t="s">
        <v>647</v>
      </c>
      <c r="J340" s="566"/>
      <c r="K340" s="109"/>
      <c r="L340" s="109"/>
      <c r="M340" s="408"/>
      <c r="N340" s="32"/>
      <c r="O340" s="105"/>
      <c r="P340" s="131"/>
      <c r="Q340" s="94"/>
      <c r="R340" s="94"/>
      <c r="S340" s="94"/>
      <c r="U340" s="499"/>
    </row>
    <row r="341" spans="1:21" ht="30">
      <c r="A341" s="101" t="s">
        <v>103</v>
      </c>
      <c r="B341" s="32" t="s">
        <v>37</v>
      </c>
      <c r="C341" s="10">
        <v>120002146</v>
      </c>
      <c r="D341" s="41">
        <v>995424</v>
      </c>
      <c r="E341" s="124"/>
      <c r="F341" s="130">
        <f t="shared" ref="F341:F342" si="32">IF(D341&gt;0,18%,0)</f>
        <v>0.18</v>
      </c>
      <c r="G341" s="41"/>
      <c r="H341" s="588" t="s">
        <v>670</v>
      </c>
      <c r="I341" s="571" t="s">
        <v>671</v>
      </c>
      <c r="J341" s="566" t="s">
        <v>226</v>
      </c>
      <c r="K341" s="109">
        <f>'C Qtr Qty (Civil)'!J1003</f>
        <v>1</v>
      </c>
      <c r="L341" s="109">
        <f>'D Qtr Qty (Civil)'!J838</f>
        <v>1</v>
      </c>
      <c r="M341" s="408">
        <f>L341+K341</f>
        <v>2</v>
      </c>
      <c r="N341" s="32" t="s">
        <v>672</v>
      </c>
      <c r="O341" s="105">
        <v>0.18</v>
      </c>
      <c r="P341" s="131">
        <f t="shared" ref="P341:P342" si="33">+N341/(1+O341)</f>
        <v>501.18644067796612</v>
      </c>
      <c r="Q341" s="94">
        <f t="shared" ref="Q341:Q342" si="34">P341*M341</f>
        <v>1002.3728813559322</v>
      </c>
      <c r="R341" s="94">
        <f t="shared" ref="R341:R342" si="35">IF(ISBLANK(G341),F341*Q341,G341*Q341)</f>
        <v>180.4271186440678</v>
      </c>
      <c r="S341" s="94">
        <f t="shared" ref="S341:S342" si="36">+R341+Q341</f>
        <v>1182.8</v>
      </c>
      <c r="U341" s="499"/>
    </row>
    <row r="342" spans="1:21" ht="30">
      <c r="A342" s="101" t="s">
        <v>106</v>
      </c>
      <c r="B342" s="32" t="s">
        <v>37</v>
      </c>
      <c r="C342" s="10">
        <v>120002146</v>
      </c>
      <c r="D342" s="41">
        <v>995424</v>
      </c>
      <c r="E342" s="124"/>
      <c r="F342" s="130">
        <f t="shared" si="32"/>
        <v>0.18</v>
      </c>
      <c r="G342" s="41"/>
      <c r="H342" s="588" t="s">
        <v>673</v>
      </c>
      <c r="I342" s="571" t="s">
        <v>674</v>
      </c>
      <c r="J342" s="566" t="s">
        <v>226</v>
      </c>
      <c r="K342" s="109">
        <f>'C Qtr Qty (Civil)'!J1004</f>
        <v>1</v>
      </c>
      <c r="L342" s="109">
        <f>'D Qtr Qty (Civil)'!J839</f>
        <v>1</v>
      </c>
      <c r="M342" s="408">
        <f>L342+K342</f>
        <v>2</v>
      </c>
      <c r="N342" s="32" t="s">
        <v>2053</v>
      </c>
      <c r="O342" s="105">
        <v>0.18</v>
      </c>
      <c r="P342" s="131">
        <f t="shared" si="33"/>
        <v>528.89830508474586</v>
      </c>
      <c r="Q342" s="94">
        <f t="shared" si="34"/>
        <v>1057.7966101694917</v>
      </c>
      <c r="R342" s="94">
        <f t="shared" si="35"/>
        <v>190.4033898305085</v>
      </c>
      <c r="S342" s="94">
        <f t="shared" si="36"/>
        <v>1248.2000000000003</v>
      </c>
      <c r="U342" s="499"/>
    </row>
    <row r="343" spans="1:21">
      <c r="A343" s="101"/>
      <c r="B343" s="32"/>
      <c r="C343" s="10"/>
      <c r="D343" s="41"/>
      <c r="E343" s="41"/>
      <c r="F343" s="41"/>
      <c r="G343" s="41"/>
      <c r="H343" s="41"/>
      <c r="I343" s="119"/>
      <c r="J343" s="132"/>
      <c r="K343" s="109"/>
      <c r="L343" s="109"/>
      <c r="M343" s="408"/>
      <c r="N343" s="32"/>
      <c r="O343" s="105"/>
      <c r="P343" s="131"/>
      <c r="Q343" s="94"/>
      <c r="R343" s="94"/>
      <c r="S343" s="94"/>
      <c r="U343" s="499"/>
    </row>
    <row r="344" spans="1:21">
      <c r="A344" s="101"/>
      <c r="B344" s="32"/>
      <c r="C344" s="10"/>
      <c r="D344" s="41"/>
      <c r="E344" s="41"/>
      <c r="F344" s="41"/>
      <c r="G344" s="41"/>
      <c r="H344" s="41"/>
      <c r="I344" s="119"/>
      <c r="J344" s="132"/>
      <c r="K344" s="109"/>
      <c r="L344" s="109"/>
      <c r="M344" s="408"/>
      <c r="N344" s="32"/>
      <c r="O344" s="105"/>
      <c r="P344" s="131"/>
      <c r="Q344" s="94"/>
      <c r="R344" s="94"/>
      <c r="S344" s="94"/>
      <c r="U344" s="499"/>
    </row>
    <row r="345" spans="1:21" ht="30">
      <c r="A345" s="1056" t="s">
        <v>598</v>
      </c>
      <c r="B345" s="32"/>
      <c r="C345" s="10"/>
      <c r="D345" s="41"/>
      <c r="E345" s="41"/>
      <c r="F345" s="41"/>
      <c r="G345" s="41"/>
      <c r="H345" s="32" t="s">
        <v>676</v>
      </c>
      <c r="I345" s="119" t="s">
        <v>677</v>
      </c>
      <c r="J345" s="85"/>
      <c r="K345" s="82"/>
      <c r="L345" s="82"/>
      <c r="M345" s="414"/>
      <c r="N345" s="79"/>
      <c r="O345" s="105"/>
      <c r="P345" s="131"/>
      <c r="Q345" s="94"/>
      <c r="R345" s="94"/>
      <c r="S345" s="94"/>
      <c r="U345" s="499"/>
    </row>
    <row r="346" spans="1:21">
      <c r="A346" s="1057"/>
      <c r="B346" s="32"/>
      <c r="C346" s="10"/>
      <c r="D346" s="41"/>
      <c r="E346" s="41"/>
      <c r="F346" s="41"/>
      <c r="G346" s="41"/>
      <c r="H346" s="32" t="s">
        <v>678</v>
      </c>
      <c r="I346" s="119" t="s">
        <v>679</v>
      </c>
      <c r="J346" s="85"/>
      <c r="K346" s="82"/>
      <c r="L346" s="82"/>
      <c r="M346" s="414"/>
      <c r="N346" s="79"/>
      <c r="O346" s="105"/>
      <c r="P346" s="131"/>
      <c r="Q346" s="94"/>
      <c r="R346" s="94"/>
      <c r="S346" s="94"/>
      <c r="U346" s="499"/>
    </row>
    <row r="347" spans="1:21" ht="30">
      <c r="A347" s="1056" t="s">
        <v>103</v>
      </c>
      <c r="B347" s="32" t="s">
        <v>37</v>
      </c>
      <c r="C347" s="10">
        <v>120002158</v>
      </c>
      <c r="D347" s="41">
        <v>995424</v>
      </c>
      <c r="E347" s="124"/>
      <c r="F347" s="130">
        <f>IF(D347&gt;0,18%,0)</f>
        <v>0.18</v>
      </c>
      <c r="G347" s="124"/>
      <c r="H347" s="32" t="s">
        <v>680</v>
      </c>
      <c r="I347" s="119" t="s">
        <v>671</v>
      </c>
      <c r="J347" s="132" t="s">
        <v>226</v>
      </c>
      <c r="K347" s="103">
        <f>'C Qtr Qty (Civil)'!J1007</f>
        <v>1</v>
      </c>
      <c r="L347" s="103">
        <v>1</v>
      </c>
      <c r="M347" s="412">
        <f>SUM(K347:L347)</f>
        <v>2</v>
      </c>
      <c r="N347" s="32" t="s">
        <v>681</v>
      </c>
      <c r="O347" s="105">
        <v>0.18</v>
      </c>
      <c r="P347" s="131">
        <f>+N347/(1+O347)</f>
        <v>807.28813559322043</v>
      </c>
      <c r="Q347" s="94">
        <f>P347*M347</f>
        <v>1614.5762711864409</v>
      </c>
      <c r="R347" s="94">
        <f>IF(ISBLANK(G347),F347*Q347,G347*Q347)</f>
        <v>290.62372881355935</v>
      </c>
      <c r="S347" s="94">
        <f>+R347+Q347</f>
        <v>1905.2000000000003</v>
      </c>
      <c r="U347" s="499"/>
    </row>
    <row r="348" spans="1:21" ht="30">
      <c r="A348" s="1057"/>
      <c r="B348" s="32" t="s">
        <v>37</v>
      </c>
      <c r="C348" s="10">
        <v>120002159</v>
      </c>
      <c r="D348" s="41">
        <v>995424</v>
      </c>
      <c r="E348" s="124"/>
      <c r="F348" s="130">
        <f>IF(D348&gt;0,18%,0)</f>
        <v>0.18</v>
      </c>
      <c r="G348" s="124"/>
      <c r="H348" s="32" t="s">
        <v>682</v>
      </c>
      <c r="I348" s="119" t="s">
        <v>674</v>
      </c>
      <c r="J348" s="132" t="s">
        <v>226</v>
      </c>
      <c r="K348" s="103">
        <f>'C Qtr Qty (Civil)'!J1008</f>
        <v>1</v>
      </c>
      <c r="L348" s="103">
        <v>1</v>
      </c>
      <c r="M348" s="412">
        <f>SUM(K348:L348)</f>
        <v>2</v>
      </c>
      <c r="N348" s="32" t="s">
        <v>683</v>
      </c>
      <c r="O348" s="105">
        <v>0.18</v>
      </c>
      <c r="P348" s="131">
        <f>+N348/(1+O348)</f>
        <v>961.61016949152554</v>
      </c>
      <c r="Q348" s="94">
        <f>P348*M348</f>
        <v>1923.2203389830511</v>
      </c>
      <c r="R348" s="94">
        <f>IF(ISBLANK(G348),F348*Q348,G348*Q348)</f>
        <v>346.17966101694918</v>
      </c>
      <c r="S348" s="94">
        <f>+R348+Q348</f>
        <v>2269.4</v>
      </c>
      <c r="U348" s="499"/>
    </row>
    <row r="349" spans="1:21">
      <c r="A349" s="32"/>
      <c r="B349" s="32"/>
      <c r="C349" s="10"/>
      <c r="D349" s="41"/>
      <c r="E349" s="124"/>
      <c r="F349" s="130"/>
      <c r="G349" s="124"/>
      <c r="H349" s="32"/>
      <c r="I349" s="119"/>
      <c r="J349" s="132"/>
      <c r="K349" s="103"/>
      <c r="L349" s="103"/>
      <c r="M349" s="412"/>
      <c r="N349" s="32"/>
      <c r="O349" s="105"/>
      <c r="P349" s="131"/>
      <c r="Q349" s="94"/>
      <c r="R349" s="94"/>
      <c r="S349" s="94"/>
      <c r="U349" s="499"/>
    </row>
    <row r="350" spans="1:21">
      <c r="A350" s="1056" t="s">
        <v>106</v>
      </c>
      <c r="B350" s="32"/>
      <c r="C350" s="10"/>
      <c r="D350" s="41"/>
      <c r="E350" s="124"/>
      <c r="F350" s="130"/>
      <c r="G350" s="124"/>
      <c r="H350" s="588" t="s">
        <v>684</v>
      </c>
      <c r="I350" s="119" t="s">
        <v>653</v>
      </c>
      <c r="J350" s="566"/>
      <c r="K350" s="103"/>
      <c r="L350" s="103"/>
      <c r="M350" s="412"/>
      <c r="N350" s="32"/>
      <c r="O350" s="105"/>
      <c r="P350" s="131"/>
      <c r="Q350" s="94"/>
      <c r="R350" s="94"/>
      <c r="S350" s="94"/>
      <c r="U350" s="499"/>
    </row>
    <row r="351" spans="1:21" ht="30">
      <c r="A351" s="1099"/>
      <c r="B351" s="32" t="s">
        <v>37</v>
      </c>
      <c r="C351" s="10">
        <v>120002159</v>
      </c>
      <c r="D351" s="41">
        <v>995424</v>
      </c>
      <c r="E351" s="124"/>
      <c r="F351" s="130">
        <f>IF(D351&gt;0,18%,0)</f>
        <v>0.18</v>
      </c>
      <c r="G351" s="124"/>
      <c r="H351" s="588" t="s">
        <v>685</v>
      </c>
      <c r="I351" s="119" t="s">
        <v>671</v>
      </c>
      <c r="J351" s="566" t="s">
        <v>226</v>
      </c>
      <c r="K351" s="103">
        <v>1</v>
      </c>
      <c r="L351" s="103">
        <v>1</v>
      </c>
      <c r="M351" s="412">
        <f>SUM(K351:L351)</f>
        <v>2</v>
      </c>
      <c r="N351" s="32" t="s">
        <v>686</v>
      </c>
      <c r="O351" s="105">
        <v>0.18</v>
      </c>
      <c r="P351" s="131">
        <f>+N351/(1+O351)</f>
        <v>1162.0338983050849</v>
      </c>
      <c r="Q351" s="94">
        <f>P351*M351</f>
        <v>2324.0677966101698</v>
      </c>
      <c r="R351" s="94">
        <f>IF(ISBLANK(G351),F351*Q351,G351*Q351)</f>
        <v>418.33220338983057</v>
      </c>
      <c r="S351" s="94">
        <f>+R351+Q351</f>
        <v>2742.4000000000005</v>
      </c>
      <c r="U351" s="499"/>
    </row>
    <row r="352" spans="1:21" ht="30">
      <c r="A352" s="1057"/>
      <c r="B352" s="32" t="s">
        <v>37</v>
      </c>
      <c r="C352" s="10">
        <v>120002159</v>
      </c>
      <c r="D352" s="41">
        <v>995424</v>
      </c>
      <c r="E352" s="124"/>
      <c r="F352" s="130">
        <f>IF(D352&gt;0,18%,0)</f>
        <v>0.18</v>
      </c>
      <c r="G352" s="124"/>
      <c r="H352" s="588" t="s">
        <v>687</v>
      </c>
      <c r="I352" s="119" t="s">
        <v>674</v>
      </c>
      <c r="J352" s="566" t="s">
        <v>226</v>
      </c>
      <c r="K352" s="103">
        <v>1</v>
      </c>
      <c r="L352" s="103">
        <v>1</v>
      </c>
      <c r="M352" s="412">
        <f>SUM(K352:L352)</f>
        <v>2</v>
      </c>
      <c r="N352" s="32" t="s">
        <v>688</v>
      </c>
      <c r="O352" s="105">
        <v>0.18</v>
      </c>
      <c r="P352" s="131">
        <f>+N352/(1+O352)</f>
        <v>1224.7033898305085</v>
      </c>
      <c r="Q352" s="94">
        <f>P352*M352</f>
        <v>2449.406779661017</v>
      </c>
      <c r="R352" s="94">
        <f>IF(ISBLANK(G352),F352*Q352,G352*Q352)</f>
        <v>440.89322033898304</v>
      </c>
      <c r="S352" s="94">
        <f>+R352+Q352</f>
        <v>2890.3</v>
      </c>
      <c r="U352" s="499"/>
    </row>
    <row r="353" spans="1:21">
      <c r="A353" s="32"/>
      <c r="B353" s="32"/>
      <c r="C353" s="10"/>
      <c r="D353" s="41"/>
      <c r="E353" s="124"/>
      <c r="F353" s="130"/>
      <c r="G353" s="124"/>
      <c r="H353" s="588"/>
      <c r="I353" s="119"/>
      <c r="J353" s="566"/>
      <c r="K353" s="103"/>
      <c r="L353" s="103"/>
      <c r="M353" s="412"/>
      <c r="N353" s="32"/>
      <c r="O353" s="105"/>
      <c r="P353" s="131"/>
      <c r="Q353" s="94"/>
      <c r="R353" s="94"/>
      <c r="S353" s="94"/>
      <c r="U353" s="499"/>
    </row>
    <row r="354" spans="1:21">
      <c r="A354" s="1056" t="s">
        <v>109</v>
      </c>
      <c r="B354" s="32"/>
      <c r="C354" s="10"/>
      <c r="D354" s="41"/>
      <c r="E354" s="124"/>
      <c r="F354" s="130"/>
      <c r="G354" s="124"/>
      <c r="H354" s="588" t="s">
        <v>689</v>
      </c>
      <c r="I354" s="119" t="s">
        <v>656</v>
      </c>
      <c r="J354" s="566"/>
      <c r="K354" s="103"/>
      <c r="L354" s="103"/>
      <c r="M354" s="412"/>
      <c r="N354" s="32"/>
      <c r="O354" s="105"/>
      <c r="P354" s="131"/>
      <c r="Q354" s="94"/>
      <c r="R354" s="94"/>
      <c r="S354" s="94"/>
      <c r="U354" s="499"/>
    </row>
    <row r="355" spans="1:21" ht="30">
      <c r="A355" s="1099"/>
      <c r="B355" s="32" t="s">
        <v>37</v>
      </c>
      <c r="C355" s="10">
        <v>120002159</v>
      </c>
      <c r="D355" s="41">
        <v>995424</v>
      </c>
      <c r="E355" s="124"/>
      <c r="F355" s="130">
        <f>IF(D355&gt;0,18%,0)</f>
        <v>0.18</v>
      </c>
      <c r="G355" s="124"/>
      <c r="H355" s="588" t="s">
        <v>690</v>
      </c>
      <c r="I355" s="119" t="s">
        <v>671</v>
      </c>
      <c r="J355" s="566" t="s">
        <v>226</v>
      </c>
      <c r="K355" s="103">
        <v>1</v>
      </c>
      <c r="L355" s="103">
        <v>1</v>
      </c>
      <c r="M355" s="412">
        <f>SUM(K355:L355)</f>
        <v>2</v>
      </c>
      <c r="N355" s="32" t="s">
        <v>691</v>
      </c>
      <c r="O355" s="105">
        <v>0.18</v>
      </c>
      <c r="P355" s="131">
        <f>+N355/(1+O355)</f>
        <v>2074.618644067797</v>
      </c>
      <c r="Q355" s="94">
        <f>P355*M355</f>
        <v>4149.2372881355941</v>
      </c>
      <c r="R355" s="94">
        <f>IF(ISBLANK(G355),F355*Q355,G355*Q355)</f>
        <v>746.86271186440695</v>
      </c>
      <c r="S355" s="94">
        <f>+R355+Q355</f>
        <v>4896.1000000000013</v>
      </c>
      <c r="U355" s="499"/>
    </row>
    <row r="356" spans="1:21" ht="30">
      <c r="A356" s="1057"/>
      <c r="B356" s="32" t="s">
        <v>37</v>
      </c>
      <c r="C356" s="10">
        <v>120002159</v>
      </c>
      <c r="D356" s="41">
        <v>995424</v>
      </c>
      <c r="E356" s="124"/>
      <c r="F356" s="130">
        <f>IF(D356&gt;0,18%,0)</f>
        <v>0.18</v>
      </c>
      <c r="G356" s="124"/>
      <c r="H356" s="588" t="s">
        <v>692</v>
      </c>
      <c r="I356" s="119" t="s">
        <v>674</v>
      </c>
      <c r="J356" s="566" t="s">
        <v>226</v>
      </c>
      <c r="K356" s="103">
        <v>1</v>
      </c>
      <c r="L356" s="103">
        <v>1</v>
      </c>
      <c r="M356" s="412">
        <f>SUM(K356:L356)</f>
        <v>2</v>
      </c>
      <c r="N356" s="32" t="s">
        <v>693</v>
      </c>
      <c r="O356" s="105">
        <v>0.18</v>
      </c>
      <c r="P356" s="131">
        <f>+N356/(1+O356)</f>
        <v>1941.9915254237292</v>
      </c>
      <c r="Q356" s="94">
        <f>P356*M356</f>
        <v>3883.9830508474583</v>
      </c>
      <c r="R356" s="94">
        <f>IF(ISBLANK(G356),F356*Q356,G356*Q356)</f>
        <v>699.11694915254247</v>
      </c>
      <c r="S356" s="94">
        <f>+R356+Q356</f>
        <v>4583.1000000000004</v>
      </c>
      <c r="U356" s="499"/>
    </row>
    <row r="357" spans="1:21">
      <c r="A357" s="32"/>
      <c r="B357" s="32"/>
      <c r="C357" s="10"/>
      <c r="D357" s="41"/>
      <c r="E357" s="124"/>
      <c r="F357" s="130"/>
      <c r="G357" s="124"/>
      <c r="H357" s="588"/>
      <c r="I357" s="119"/>
      <c r="J357" s="566"/>
      <c r="K357" s="103"/>
      <c r="L357" s="103"/>
      <c r="M357" s="412"/>
      <c r="N357" s="32"/>
      <c r="O357" s="105"/>
      <c r="P357" s="131"/>
      <c r="Q357" s="94"/>
      <c r="R357" s="94"/>
      <c r="S357" s="94"/>
      <c r="U357" s="499"/>
    </row>
    <row r="358" spans="1:21">
      <c r="A358" s="1056" t="s">
        <v>112</v>
      </c>
      <c r="B358" s="32"/>
      <c r="C358" s="10"/>
      <c r="D358" s="41"/>
      <c r="E358" s="124"/>
      <c r="F358" s="130"/>
      <c r="G358" s="124"/>
      <c r="H358" s="588" t="s">
        <v>694</v>
      </c>
      <c r="I358" s="119" t="s">
        <v>659</v>
      </c>
      <c r="J358" s="566"/>
      <c r="K358" s="103"/>
      <c r="L358" s="103"/>
      <c r="M358" s="412"/>
      <c r="N358" s="32"/>
      <c r="O358" s="105"/>
      <c r="P358" s="131"/>
      <c r="Q358" s="94"/>
      <c r="R358" s="94"/>
      <c r="S358" s="94"/>
      <c r="U358" s="499"/>
    </row>
    <row r="359" spans="1:21" ht="30">
      <c r="A359" s="1099"/>
      <c r="B359" s="32" t="s">
        <v>37</v>
      </c>
      <c r="C359" s="10">
        <v>120002159</v>
      </c>
      <c r="D359" s="41">
        <v>995424</v>
      </c>
      <c r="E359" s="124"/>
      <c r="F359" s="130">
        <f>IF(D359&gt;0,18%,0)</f>
        <v>0.18</v>
      </c>
      <c r="G359" s="124"/>
      <c r="H359" s="588" t="s">
        <v>695</v>
      </c>
      <c r="I359" s="119" t="s">
        <v>671</v>
      </c>
      <c r="J359" s="566" t="s">
        <v>226</v>
      </c>
      <c r="K359" s="103">
        <v>1</v>
      </c>
      <c r="L359" s="103">
        <v>1</v>
      </c>
      <c r="M359" s="412">
        <f>SUM(K359:L359)</f>
        <v>2</v>
      </c>
      <c r="N359" s="32" t="s">
        <v>696</v>
      </c>
      <c r="O359" s="105">
        <v>0.18</v>
      </c>
      <c r="P359" s="131">
        <f>+N359/(1+O359)</f>
        <v>3105.7203389830511</v>
      </c>
      <c r="Q359" s="94">
        <f>P359*M359</f>
        <v>6211.4406779661022</v>
      </c>
      <c r="R359" s="94">
        <f>IF(ISBLANK(G359),F359*Q359,G359*Q359)</f>
        <v>1118.0593220338983</v>
      </c>
      <c r="S359" s="94">
        <f>+R359+Q359</f>
        <v>7329.5</v>
      </c>
      <c r="U359" s="499"/>
    </row>
    <row r="360" spans="1:21" ht="30">
      <c r="A360" s="1057"/>
      <c r="B360" s="32" t="s">
        <v>37</v>
      </c>
      <c r="C360" s="10">
        <v>120002159</v>
      </c>
      <c r="D360" s="41">
        <v>995424</v>
      </c>
      <c r="E360" s="124"/>
      <c r="F360" s="130">
        <f>IF(D360&gt;0,18%,0)</f>
        <v>0.18</v>
      </c>
      <c r="G360" s="124"/>
      <c r="H360" s="588" t="s">
        <v>697</v>
      </c>
      <c r="I360" s="119" t="s">
        <v>674</v>
      </c>
      <c r="J360" s="566" t="s">
        <v>226</v>
      </c>
      <c r="K360" s="103">
        <v>1</v>
      </c>
      <c r="L360" s="103">
        <v>1</v>
      </c>
      <c r="M360" s="412">
        <f>SUM(K360:L360)</f>
        <v>2</v>
      </c>
      <c r="N360" s="32" t="s">
        <v>698</v>
      </c>
      <c r="O360" s="105">
        <v>0.18</v>
      </c>
      <c r="P360" s="131">
        <f>+N360/(1+O360)</f>
        <v>3267.2881355932204</v>
      </c>
      <c r="Q360" s="94">
        <f>P360*M360</f>
        <v>6534.5762711864409</v>
      </c>
      <c r="R360" s="94">
        <f>IF(ISBLANK(G360),F360*Q360,G360*Q360)</f>
        <v>1176.2237288135593</v>
      </c>
      <c r="S360" s="94">
        <f>+R360+Q360</f>
        <v>7710.8</v>
      </c>
      <c r="U360" s="499"/>
    </row>
    <row r="361" spans="1:21">
      <c r="A361" s="32"/>
      <c r="B361" s="32"/>
      <c r="C361" s="10"/>
      <c r="D361" s="41"/>
      <c r="E361" s="41"/>
      <c r="F361" s="41"/>
      <c r="G361" s="41"/>
      <c r="H361" s="32"/>
      <c r="I361" s="119"/>
      <c r="J361" s="132"/>
      <c r="K361" s="109"/>
      <c r="L361" s="109"/>
      <c r="M361" s="408"/>
      <c r="N361" s="32"/>
      <c r="O361" s="105"/>
      <c r="P361" s="131"/>
      <c r="Q361" s="94"/>
      <c r="R361" s="94"/>
      <c r="S361" s="94"/>
      <c r="U361" s="499"/>
    </row>
    <row r="362" spans="1:21" ht="30">
      <c r="A362" s="1056" t="s">
        <v>602</v>
      </c>
      <c r="B362" s="1056" t="s">
        <v>37</v>
      </c>
      <c r="C362" s="1104">
        <v>120002171</v>
      </c>
      <c r="D362" s="1075">
        <v>995424</v>
      </c>
      <c r="E362" s="1064"/>
      <c r="F362" s="1062">
        <f>IF(D362&gt;0,18%,0)</f>
        <v>0.18</v>
      </c>
      <c r="G362" s="1064"/>
      <c r="H362" s="32" t="s">
        <v>700</v>
      </c>
      <c r="I362" s="119" t="s">
        <v>701</v>
      </c>
      <c r="J362" s="1108" t="s">
        <v>226</v>
      </c>
      <c r="K362" s="1090">
        <f>'C Qtr Qty (Civil)'!J1024</f>
        <v>8</v>
      </c>
      <c r="L362" s="1090">
        <f>'D Qtr Qty (Civil)'!J843</f>
        <v>8</v>
      </c>
      <c r="M362" s="1088">
        <f>SUM(K362:L364)</f>
        <v>16</v>
      </c>
      <c r="N362" s="1056" t="s">
        <v>702</v>
      </c>
      <c r="O362" s="1095">
        <v>0.18</v>
      </c>
      <c r="P362" s="1068">
        <f>+N362/(1+O362)</f>
        <v>82.83898305084746</v>
      </c>
      <c r="Q362" s="1060">
        <f>P362*M362</f>
        <v>1325.4237288135594</v>
      </c>
      <c r="R362" s="1060">
        <f>IF(ISBLANK(G362),F362*Q362,G364*Q362)</f>
        <v>238.57627118644066</v>
      </c>
      <c r="S362" s="1060">
        <f>+R362+Q362</f>
        <v>1564</v>
      </c>
      <c r="U362" s="499"/>
    </row>
    <row r="363" spans="1:21">
      <c r="A363" s="1099"/>
      <c r="B363" s="1099"/>
      <c r="C363" s="1105"/>
      <c r="D363" s="1080"/>
      <c r="E363" s="1102"/>
      <c r="F363" s="1101"/>
      <c r="G363" s="1102"/>
      <c r="H363" s="32" t="s">
        <v>703</v>
      </c>
      <c r="I363" s="119" t="s">
        <v>704</v>
      </c>
      <c r="J363" s="1109"/>
      <c r="K363" s="1100"/>
      <c r="L363" s="1100"/>
      <c r="M363" s="1113"/>
      <c r="N363" s="1099"/>
      <c r="O363" s="1107"/>
      <c r="P363" s="1103"/>
      <c r="Q363" s="1124"/>
      <c r="R363" s="1124"/>
      <c r="S363" s="1124"/>
      <c r="U363" s="499"/>
    </row>
    <row r="364" spans="1:21">
      <c r="A364" s="1057"/>
      <c r="B364" s="1057"/>
      <c r="C364" s="1106"/>
      <c r="D364" s="1076"/>
      <c r="E364" s="1065"/>
      <c r="F364" s="1063"/>
      <c r="G364" s="1065"/>
      <c r="H364" s="32" t="s">
        <v>705</v>
      </c>
      <c r="I364" s="119" t="s">
        <v>706</v>
      </c>
      <c r="J364" s="1110"/>
      <c r="K364" s="1091"/>
      <c r="L364" s="1091"/>
      <c r="M364" s="1089"/>
      <c r="N364" s="1057"/>
      <c r="O364" s="1096"/>
      <c r="P364" s="1069"/>
      <c r="Q364" s="1061"/>
      <c r="R364" s="1061"/>
      <c r="S364" s="1061"/>
      <c r="U364" s="499"/>
    </row>
    <row r="365" spans="1:21">
      <c r="A365" s="32"/>
      <c r="B365" s="32"/>
      <c r="C365" s="10"/>
      <c r="D365" s="41"/>
      <c r="E365" s="41"/>
      <c r="F365" s="41"/>
      <c r="G365" s="41"/>
      <c r="H365" s="41"/>
      <c r="I365" s="119"/>
      <c r="J365" s="132"/>
      <c r="K365" s="109"/>
      <c r="L365" s="109"/>
      <c r="M365" s="408"/>
      <c r="N365" s="32"/>
      <c r="O365" s="105"/>
      <c r="P365" s="131"/>
      <c r="Q365" s="94"/>
      <c r="R365" s="94"/>
      <c r="S365" s="94"/>
      <c r="U365" s="499"/>
    </row>
    <row r="366" spans="1:21" ht="186" customHeight="1">
      <c r="A366" s="1056" t="s">
        <v>608</v>
      </c>
      <c r="B366" s="1056" t="s">
        <v>37</v>
      </c>
      <c r="C366" s="1104">
        <v>120002228</v>
      </c>
      <c r="D366" s="1075">
        <v>995424</v>
      </c>
      <c r="E366" s="1064"/>
      <c r="F366" s="1062">
        <f>IF(D366&gt;0,18%,0)</f>
        <v>0.18</v>
      </c>
      <c r="G366" s="1064"/>
      <c r="H366" s="32" t="s">
        <v>710</v>
      </c>
      <c r="I366" s="119" t="s">
        <v>711</v>
      </c>
      <c r="J366" s="1108" t="s">
        <v>226</v>
      </c>
      <c r="K366" s="1090">
        <f>'C Qtr Qty (Civil)'!J1030</f>
        <v>10</v>
      </c>
      <c r="L366" s="1090">
        <f>'D Qtr Qty (Civil)'!J849</f>
        <v>7</v>
      </c>
      <c r="M366" s="1088">
        <f>SUM(K366:L367)</f>
        <v>17</v>
      </c>
      <c r="N366" s="1056" t="s">
        <v>712</v>
      </c>
      <c r="O366" s="1095">
        <v>0.18</v>
      </c>
      <c r="P366" s="1068">
        <f>+N366/(1+O366)</f>
        <v>1688.6440677966102</v>
      </c>
      <c r="Q366" s="1060">
        <f>P366*M366</f>
        <v>28706.949152542373</v>
      </c>
      <c r="R366" s="1060">
        <f>IF(ISBLANK(G366),F366*Q366,G367*Q366)</f>
        <v>5167.2508474576271</v>
      </c>
      <c r="S366" s="1060">
        <f>+R366+Q366</f>
        <v>33874.199999999997</v>
      </c>
      <c r="U366" s="499"/>
    </row>
    <row r="367" spans="1:21" ht="30">
      <c r="A367" s="1057"/>
      <c r="B367" s="1057"/>
      <c r="C367" s="1106"/>
      <c r="D367" s="1076"/>
      <c r="E367" s="1065"/>
      <c r="F367" s="1063"/>
      <c r="G367" s="1065"/>
      <c r="H367" s="32" t="s">
        <v>713</v>
      </c>
      <c r="I367" s="119" t="s">
        <v>714</v>
      </c>
      <c r="J367" s="1110"/>
      <c r="K367" s="1091"/>
      <c r="L367" s="1091"/>
      <c r="M367" s="1089"/>
      <c r="N367" s="1057"/>
      <c r="O367" s="1096"/>
      <c r="P367" s="1069"/>
      <c r="Q367" s="1061"/>
      <c r="R367" s="1061"/>
      <c r="S367" s="1061"/>
      <c r="U367" s="499"/>
    </row>
    <row r="368" spans="1:21">
      <c r="A368" s="32"/>
      <c r="B368" s="32"/>
      <c r="C368" s="41"/>
      <c r="D368" s="41"/>
      <c r="E368" s="41"/>
      <c r="F368" s="41"/>
      <c r="G368" s="41"/>
      <c r="H368" s="41"/>
      <c r="I368" s="119"/>
      <c r="J368" s="132"/>
      <c r="K368" s="103"/>
      <c r="L368" s="103"/>
      <c r="M368" s="412"/>
      <c r="N368" s="131"/>
      <c r="O368" s="105"/>
      <c r="P368" s="131"/>
      <c r="Q368" s="94"/>
      <c r="R368" s="94"/>
      <c r="S368" s="94"/>
      <c r="U368" s="499"/>
    </row>
    <row r="369" spans="1:21" ht="127.5">
      <c r="A369" s="1056" t="s">
        <v>613</v>
      </c>
      <c r="B369" s="32"/>
      <c r="C369" s="41"/>
      <c r="D369" s="41"/>
      <c r="E369" s="41"/>
      <c r="F369" s="41"/>
      <c r="G369" s="41"/>
      <c r="H369" s="588">
        <v>18.34</v>
      </c>
      <c r="I369" s="566" t="s">
        <v>716</v>
      </c>
      <c r="J369" s="566" t="s">
        <v>668</v>
      </c>
      <c r="K369" s="103"/>
      <c r="L369" s="103"/>
      <c r="M369" s="412"/>
      <c r="N369" s="131"/>
      <c r="O369" s="105"/>
      <c r="P369" s="131"/>
      <c r="Q369" s="94"/>
      <c r="R369" s="94"/>
      <c r="S369" s="94"/>
      <c r="U369" s="499"/>
    </row>
    <row r="370" spans="1:21" ht="30">
      <c r="A370" s="1057"/>
      <c r="B370" s="32" t="s">
        <v>37</v>
      </c>
      <c r="C370" s="41">
        <v>120003227</v>
      </c>
      <c r="D370" s="41" t="s">
        <v>717</v>
      </c>
      <c r="E370" s="124"/>
      <c r="F370" s="130">
        <f>IF(D370&gt;0,18%,0)</f>
        <v>0.18</v>
      </c>
      <c r="G370" s="41"/>
      <c r="H370" s="588" t="s">
        <v>718</v>
      </c>
      <c r="I370" s="566" t="s">
        <v>719</v>
      </c>
      <c r="J370" s="566" t="s">
        <v>324</v>
      </c>
      <c r="K370" s="103">
        <f>'C Qtr Qty (Civil)'!J1033</f>
        <v>5</v>
      </c>
      <c r="L370" s="103">
        <f>'D Qtr Qty (Civil)'!J852</f>
        <v>5</v>
      </c>
      <c r="M370" s="412">
        <f>L370+K370</f>
        <v>10</v>
      </c>
      <c r="N370" s="131">
        <v>18896.7</v>
      </c>
      <c r="O370" s="105">
        <v>0.18</v>
      </c>
      <c r="P370" s="131">
        <f>+N370/(1+O370)</f>
        <v>16014.152542372884</v>
      </c>
      <c r="Q370" s="94">
        <f>P370*M370</f>
        <v>160141.52542372883</v>
      </c>
      <c r="R370" s="94">
        <f>IF(ISBLANK(G370),F370*Q370,G370*Q370)</f>
        <v>28825.47457627119</v>
      </c>
      <c r="S370" s="94">
        <f>+R370+Q370</f>
        <v>188967.00000000003</v>
      </c>
      <c r="U370" s="499"/>
    </row>
    <row r="371" spans="1:21">
      <c r="A371" s="32"/>
      <c r="B371" s="32"/>
      <c r="C371" s="41"/>
      <c r="D371" s="41"/>
      <c r="E371" s="41"/>
      <c r="F371" s="41"/>
      <c r="G371" s="41"/>
      <c r="H371" s="41"/>
      <c r="I371" s="119"/>
      <c r="J371" s="132"/>
      <c r="K371" s="103"/>
      <c r="L371" s="103"/>
      <c r="M371" s="412"/>
      <c r="N371" s="131"/>
      <c r="O371" s="105"/>
      <c r="P371" s="131"/>
      <c r="Q371" s="94"/>
      <c r="R371" s="94"/>
      <c r="S371" s="94"/>
      <c r="U371" s="499"/>
    </row>
    <row r="372" spans="1:21" ht="75">
      <c r="A372" s="32" t="s">
        <v>615</v>
      </c>
      <c r="B372" s="32" t="s">
        <v>37</v>
      </c>
      <c r="C372" s="41">
        <v>120003227</v>
      </c>
      <c r="D372" s="41" t="s">
        <v>717</v>
      </c>
      <c r="E372" s="124"/>
      <c r="F372" s="130">
        <f>IF(D372&gt;0,18%,0)</f>
        <v>0.18</v>
      </c>
      <c r="G372" s="129"/>
      <c r="H372" s="32" t="s">
        <v>721</v>
      </c>
      <c r="I372" s="119" t="s">
        <v>722</v>
      </c>
      <c r="J372" s="132" t="s">
        <v>723</v>
      </c>
      <c r="K372" s="103">
        <f>'C Qtr Qty (Civil)'!J1046</f>
        <v>4000</v>
      </c>
      <c r="L372" s="103">
        <f>'D Qtr Qty (Civil)'!J858</f>
        <v>5000</v>
      </c>
      <c r="M372" s="412">
        <f>SUM(K372:L372)</f>
        <v>9000</v>
      </c>
      <c r="N372" s="32" t="s">
        <v>88</v>
      </c>
      <c r="O372" s="105">
        <v>0.18</v>
      </c>
      <c r="P372" s="131">
        <f>+N372/(1+O372)</f>
        <v>9.3220338983050848</v>
      </c>
      <c r="Q372" s="94">
        <f>P372*M372</f>
        <v>83898.305084745763</v>
      </c>
      <c r="R372" s="94">
        <f>IF(ISBLANK(G372),F372*Q372,G372*Q372)</f>
        <v>15101.694915254237</v>
      </c>
      <c r="S372" s="94">
        <f>+R372+Q372</f>
        <v>99000</v>
      </c>
      <c r="U372" s="499"/>
    </row>
    <row r="373" spans="1:21">
      <c r="A373" s="32"/>
      <c r="B373" s="32"/>
      <c r="C373" s="41"/>
      <c r="D373" s="41"/>
      <c r="E373" s="124"/>
      <c r="F373" s="130"/>
      <c r="G373" s="129"/>
      <c r="H373" s="32"/>
      <c r="I373" s="119"/>
      <c r="J373" s="132"/>
      <c r="K373" s="103"/>
      <c r="L373" s="103"/>
      <c r="M373" s="412"/>
      <c r="N373" s="32"/>
      <c r="O373" s="105"/>
      <c r="P373" s="131"/>
      <c r="Q373" s="94"/>
      <c r="R373" s="94"/>
      <c r="S373" s="94"/>
      <c r="U373" s="499"/>
    </row>
    <row r="374" spans="1:21" ht="30">
      <c r="A374" s="32" t="s">
        <v>627</v>
      </c>
      <c r="B374" s="32" t="s">
        <v>37</v>
      </c>
      <c r="C374" s="41">
        <v>120002287</v>
      </c>
      <c r="D374" s="41" t="s">
        <v>717</v>
      </c>
      <c r="E374" s="124"/>
      <c r="F374" s="1062">
        <v>0.18</v>
      </c>
      <c r="G374" s="1084"/>
      <c r="H374" s="32" t="s">
        <v>725</v>
      </c>
      <c r="I374" s="141" t="s">
        <v>726</v>
      </c>
      <c r="J374" s="284"/>
      <c r="K374" s="103"/>
      <c r="L374" s="103"/>
      <c r="M374" s="412"/>
      <c r="N374" s="32"/>
      <c r="O374" s="105"/>
      <c r="P374" s="131"/>
      <c r="Q374" s="94"/>
      <c r="R374" s="94"/>
      <c r="S374" s="94"/>
      <c r="U374" s="499"/>
    </row>
    <row r="375" spans="1:21">
      <c r="A375" s="32"/>
      <c r="B375" s="32"/>
      <c r="C375" s="41"/>
      <c r="D375" s="41"/>
      <c r="E375" s="124"/>
      <c r="F375" s="1063"/>
      <c r="G375" s="1085"/>
      <c r="H375" s="32" t="s">
        <v>727</v>
      </c>
      <c r="I375" s="141" t="s">
        <v>706</v>
      </c>
      <c r="J375" s="284" t="s">
        <v>226</v>
      </c>
      <c r="K375" s="103">
        <v>4</v>
      </c>
      <c r="L375" s="103">
        <v>4</v>
      </c>
      <c r="M375" s="412">
        <f>SUM(K375:L375)</f>
        <v>8</v>
      </c>
      <c r="N375" s="32" t="s">
        <v>728</v>
      </c>
      <c r="O375" s="105">
        <v>0.18</v>
      </c>
      <c r="P375" s="131">
        <f>+N375/(1+O375)</f>
        <v>429.49152542372883</v>
      </c>
      <c r="Q375" s="94">
        <f>P375*M375</f>
        <v>3435.9322033898306</v>
      </c>
      <c r="R375" s="94">
        <f>IF(ISBLANK(G374),F374*Q375,G374*Q375)</f>
        <v>618.46779661016944</v>
      </c>
      <c r="S375" s="94">
        <f>+R375+Q375</f>
        <v>4054.4</v>
      </c>
      <c r="U375" s="500"/>
    </row>
    <row r="376" spans="1:21">
      <c r="A376" s="32"/>
      <c r="B376" s="32"/>
      <c r="C376" s="41"/>
      <c r="D376" s="41"/>
      <c r="E376" s="41"/>
      <c r="F376" s="41"/>
      <c r="G376" s="41"/>
      <c r="H376" s="41"/>
      <c r="I376" s="119"/>
      <c r="J376" s="132"/>
      <c r="K376" s="103"/>
      <c r="L376" s="103"/>
      <c r="M376" s="412"/>
      <c r="N376" s="32"/>
      <c r="O376" s="105"/>
      <c r="P376" s="131"/>
      <c r="Q376" s="94"/>
      <c r="R376" s="94"/>
      <c r="S376" s="94"/>
      <c r="U376" s="499"/>
    </row>
    <row r="377" spans="1:21" ht="45">
      <c r="A377" s="1056" t="s">
        <v>633</v>
      </c>
      <c r="B377" s="1056" t="s">
        <v>37</v>
      </c>
      <c r="C377" s="1104">
        <v>120002141</v>
      </c>
      <c r="D377" s="1075">
        <v>995424</v>
      </c>
      <c r="E377" s="1064"/>
      <c r="F377" s="1062">
        <f>IF(D377&gt;0,18%,0)</f>
        <v>0.18</v>
      </c>
      <c r="G377" s="1064"/>
      <c r="H377" s="32" t="s">
        <v>730</v>
      </c>
      <c r="I377" s="383" t="s">
        <v>731</v>
      </c>
      <c r="J377" s="1108" t="s">
        <v>226</v>
      </c>
      <c r="K377" s="1090">
        <v>4</v>
      </c>
      <c r="L377" s="1090">
        <v>4</v>
      </c>
      <c r="M377" s="1088">
        <f>SUM(K377:L378)</f>
        <v>8</v>
      </c>
      <c r="N377" s="1056" t="s">
        <v>732</v>
      </c>
      <c r="O377" s="1095">
        <v>0.18</v>
      </c>
      <c r="P377" s="1068">
        <f>+N377/(1+O377)</f>
        <v>677.07627118644075</v>
      </c>
      <c r="Q377" s="1060">
        <f>P377*M377</f>
        <v>5416.610169491526</v>
      </c>
      <c r="R377" s="1060">
        <f>IF(ISBLANK(G377),F377*Q377,G378*Q377)</f>
        <v>974.9898305084746</v>
      </c>
      <c r="S377" s="1060">
        <f>+R377+Q377</f>
        <v>6391.6</v>
      </c>
      <c r="U377" s="499"/>
    </row>
    <row r="378" spans="1:21">
      <c r="A378" s="1057"/>
      <c r="B378" s="1057"/>
      <c r="C378" s="1106"/>
      <c r="D378" s="1076"/>
      <c r="E378" s="1065"/>
      <c r="F378" s="1063"/>
      <c r="G378" s="1065"/>
      <c r="H378" s="32" t="s">
        <v>733</v>
      </c>
      <c r="I378" s="384" t="s">
        <v>706</v>
      </c>
      <c r="J378" s="1110"/>
      <c r="K378" s="1091"/>
      <c r="L378" s="1091"/>
      <c r="M378" s="1089"/>
      <c r="N378" s="1057"/>
      <c r="O378" s="1096"/>
      <c r="P378" s="1069"/>
      <c r="Q378" s="1061"/>
      <c r="R378" s="1061"/>
      <c r="S378" s="1061"/>
      <c r="U378" s="499"/>
    </row>
    <row r="379" spans="1:21">
      <c r="A379" s="32"/>
      <c r="B379" s="32"/>
      <c r="C379" s="10"/>
      <c r="D379" s="41"/>
      <c r="E379" s="41"/>
      <c r="F379" s="41"/>
      <c r="G379" s="41"/>
      <c r="H379" s="41"/>
      <c r="I379" s="119"/>
      <c r="J379" s="132"/>
      <c r="K379" s="104"/>
      <c r="L379" s="104"/>
      <c r="M379" s="411"/>
      <c r="N379" s="32"/>
      <c r="O379" s="105"/>
      <c r="P379" s="131"/>
      <c r="Q379" s="94"/>
      <c r="R379" s="94"/>
      <c r="S379" s="94"/>
      <c r="U379" s="499"/>
    </row>
    <row r="380" spans="1:21" ht="30">
      <c r="A380" s="1056" t="s">
        <v>643</v>
      </c>
      <c r="B380" s="1056" t="s">
        <v>37</v>
      </c>
      <c r="C380" s="1104">
        <v>120002290</v>
      </c>
      <c r="D380" s="1075">
        <v>995424</v>
      </c>
      <c r="E380" s="1064"/>
      <c r="F380" s="1062">
        <f>IF(D380&gt;0,18%,0)</f>
        <v>0.18</v>
      </c>
      <c r="G380" s="1064"/>
      <c r="H380" s="32" t="s">
        <v>735</v>
      </c>
      <c r="I380" s="383" t="s">
        <v>736</v>
      </c>
      <c r="J380" s="1108" t="s">
        <v>226</v>
      </c>
      <c r="K380" s="1090">
        <v>10</v>
      </c>
      <c r="L380" s="1090">
        <v>5</v>
      </c>
      <c r="M380" s="1088">
        <f>SUM(K380:L381)</f>
        <v>15</v>
      </c>
      <c r="N380" s="1056" t="s">
        <v>737</v>
      </c>
      <c r="O380" s="1095">
        <v>0.18</v>
      </c>
      <c r="P380" s="1068">
        <f>+N380/(1+O380)</f>
        <v>568.17796610169501</v>
      </c>
      <c r="Q380" s="1060">
        <f>P380*M380</f>
        <v>8522.6694915254247</v>
      </c>
      <c r="R380" s="1060">
        <f>IF(ISBLANK(G380),F380*Q380,G381*Q380)</f>
        <v>1534.0805084745764</v>
      </c>
      <c r="S380" s="1060">
        <f>+R380+Q380</f>
        <v>10056.750000000002</v>
      </c>
      <c r="U380" s="499"/>
    </row>
    <row r="381" spans="1:21">
      <c r="A381" s="1057"/>
      <c r="B381" s="1057"/>
      <c r="C381" s="1106"/>
      <c r="D381" s="1076"/>
      <c r="E381" s="1065"/>
      <c r="F381" s="1063"/>
      <c r="G381" s="1065"/>
      <c r="H381" s="32" t="s">
        <v>738</v>
      </c>
      <c r="I381" t="s">
        <v>706</v>
      </c>
      <c r="J381" s="1110"/>
      <c r="K381" s="1091"/>
      <c r="L381" s="1091"/>
      <c r="M381" s="1089"/>
      <c r="N381" s="1057"/>
      <c r="O381" s="1096"/>
      <c r="P381" s="1069"/>
      <c r="Q381" s="1061"/>
      <c r="R381" s="1061"/>
      <c r="S381" s="1061"/>
      <c r="U381" s="499"/>
    </row>
    <row r="382" spans="1:21">
      <c r="A382" s="32"/>
      <c r="B382" s="41"/>
      <c r="C382" s="41"/>
      <c r="D382" s="41"/>
      <c r="E382" s="32"/>
      <c r="F382" s="126">
        <f>IF(D382&gt;0,18%,0)</f>
        <v>0</v>
      </c>
      <c r="G382" s="127"/>
      <c r="H382" s="32"/>
      <c r="I382" s="141"/>
      <c r="J382" s="31"/>
      <c r="K382" s="109"/>
      <c r="L382" s="109"/>
      <c r="M382" s="408"/>
      <c r="N382" s="131"/>
      <c r="O382" s="105"/>
      <c r="P382" s="131"/>
      <c r="Q382" s="94"/>
      <c r="R382" s="94"/>
      <c r="S382" s="94"/>
      <c r="U382" s="499"/>
    </row>
    <row r="383" spans="1:21" ht="48.75" customHeight="1">
      <c r="A383" s="1056" t="s">
        <v>661</v>
      </c>
      <c r="B383" s="1056" t="s">
        <v>37</v>
      </c>
      <c r="C383" s="1104">
        <v>120002291</v>
      </c>
      <c r="D383" s="1075">
        <v>995424</v>
      </c>
      <c r="E383" s="1064"/>
      <c r="F383" s="1062">
        <v>0.18</v>
      </c>
      <c r="G383" s="1064"/>
      <c r="H383" s="32" t="s">
        <v>740</v>
      </c>
      <c r="I383" s="385" t="s">
        <v>741</v>
      </c>
      <c r="J383" s="1097" t="s">
        <v>226</v>
      </c>
      <c r="K383" s="1090">
        <v>32</v>
      </c>
      <c r="L383" s="1090">
        <v>14</v>
      </c>
      <c r="M383" s="1088">
        <f>SUM(K383:L384)</f>
        <v>46</v>
      </c>
      <c r="N383" s="1056" t="s">
        <v>742</v>
      </c>
      <c r="O383" s="1095">
        <v>0.18</v>
      </c>
      <c r="P383" s="1068">
        <f>+N383/(1+O383)</f>
        <v>486.69491525423729</v>
      </c>
      <c r="Q383" s="1060">
        <f>P383*M383</f>
        <v>22387.966101694914</v>
      </c>
      <c r="R383" s="1060">
        <f>IF(ISBLANK(G383),F383*Q383,G384*Q383)</f>
        <v>4029.8338983050844</v>
      </c>
      <c r="S383" s="1060">
        <f>+R383+Q383</f>
        <v>26417.8</v>
      </c>
      <c r="U383" s="499"/>
    </row>
    <row r="384" spans="1:21">
      <c r="A384" s="1057"/>
      <c r="B384" s="1057"/>
      <c r="C384" s="1106"/>
      <c r="D384" s="1076"/>
      <c r="E384" s="1065"/>
      <c r="F384" s="1063"/>
      <c r="G384" s="1065"/>
      <c r="H384" s="32" t="s">
        <v>743</v>
      </c>
      <c r="I384" t="s">
        <v>744</v>
      </c>
      <c r="J384" s="1098"/>
      <c r="K384" s="1091"/>
      <c r="L384" s="1091"/>
      <c r="M384" s="1089"/>
      <c r="N384" s="1057"/>
      <c r="O384" s="1096"/>
      <c r="P384" s="1069"/>
      <c r="Q384" s="1061"/>
      <c r="R384" s="1061"/>
      <c r="S384" s="1061"/>
      <c r="U384" s="499"/>
    </row>
    <row r="385" spans="1:21">
      <c r="A385" s="32"/>
      <c r="B385" s="32"/>
      <c r="C385" s="10"/>
      <c r="D385" s="41"/>
      <c r="E385" s="41"/>
      <c r="F385" s="41"/>
      <c r="G385" s="41"/>
      <c r="H385" s="32"/>
      <c r="I385" s="119"/>
      <c r="J385" s="132"/>
      <c r="K385" s="104"/>
      <c r="L385" s="104"/>
      <c r="M385" s="411"/>
      <c r="N385" s="32"/>
      <c r="O385" s="105"/>
      <c r="P385" s="131"/>
      <c r="Q385" s="94"/>
      <c r="R385" s="94"/>
      <c r="S385" s="94"/>
      <c r="U385" s="499"/>
    </row>
    <row r="386" spans="1:21" ht="30">
      <c r="A386" s="1056" t="s">
        <v>666</v>
      </c>
      <c r="B386" s="1056" t="s">
        <v>37</v>
      </c>
      <c r="C386" s="1104">
        <v>120002305</v>
      </c>
      <c r="D386" s="1075">
        <v>995424</v>
      </c>
      <c r="E386" s="1064"/>
      <c r="F386" s="1062">
        <v>0.18</v>
      </c>
      <c r="G386" s="120"/>
      <c r="H386" s="32" t="s">
        <v>746</v>
      </c>
      <c r="I386" s="119" t="s">
        <v>747</v>
      </c>
      <c r="J386" s="1108" t="s">
        <v>226</v>
      </c>
      <c r="K386" s="1090">
        <f>'C Qtr Qty (Civil)'!J1064</f>
        <v>20</v>
      </c>
      <c r="L386" s="1090">
        <v>8</v>
      </c>
      <c r="M386" s="1088">
        <f>SUM(K386:L388)</f>
        <v>28</v>
      </c>
      <c r="N386" s="1056" t="s">
        <v>748</v>
      </c>
      <c r="O386" s="1095">
        <v>0.18</v>
      </c>
      <c r="P386" s="1068">
        <f>+N386/(1+O386)</f>
        <v>166.90677966101694</v>
      </c>
      <c r="Q386" s="1060">
        <f>P386*M386</f>
        <v>4673.389830508474</v>
      </c>
      <c r="R386" s="1060">
        <f>IF(ISBLANK(G386),F386*Q386,G387*Q386)</f>
        <v>841.21016949152533</v>
      </c>
      <c r="S386" s="1060">
        <f>+R386+Q386</f>
        <v>5514.5999999999995</v>
      </c>
      <c r="U386" s="499"/>
    </row>
    <row r="387" spans="1:21">
      <c r="A387" s="1099"/>
      <c r="B387" s="1099"/>
      <c r="C387" s="1105"/>
      <c r="D387" s="1080"/>
      <c r="E387" s="1102"/>
      <c r="F387" s="1101"/>
      <c r="G387" s="144"/>
      <c r="H387" s="32" t="s">
        <v>749</v>
      </c>
      <c r="I387" s="119" t="s">
        <v>750</v>
      </c>
      <c r="J387" s="1109"/>
      <c r="K387" s="1100"/>
      <c r="L387" s="1100"/>
      <c r="M387" s="1113"/>
      <c r="N387" s="1099"/>
      <c r="O387" s="1107"/>
      <c r="P387" s="1103"/>
      <c r="Q387" s="1124"/>
      <c r="R387" s="1124"/>
      <c r="S387" s="1124"/>
      <c r="U387" s="499"/>
    </row>
    <row r="388" spans="1:21" ht="30">
      <c r="A388" s="1057"/>
      <c r="B388" s="1057"/>
      <c r="C388" s="1106"/>
      <c r="D388" s="1076"/>
      <c r="E388" s="1065"/>
      <c r="F388" s="1063"/>
      <c r="G388" s="142"/>
      <c r="H388" s="32" t="s">
        <v>751</v>
      </c>
      <c r="I388" s="119" t="s">
        <v>752</v>
      </c>
      <c r="J388" s="1110"/>
      <c r="K388" s="1091"/>
      <c r="L388" s="1091"/>
      <c r="M388" s="1089"/>
      <c r="N388" s="1057"/>
      <c r="O388" s="1096"/>
      <c r="P388" s="1069"/>
      <c r="Q388" s="1061"/>
      <c r="R388" s="1061"/>
      <c r="S388" s="1061"/>
      <c r="U388" s="499"/>
    </row>
    <row r="389" spans="1:21">
      <c r="A389" s="32"/>
      <c r="B389" s="32"/>
      <c r="C389" s="10"/>
      <c r="D389" s="41"/>
      <c r="E389" s="41"/>
      <c r="F389" s="41"/>
      <c r="G389" s="41"/>
      <c r="H389" s="32"/>
      <c r="I389" s="119"/>
      <c r="J389" s="132"/>
      <c r="K389" s="104"/>
      <c r="L389" s="104"/>
      <c r="M389" s="411"/>
      <c r="N389" s="32"/>
      <c r="O389" s="105"/>
      <c r="P389" s="131"/>
      <c r="Q389" s="94"/>
      <c r="R389" s="94"/>
      <c r="S389" s="94"/>
      <c r="U389" s="499"/>
    </row>
    <row r="390" spans="1:21" ht="72.75" customHeight="1">
      <c r="A390" s="32" t="s">
        <v>675</v>
      </c>
      <c r="B390" s="32" t="s">
        <v>37</v>
      </c>
      <c r="C390" s="10">
        <v>120002324</v>
      </c>
      <c r="D390" s="41">
        <v>995424</v>
      </c>
      <c r="E390" s="124"/>
      <c r="F390" s="130">
        <v>0.18</v>
      </c>
      <c r="G390" s="124"/>
      <c r="H390" s="32" t="s">
        <v>754</v>
      </c>
      <c r="I390" s="119" t="s">
        <v>755</v>
      </c>
      <c r="J390" s="132" t="s">
        <v>226</v>
      </c>
      <c r="K390" s="104">
        <f>'C Qtr Qty (Civil)'!J1073</f>
        <v>12</v>
      </c>
      <c r="L390" s="104">
        <v>6</v>
      </c>
      <c r="M390" s="411">
        <f>SUM(K390:L390)</f>
        <v>18</v>
      </c>
      <c r="N390" s="32" t="s">
        <v>756</v>
      </c>
      <c r="O390" s="105">
        <v>0.18</v>
      </c>
      <c r="P390" s="131">
        <f>+N390/(1+O390)</f>
        <v>94.449152542372886</v>
      </c>
      <c r="Q390" s="94">
        <f>P390*M390</f>
        <v>1700.0847457627119</v>
      </c>
      <c r="R390" s="94">
        <f>IF(ISBLANK(G390),F390*Q390,G390*Q390)</f>
        <v>306.01525423728816</v>
      </c>
      <c r="S390" s="94">
        <f>+R390+Q390</f>
        <v>2006.1000000000001</v>
      </c>
      <c r="U390" s="499"/>
    </row>
    <row r="391" spans="1:21">
      <c r="A391" s="32"/>
      <c r="B391" s="32"/>
      <c r="C391" s="10"/>
      <c r="D391" s="41"/>
      <c r="E391" s="41"/>
      <c r="F391" s="41"/>
      <c r="G391" s="41"/>
      <c r="H391" s="41"/>
      <c r="I391" s="141"/>
      <c r="J391" s="31"/>
      <c r="K391" s="109"/>
      <c r="L391" s="109"/>
      <c r="M391" s="408"/>
      <c r="N391" s="131"/>
      <c r="O391" s="105"/>
      <c r="P391" s="131"/>
      <c r="Q391" s="94"/>
      <c r="R391" s="94"/>
      <c r="S391" s="94"/>
      <c r="U391" s="499"/>
    </row>
    <row r="392" spans="1:21" ht="45">
      <c r="A392" s="101" t="s">
        <v>699</v>
      </c>
      <c r="B392" s="101"/>
      <c r="C392" s="86"/>
      <c r="D392" s="143"/>
      <c r="E392" s="143"/>
      <c r="F392" s="143"/>
      <c r="G392" s="143"/>
      <c r="H392" s="588">
        <v>19.2</v>
      </c>
      <c r="I392" s="558" t="s">
        <v>758</v>
      </c>
      <c r="J392" s="558"/>
      <c r="K392" s="103"/>
      <c r="L392" s="103"/>
      <c r="M392" s="412"/>
      <c r="N392" s="400"/>
      <c r="O392" s="98"/>
      <c r="P392" s="400"/>
      <c r="Q392" s="95"/>
      <c r="R392" s="95"/>
      <c r="S392" s="95"/>
      <c r="U392" s="499"/>
    </row>
    <row r="393" spans="1:21" ht="30">
      <c r="A393" s="101" t="s">
        <v>103</v>
      </c>
      <c r="B393" s="32" t="s">
        <v>37</v>
      </c>
      <c r="C393" s="10">
        <v>120002324</v>
      </c>
      <c r="D393" s="41">
        <v>995424</v>
      </c>
      <c r="E393" s="124"/>
      <c r="F393" s="130">
        <v>0.18</v>
      </c>
      <c r="G393" s="143"/>
      <c r="H393" s="588" t="s">
        <v>759</v>
      </c>
      <c r="I393" s="558" t="s">
        <v>760</v>
      </c>
      <c r="J393" s="679" t="s">
        <v>761</v>
      </c>
      <c r="K393" s="103">
        <f>'C Qtr Qty (Civil)'!J1076</f>
        <v>44</v>
      </c>
      <c r="L393" s="103">
        <f>'D Qtr Qty (Civil)'!J888</f>
        <v>44</v>
      </c>
      <c r="M393" s="412">
        <f>L393+K393</f>
        <v>88</v>
      </c>
      <c r="N393" s="400">
        <v>964.75</v>
      </c>
      <c r="O393" s="105">
        <v>0.18</v>
      </c>
      <c r="P393" s="131">
        <f t="shared" ref="P393:P394" si="37">+N393/(1+O393)</f>
        <v>817.58474576271192</v>
      </c>
      <c r="Q393" s="94">
        <f t="shared" ref="Q393:Q394" si="38">P393*M393</f>
        <v>71947.457627118652</v>
      </c>
      <c r="R393" s="94">
        <f t="shared" ref="R393:R394" si="39">IF(ISBLANK(G393),F393*Q393,G393*Q393)</f>
        <v>12950.542372881357</v>
      </c>
      <c r="S393" s="94">
        <f t="shared" ref="S393:S394" si="40">+R393+Q393</f>
        <v>84898.000000000015</v>
      </c>
      <c r="U393" s="499"/>
    </row>
    <row r="394" spans="1:21" ht="30">
      <c r="A394" s="101" t="s">
        <v>106</v>
      </c>
      <c r="B394" s="32" t="s">
        <v>37</v>
      </c>
      <c r="C394" s="10">
        <v>120002324</v>
      </c>
      <c r="D394" s="41">
        <v>995424</v>
      </c>
      <c r="E394" s="124"/>
      <c r="F394" s="130">
        <v>0.18</v>
      </c>
      <c r="G394" s="143"/>
      <c r="H394" s="588" t="s">
        <v>762</v>
      </c>
      <c r="I394" s="558" t="s">
        <v>763</v>
      </c>
      <c r="J394" s="679" t="s">
        <v>761</v>
      </c>
      <c r="K394" s="103">
        <f>'C Qtr Qty (Civil)'!J1077</f>
        <v>20</v>
      </c>
      <c r="L394" s="103">
        <f>'D Qtr Qty (Civil)'!J889</f>
        <v>20</v>
      </c>
      <c r="M394" s="412">
        <f>L394+K394</f>
        <v>40</v>
      </c>
      <c r="N394" s="400">
        <v>1179.8499999999999</v>
      </c>
      <c r="O394" s="105">
        <v>0.18</v>
      </c>
      <c r="P394" s="131">
        <f t="shared" si="37"/>
        <v>999.87288135593212</v>
      </c>
      <c r="Q394" s="94">
        <f t="shared" si="38"/>
        <v>39994.915254237283</v>
      </c>
      <c r="R394" s="94">
        <f t="shared" si="39"/>
        <v>7199.0847457627106</v>
      </c>
      <c r="S394" s="94">
        <f t="shared" si="40"/>
        <v>47193.999999999993</v>
      </c>
      <c r="U394" s="499"/>
    </row>
    <row r="395" spans="1:21">
      <c r="A395" s="101"/>
      <c r="B395" s="101"/>
      <c r="C395" s="86"/>
      <c r="D395" s="143"/>
      <c r="E395" s="143"/>
      <c r="F395" s="143"/>
      <c r="G395" s="143"/>
      <c r="H395" s="588"/>
      <c r="I395" s="558"/>
      <c r="J395" s="753"/>
      <c r="K395" s="103"/>
      <c r="L395" s="103"/>
      <c r="M395" s="412"/>
      <c r="N395" s="400"/>
      <c r="O395" s="98"/>
      <c r="P395" s="400"/>
      <c r="Q395" s="95"/>
      <c r="R395" s="95"/>
      <c r="S395" s="95"/>
      <c r="U395" s="499"/>
    </row>
    <row r="396" spans="1:21" ht="96.75" customHeight="1">
      <c r="A396" s="1056" t="s">
        <v>1946</v>
      </c>
      <c r="B396" s="1056" t="s">
        <v>37</v>
      </c>
      <c r="C396" s="1075">
        <v>120002642</v>
      </c>
      <c r="D396" s="1075">
        <v>995424</v>
      </c>
      <c r="E396" s="1064"/>
      <c r="F396" s="1062">
        <v>0.18</v>
      </c>
      <c r="G396" s="1084"/>
      <c r="H396" s="32" t="s">
        <v>765</v>
      </c>
      <c r="I396" s="119" t="s">
        <v>766</v>
      </c>
      <c r="J396" s="1097" t="s">
        <v>226</v>
      </c>
      <c r="K396" s="1090">
        <f>'C Qtr Qty (Civil)'!J1081</f>
        <v>4</v>
      </c>
      <c r="L396" s="1090">
        <f>'D Qtr Qty (Civil)'!J895</f>
        <v>5</v>
      </c>
      <c r="M396" s="1088">
        <f>SUM(K396:L398)</f>
        <v>9</v>
      </c>
      <c r="N396" s="1068">
        <v>2802.15</v>
      </c>
      <c r="O396" s="1095">
        <v>0.18</v>
      </c>
      <c r="P396" s="1068">
        <f>+N396/(1+O396)</f>
        <v>2374.7033898305085</v>
      </c>
      <c r="Q396" s="1060">
        <f>P396*M396</f>
        <v>21372.330508474577</v>
      </c>
      <c r="R396" s="1060">
        <f>IF(ISBLANK(G396),F396*Q396,G398*Q396)</f>
        <v>3847.0194915254237</v>
      </c>
      <c r="S396" s="1060">
        <f>+R396+Q396</f>
        <v>25219.350000000002</v>
      </c>
      <c r="U396" s="499"/>
    </row>
    <row r="397" spans="1:21">
      <c r="A397" s="1099"/>
      <c r="B397" s="1099"/>
      <c r="C397" s="1080"/>
      <c r="D397" s="1080"/>
      <c r="E397" s="1102"/>
      <c r="F397" s="1101"/>
      <c r="G397" s="1111"/>
      <c r="H397" s="32" t="s">
        <v>767</v>
      </c>
      <c r="I397" s="119" t="s">
        <v>768</v>
      </c>
      <c r="J397" s="1112"/>
      <c r="K397" s="1100"/>
      <c r="L397" s="1100"/>
      <c r="M397" s="1113"/>
      <c r="N397" s="1103"/>
      <c r="O397" s="1107"/>
      <c r="P397" s="1103"/>
      <c r="Q397" s="1124"/>
      <c r="R397" s="1124"/>
      <c r="S397" s="1124"/>
      <c r="U397" s="499"/>
    </row>
    <row r="398" spans="1:21" ht="30">
      <c r="A398" s="1057"/>
      <c r="B398" s="1057"/>
      <c r="C398" s="1076"/>
      <c r="D398" s="1076"/>
      <c r="E398" s="1065"/>
      <c r="F398" s="1063"/>
      <c r="G398" s="1085"/>
      <c r="H398" s="32" t="s">
        <v>769</v>
      </c>
      <c r="I398" s="119" t="s">
        <v>714</v>
      </c>
      <c r="J398" s="1098"/>
      <c r="K398" s="1091"/>
      <c r="L398" s="1091"/>
      <c r="M398" s="1089"/>
      <c r="N398" s="1069"/>
      <c r="O398" s="1096"/>
      <c r="P398" s="1069"/>
      <c r="Q398" s="1061"/>
      <c r="R398" s="1061"/>
      <c r="S398" s="1061"/>
      <c r="U398" s="499"/>
    </row>
    <row r="399" spans="1:21">
      <c r="A399" s="102"/>
      <c r="B399" s="102"/>
      <c r="C399" s="296"/>
      <c r="D399" s="296"/>
      <c r="E399" s="142"/>
      <c r="F399" s="376"/>
      <c r="G399" s="418"/>
      <c r="H399" s="32"/>
      <c r="I399" s="119"/>
      <c r="J399" s="108"/>
      <c r="K399" s="104"/>
      <c r="L399" s="104"/>
      <c r="M399" s="411"/>
      <c r="N399" s="402"/>
      <c r="O399" s="100"/>
      <c r="P399" s="402"/>
      <c r="Q399" s="97"/>
      <c r="R399" s="97"/>
      <c r="S399" s="97"/>
      <c r="U399" s="499"/>
    </row>
    <row r="400" spans="1:21" ht="51">
      <c r="A400" s="1056" t="s">
        <v>709</v>
      </c>
      <c r="B400" s="1056" t="s">
        <v>37</v>
      </c>
      <c r="C400" s="143"/>
      <c r="D400" s="143"/>
      <c r="E400" s="143"/>
      <c r="F400" s="143"/>
      <c r="G400" s="143"/>
      <c r="H400" s="588">
        <v>19.600000000000001</v>
      </c>
      <c r="I400" s="566" t="s">
        <v>771</v>
      </c>
      <c r="J400" s="566"/>
      <c r="K400" s="103"/>
      <c r="L400" s="103"/>
      <c r="M400" s="412"/>
      <c r="N400" s="400"/>
      <c r="O400" s="98"/>
      <c r="P400" s="400"/>
      <c r="Q400" s="95"/>
      <c r="R400" s="95"/>
      <c r="S400" s="95"/>
      <c r="U400" s="499"/>
    </row>
    <row r="401" spans="1:21">
      <c r="A401" s="1057"/>
      <c r="B401" s="1057"/>
      <c r="C401" s="10">
        <v>120002324</v>
      </c>
      <c r="D401" s="41">
        <v>995424</v>
      </c>
      <c r="E401" s="124"/>
      <c r="F401" s="130">
        <v>0.18</v>
      </c>
      <c r="G401" s="143"/>
      <c r="H401" s="588" t="s">
        <v>772</v>
      </c>
      <c r="I401" s="566" t="s">
        <v>773</v>
      </c>
      <c r="J401" s="566" t="s">
        <v>220</v>
      </c>
      <c r="K401" s="103">
        <f>'C Qtr Qty (Civil)'!J1084</f>
        <v>20</v>
      </c>
      <c r="L401" s="103">
        <v>10</v>
      </c>
      <c r="M401" s="412">
        <f>L401+K401</f>
        <v>30</v>
      </c>
      <c r="N401" s="400">
        <v>556.45000000000005</v>
      </c>
      <c r="O401" s="105">
        <v>0.18</v>
      </c>
      <c r="P401" s="131">
        <f t="shared" ref="P401" si="41">+N401/(1+O401)</f>
        <v>471.56779661016958</v>
      </c>
      <c r="Q401" s="94">
        <f t="shared" ref="Q401" si="42">P401*M401</f>
        <v>14147.033898305088</v>
      </c>
      <c r="R401" s="94">
        <f t="shared" ref="R401" si="43">IF(ISBLANK(G401),F401*Q401,G401*Q401)</f>
        <v>2546.4661016949158</v>
      </c>
      <c r="S401" s="94">
        <f t="shared" ref="S401" si="44">+R401+Q401</f>
        <v>16693.500000000004</v>
      </c>
      <c r="U401" s="499"/>
    </row>
    <row r="402" spans="1:21">
      <c r="A402" s="101"/>
      <c r="B402" s="101"/>
      <c r="C402" s="143"/>
      <c r="D402" s="143"/>
      <c r="E402" s="143"/>
      <c r="F402" s="143"/>
      <c r="G402" s="143"/>
      <c r="H402" s="588"/>
      <c r="I402" s="566"/>
      <c r="J402" s="574"/>
      <c r="K402" s="103"/>
      <c r="L402" s="103"/>
      <c r="M402" s="412"/>
      <c r="N402" s="400"/>
      <c r="O402" s="98"/>
      <c r="P402" s="400"/>
      <c r="Q402" s="95"/>
      <c r="R402" s="95"/>
      <c r="S402" s="95"/>
      <c r="U402" s="499"/>
    </row>
    <row r="403" spans="1:21" ht="200.25" customHeight="1">
      <c r="A403" s="1056" t="s">
        <v>715</v>
      </c>
      <c r="B403" s="1056" t="s">
        <v>37</v>
      </c>
      <c r="C403" s="1104">
        <v>120002665</v>
      </c>
      <c r="D403" s="1075">
        <v>995424</v>
      </c>
      <c r="E403" s="1064"/>
      <c r="F403" s="1062">
        <v>0.18</v>
      </c>
      <c r="G403" s="1084"/>
      <c r="H403" s="32" t="s">
        <v>774</v>
      </c>
      <c r="I403" s="119" t="s">
        <v>775</v>
      </c>
      <c r="J403" s="1108" t="s">
        <v>226</v>
      </c>
      <c r="K403" s="1090">
        <f>'C Qtr Qty (Civil)'!J1088</f>
        <v>10</v>
      </c>
      <c r="L403" s="1090">
        <f>'D Qtr Qty (Civil)'!J901</f>
        <v>5</v>
      </c>
      <c r="M403" s="1088">
        <f>SUM(K403:L405)</f>
        <v>15</v>
      </c>
      <c r="N403" s="1056" t="s">
        <v>776</v>
      </c>
      <c r="O403" s="1095">
        <v>0.18</v>
      </c>
      <c r="P403" s="1068">
        <f>+N403/(1+O403)</f>
        <v>10822.5</v>
      </c>
      <c r="Q403" s="1060">
        <f>P403*M403</f>
        <v>162337.5</v>
      </c>
      <c r="R403" s="1060">
        <f>IF(ISBLANK(G403),F403*Q403,G405*Q403)</f>
        <v>29220.75</v>
      </c>
      <c r="S403" s="1060">
        <f>+R403+Q403</f>
        <v>191558.25</v>
      </c>
      <c r="U403" s="499"/>
    </row>
    <row r="404" spans="1:21" ht="60">
      <c r="A404" s="1099"/>
      <c r="B404" s="1099"/>
      <c r="C404" s="1105"/>
      <c r="D404" s="1080"/>
      <c r="E404" s="1102"/>
      <c r="F404" s="1101"/>
      <c r="G404" s="1111"/>
      <c r="H404" s="32" t="s">
        <v>777</v>
      </c>
      <c r="I404" s="119" t="s">
        <v>778</v>
      </c>
      <c r="J404" s="1109"/>
      <c r="K404" s="1100"/>
      <c r="L404" s="1100"/>
      <c r="M404" s="1113"/>
      <c r="N404" s="1099"/>
      <c r="O404" s="1107"/>
      <c r="P404" s="1103"/>
      <c r="Q404" s="1124"/>
      <c r="R404" s="1124"/>
      <c r="S404" s="1124"/>
      <c r="U404" s="499"/>
    </row>
    <row r="405" spans="1:21" ht="30">
      <c r="A405" s="1057"/>
      <c r="B405" s="1057"/>
      <c r="C405" s="1106"/>
      <c r="D405" s="1076"/>
      <c r="E405" s="1065"/>
      <c r="F405" s="1063"/>
      <c r="G405" s="1085"/>
      <c r="H405" s="32" t="s">
        <v>779</v>
      </c>
      <c r="I405" s="119" t="s">
        <v>714</v>
      </c>
      <c r="J405" s="1110"/>
      <c r="K405" s="1091"/>
      <c r="L405" s="1091"/>
      <c r="M405" s="1089"/>
      <c r="N405" s="1057"/>
      <c r="O405" s="1096"/>
      <c r="P405" s="1069"/>
      <c r="Q405" s="1061"/>
      <c r="R405" s="1061"/>
      <c r="S405" s="1061"/>
      <c r="U405" s="499"/>
    </row>
    <row r="406" spans="1:21">
      <c r="A406" s="32"/>
      <c r="B406" s="41"/>
      <c r="C406" s="41"/>
      <c r="D406" s="41"/>
      <c r="E406" s="32"/>
      <c r="F406" s="126"/>
      <c r="G406" s="127"/>
      <c r="H406" s="32"/>
      <c r="I406" s="141"/>
      <c r="J406" s="31"/>
      <c r="K406" s="109"/>
      <c r="L406" s="109"/>
      <c r="M406" s="408"/>
      <c r="N406" s="131"/>
      <c r="O406" s="105"/>
      <c r="P406" s="131"/>
      <c r="Q406" s="94"/>
      <c r="R406" s="94"/>
      <c r="S406" s="94"/>
      <c r="U406" s="499"/>
    </row>
    <row r="407" spans="1:21">
      <c r="A407" s="1056" t="s">
        <v>720</v>
      </c>
      <c r="B407" s="1056" t="s">
        <v>37</v>
      </c>
      <c r="C407" s="1104">
        <v>120002671</v>
      </c>
      <c r="D407" s="1075">
        <v>995424</v>
      </c>
      <c r="E407" s="1064"/>
      <c r="F407" s="1062">
        <v>0.18</v>
      </c>
      <c r="G407" s="1084"/>
      <c r="H407" s="32" t="s">
        <v>780</v>
      </c>
      <c r="I407" s="119" t="s">
        <v>781</v>
      </c>
      <c r="J407" s="1108" t="s">
        <v>761</v>
      </c>
      <c r="K407" s="1090">
        <f>'C Qtr Qty (Civil)'!J1092</f>
        <v>5</v>
      </c>
      <c r="L407" s="1090">
        <f>'D Qtr Qty (Civil)'!J905</f>
        <v>4.5</v>
      </c>
      <c r="M407" s="1088">
        <f>SUM(K407:L409)</f>
        <v>9.5</v>
      </c>
      <c r="N407" s="1056" t="s">
        <v>782</v>
      </c>
      <c r="O407" s="1095">
        <v>0.18</v>
      </c>
      <c r="P407" s="1068">
        <f>+N407/(1+O407)</f>
        <v>7479.1525423728817</v>
      </c>
      <c r="Q407" s="1060">
        <f>P407*M407</f>
        <v>71051.94915254238</v>
      </c>
      <c r="R407" s="1060">
        <f>IF(ISBLANK(G407),F407*Q407,G409*Q407)</f>
        <v>12789.350847457628</v>
      </c>
      <c r="S407" s="1060">
        <f>+R407+Q407</f>
        <v>83841.3</v>
      </c>
      <c r="U407" s="499"/>
    </row>
    <row r="408" spans="1:21">
      <c r="A408" s="1099"/>
      <c r="B408" s="1099"/>
      <c r="C408" s="1105"/>
      <c r="D408" s="1080"/>
      <c r="E408" s="1102"/>
      <c r="F408" s="1101"/>
      <c r="G408" s="1111"/>
      <c r="H408" s="32" t="s">
        <v>783</v>
      </c>
      <c r="I408" s="119" t="s">
        <v>784</v>
      </c>
      <c r="J408" s="1109"/>
      <c r="K408" s="1100"/>
      <c r="L408" s="1100"/>
      <c r="M408" s="1113"/>
      <c r="N408" s="1099"/>
      <c r="O408" s="1107"/>
      <c r="P408" s="1103"/>
      <c r="Q408" s="1124"/>
      <c r="R408" s="1124"/>
      <c r="S408" s="1124"/>
      <c r="U408" s="499"/>
    </row>
    <row r="409" spans="1:21" ht="30">
      <c r="A409" s="1057"/>
      <c r="B409" s="1057"/>
      <c r="C409" s="1106"/>
      <c r="D409" s="1076"/>
      <c r="E409" s="1065"/>
      <c r="F409" s="1063"/>
      <c r="G409" s="1085"/>
      <c r="H409" s="32" t="s">
        <v>785</v>
      </c>
      <c r="I409" s="119" t="s">
        <v>714</v>
      </c>
      <c r="J409" s="1110"/>
      <c r="K409" s="1091"/>
      <c r="L409" s="1091"/>
      <c r="M409" s="1089"/>
      <c r="N409" s="1057"/>
      <c r="O409" s="1096"/>
      <c r="P409" s="1069"/>
      <c r="Q409" s="1061"/>
      <c r="R409" s="1061"/>
      <c r="S409" s="1061"/>
      <c r="U409" s="499"/>
    </row>
    <row r="410" spans="1:21">
      <c r="A410" s="32"/>
      <c r="B410" s="41"/>
      <c r="C410" s="41"/>
      <c r="D410" s="41"/>
      <c r="E410" s="32"/>
      <c r="F410" s="126">
        <f>IF(D410&gt;0,18%,0)</f>
        <v>0</v>
      </c>
      <c r="G410" s="127"/>
      <c r="H410" s="32"/>
      <c r="I410" s="141"/>
      <c r="J410" s="31"/>
      <c r="K410" s="109"/>
      <c r="L410" s="109"/>
      <c r="M410" s="408"/>
      <c r="N410" s="131"/>
      <c r="O410" s="105"/>
      <c r="P410" s="131"/>
      <c r="Q410" s="94"/>
      <c r="R410" s="94"/>
      <c r="S410" s="94"/>
      <c r="U410" s="499"/>
    </row>
    <row r="411" spans="1:21" ht="196.5" customHeight="1">
      <c r="A411" s="32" t="s">
        <v>724</v>
      </c>
      <c r="B411" s="32" t="s">
        <v>37</v>
      </c>
      <c r="C411" s="10">
        <v>120002324</v>
      </c>
      <c r="D411" s="41">
        <v>995424</v>
      </c>
      <c r="E411" s="124"/>
      <c r="F411" s="130">
        <v>0.18</v>
      </c>
      <c r="G411" s="143"/>
      <c r="H411" s="588">
        <v>19.16</v>
      </c>
      <c r="I411" s="566" t="s">
        <v>786</v>
      </c>
      <c r="J411" s="566" t="s">
        <v>226</v>
      </c>
      <c r="K411" s="109">
        <f>'C Qtr Qty (Civil)'!J1094</f>
        <v>10</v>
      </c>
      <c r="L411" s="109">
        <v>10</v>
      </c>
      <c r="M411" s="408">
        <f>L411+K411</f>
        <v>20</v>
      </c>
      <c r="N411" s="131">
        <v>553.70000000000005</v>
      </c>
      <c r="O411" s="105">
        <v>0.18</v>
      </c>
      <c r="P411" s="131">
        <f t="shared" ref="P411" si="45">+N411/(1+O411)</f>
        <v>469.2372881355933</v>
      </c>
      <c r="Q411" s="94">
        <f t="shared" ref="Q411" si="46">P411*M411</f>
        <v>9384.7457627118656</v>
      </c>
      <c r="R411" s="94">
        <f t="shared" ref="R411" si="47">IF(ISBLANK(G411),F411*Q411,G411*Q411)</f>
        <v>1689.2542372881358</v>
      </c>
      <c r="S411" s="94">
        <f t="shared" ref="S411" si="48">+R411+Q411</f>
        <v>11074.000000000002</v>
      </c>
      <c r="U411" s="499"/>
    </row>
    <row r="412" spans="1:21">
      <c r="A412" s="32"/>
      <c r="B412" s="41"/>
      <c r="C412" s="41"/>
      <c r="D412" s="41"/>
      <c r="E412" s="32"/>
      <c r="F412" s="126"/>
      <c r="G412" s="127"/>
      <c r="H412" s="32"/>
      <c r="I412" s="141"/>
      <c r="J412" s="31"/>
      <c r="K412" s="109"/>
      <c r="L412" s="109"/>
      <c r="M412" s="408"/>
      <c r="N412" s="131"/>
      <c r="O412" s="105"/>
      <c r="P412" s="131"/>
      <c r="Q412" s="94"/>
      <c r="R412" s="94"/>
      <c r="S412" s="94"/>
      <c r="U412" s="499"/>
    </row>
    <row r="413" spans="1:21">
      <c r="A413" s="32"/>
      <c r="B413" s="41"/>
      <c r="C413" s="41"/>
      <c r="D413" s="41"/>
      <c r="E413" s="32"/>
      <c r="F413" s="126"/>
      <c r="G413" s="127"/>
      <c r="H413" s="32"/>
      <c r="I413" s="141"/>
      <c r="J413" s="31"/>
      <c r="K413" s="109"/>
      <c r="L413" s="109"/>
      <c r="M413" s="408"/>
      <c r="N413" s="131"/>
      <c r="O413" s="105"/>
      <c r="P413" s="131"/>
      <c r="Q413" s="94"/>
      <c r="R413" s="94"/>
      <c r="S413" s="94"/>
      <c r="U413" s="499"/>
    </row>
    <row r="414" spans="1:21" ht="227.25" customHeight="1">
      <c r="A414" s="32" t="s">
        <v>729</v>
      </c>
      <c r="B414" s="32" t="s">
        <v>37</v>
      </c>
      <c r="C414" s="10"/>
      <c r="D414" s="41"/>
      <c r="E414" s="41"/>
      <c r="F414" s="41"/>
      <c r="G414" s="41"/>
      <c r="H414" s="32" t="s">
        <v>787</v>
      </c>
      <c r="I414" s="141" t="s">
        <v>788</v>
      </c>
      <c r="J414" s="31"/>
      <c r="K414" s="109"/>
      <c r="L414" s="109"/>
      <c r="M414" s="408"/>
      <c r="N414" s="32"/>
      <c r="O414" s="105"/>
      <c r="P414" s="131"/>
      <c r="Q414" s="94"/>
      <c r="R414" s="94"/>
      <c r="S414" s="94"/>
      <c r="U414" s="499"/>
    </row>
    <row r="415" spans="1:21">
      <c r="A415" s="1056" t="s">
        <v>103</v>
      </c>
      <c r="B415" s="1056" t="s">
        <v>37</v>
      </c>
      <c r="C415" s="1104">
        <v>120002792</v>
      </c>
      <c r="D415" s="1104">
        <v>995476</v>
      </c>
      <c r="E415" s="1064"/>
      <c r="F415" s="1062">
        <v>0.18</v>
      </c>
      <c r="G415" s="1084"/>
      <c r="H415" s="32" t="s">
        <v>789</v>
      </c>
      <c r="I415" s="141" t="s">
        <v>790</v>
      </c>
      <c r="J415" s="1097" t="s">
        <v>791</v>
      </c>
      <c r="K415" s="1090">
        <f>'C Qtr Qty (Civil)'!J1106</f>
        <v>388.8429799999999</v>
      </c>
      <c r="L415" s="1090">
        <f>'D Qtr Qty (Civil)'!J913</f>
        <v>138.39110000000005</v>
      </c>
      <c r="M415" s="1088">
        <f>SUM(K415:L416)</f>
        <v>527.23407999999995</v>
      </c>
      <c r="N415" s="1056" t="s">
        <v>792</v>
      </c>
      <c r="O415" s="1095">
        <v>0.18</v>
      </c>
      <c r="P415" s="1068">
        <f>+N415/(1+O415)</f>
        <v>457.50000000000006</v>
      </c>
      <c r="Q415" s="1060">
        <f>P415*M415</f>
        <v>241209.59160000001</v>
      </c>
      <c r="R415" s="1060">
        <f>IF(ISBLANK(G415),F415*Q415,G416*Q415)</f>
        <v>43417.726488</v>
      </c>
      <c r="S415" s="1060">
        <f>+R415+Q415</f>
        <v>284627.318088</v>
      </c>
      <c r="U415" s="499"/>
    </row>
    <row r="416" spans="1:21" ht="30">
      <c r="A416" s="1099"/>
      <c r="B416" s="1099"/>
      <c r="C416" s="1105"/>
      <c r="D416" s="1105"/>
      <c r="E416" s="1102"/>
      <c r="F416" s="1101"/>
      <c r="G416" s="1111"/>
      <c r="H416" s="32" t="s">
        <v>793</v>
      </c>
      <c r="I416" s="141" t="s">
        <v>794</v>
      </c>
      <c r="J416" s="1098"/>
      <c r="K416" s="1091"/>
      <c r="L416" s="1091"/>
      <c r="M416" s="1089"/>
      <c r="N416" s="1057"/>
      <c r="O416" s="1096"/>
      <c r="P416" s="1069"/>
      <c r="Q416" s="1061"/>
      <c r="R416" s="1061"/>
      <c r="S416" s="1061"/>
      <c r="U416" s="499"/>
    </row>
    <row r="417" spans="1:21">
      <c r="A417" s="1099"/>
      <c r="B417" s="1099"/>
      <c r="C417" s="1105"/>
      <c r="D417" s="1105"/>
      <c r="E417" s="1102"/>
      <c r="F417" s="1101"/>
      <c r="G417" s="1111"/>
      <c r="H417" s="32"/>
      <c r="I417" s="141"/>
      <c r="J417" s="295"/>
      <c r="K417" s="83"/>
      <c r="L417" s="83"/>
      <c r="M417" s="415"/>
      <c r="N417" s="107"/>
      <c r="O417" s="99"/>
      <c r="P417" s="401"/>
      <c r="Q417" s="96"/>
      <c r="R417" s="96"/>
      <c r="S417" s="96"/>
      <c r="U417" s="499"/>
    </row>
    <row r="418" spans="1:21">
      <c r="A418" s="1057"/>
      <c r="B418" s="1057"/>
      <c r="C418" s="1106"/>
      <c r="D418" s="1106"/>
      <c r="E418" s="1065"/>
      <c r="F418" s="1063"/>
      <c r="G418" s="1085"/>
      <c r="H418" s="32"/>
      <c r="I418" s="141"/>
      <c r="J418" s="108"/>
      <c r="K418" s="104"/>
      <c r="L418" s="104"/>
      <c r="M418" s="411"/>
      <c r="N418" s="102"/>
      <c r="O418" s="100"/>
      <c r="P418" s="402"/>
      <c r="Q418" s="97"/>
      <c r="R418" s="97"/>
      <c r="S418" s="97"/>
      <c r="U418" s="499"/>
    </row>
    <row r="419" spans="1:21" ht="66" customHeight="1">
      <c r="A419" s="1056" t="s">
        <v>106</v>
      </c>
      <c r="B419" s="102"/>
      <c r="C419" s="88"/>
      <c r="D419" s="88"/>
      <c r="E419" s="377"/>
      <c r="F419" s="376"/>
      <c r="G419" s="378"/>
      <c r="H419" s="32" t="s">
        <v>795</v>
      </c>
      <c r="I419" s="407" t="s">
        <v>796</v>
      </c>
      <c r="J419" s="108"/>
      <c r="K419" s="104"/>
      <c r="L419" s="104"/>
      <c r="M419" s="411"/>
      <c r="N419" s="102"/>
      <c r="O419" s="100"/>
      <c r="P419" s="402"/>
      <c r="Q419" s="97"/>
      <c r="R419" s="97"/>
      <c r="S419" s="97"/>
      <c r="U419" s="499"/>
    </row>
    <row r="420" spans="1:21" ht="30">
      <c r="A420" s="1099"/>
      <c r="B420" s="1056" t="s">
        <v>37</v>
      </c>
      <c r="C420" s="1104">
        <v>120002795</v>
      </c>
      <c r="D420" s="1104">
        <v>995476</v>
      </c>
      <c r="E420" s="1064"/>
      <c r="F420" s="1062">
        <v>0.18</v>
      </c>
      <c r="G420" s="1084"/>
      <c r="H420" s="32" t="s">
        <v>797</v>
      </c>
      <c r="I420" s="379" t="s">
        <v>794</v>
      </c>
      <c r="J420" s="108" t="s">
        <v>214</v>
      </c>
      <c r="K420" s="104">
        <f>'C Qtr Qty (Civil)'!J1110</f>
        <v>391.49590000000001</v>
      </c>
      <c r="L420" s="104">
        <f>'D Qtr Qty (Civil)'!J916</f>
        <v>138.667575</v>
      </c>
      <c r="M420" s="411">
        <f>K420+L420</f>
        <v>530.16347500000006</v>
      </c>
      <c r="N420" s="102" t="s">
        <v>798</v>
      </c>
      <c r="O420" s="105">
        <v>0.18</v>
      </c>
      <c r="P420" s="131">
        <f>+N420/(1+O420)</f>
        <v>545.2966101694916</v>
      </c>
      <c r="Q420" s="94">
        <f>P420*M420</f>
        <v>289096.34575317806</v>
      </c>
      <c r="R420" s="94">
        <f>IF(ISBLANK(G420),F420*Q420,G421*Q420)</f>
        <v>52037.342235572047</v>
      </c>
      <c r="S420" s="94">
        <f>+R420+Q420</f>
        <v>341133.68798875011</v>
      </c>
      <c r="U420" s="499"/>
    </row>
    <row r="421" spans="1:21">
      <c r="A421" s="1057"/>
      <c r="B421" s="1057"/>
      <c r="C421" s="1106"/>
      <c r="D421" s="1106"/>
      <c r="E421" s="1065"/>
      <c r="F421" s="1063"/>
      <c r="G421" s="1085"/>
      <c r="H421" s="32"/>
      <c r="I421" s="141"/>
      <c r="J421" s="31"/>
      <c r="K421" s="109"/>
      <c r="L421" s="109"/>
      <c r="M421" s="408"/>
      <c r="N421" s="32"/>
      <c r="O421" s="380"/>
      <c r="P421" s="416"/>
      <c r="Q421" s="381"/>
      <c r="R421" s="381"/>
      <c r="S421" s="381"/>
      <c r="U421" s="499"/>
    </row>
    <row r="422" spans="1:21" ht="90" customHeight="1">
      <c r="A422" s="1056" t="s">
        <v>109</v>
      </c>
      <c r="B422" s="1056" t="s">
        <v>37</v>
      </c>
      <c r="C422" s="1104">
        <v>120002799</v>
      </c>
      <c r="D422" s="1104">
        <v>995476</v>
      </c>
      <c r="E422" s="1064"/>
      <c r="F422" s="1062">
        <v>0.18</v>
      </c>
      <c r="G422" s="1084"/>
      <c r="H422" s="32" t="s">
        <v>799</v>
      </c>
      <c r="I422" s="141" t="s">
        <v>800</v>
      </c>
      <c r="J422" s="1097" t="s">
        <v>549</v>
      </c>
      <c r="K422" s="1090">
        <f>'C Qtr Qty (Civil)'!J1121</f>
        <v>47.033899999999996</v>
      </c>
      <c r="L422" s="1090">
        <f>'D Qtr Qty (Civil)'!J930</f>
        <v>25.478749999999998</v>
      </c>
      <c r="M422" s="1088">
        <f>SUM(K422:L423)</f>
        <v>72.512649999999994</v>
      </c>
      <c r="N422" s="1070" t="s">
        <v>801</v>
      </c>
      <c r="O422" s="1094">
        <v>0.18</v>
      </c>
      <c r="P422" s="1058">
        <f>+N422/(1+O422)</f>
        <v>1275.6355932203392</v>
      </c>
      <c r="Q422" s="1059">
        <f>P422*M422</f>
        <v>92499.717298728821</v>
      </c>
      <c r="R422" s="1059">
        <f>IF(ISBLANK(G422),F422*Q422,G423*Q422)</f>
        <v>16649.949113771188</v>
      </c>
      <c r="S422" s="1060">
        <f>+R422+Q422</f>
        <v>109149.66641250001</v>
      </c>
      <c r="U422" s="499"/>
    </row>
    <row r="423" spans="1:21" ht="39.75" customHeight="1">
      <c r="A423" s="1057"/>
      <c r="B423" s="1057"/>
      <c r="C423" s="1106"/>
      <c r="D423" s="1106"/>
      <c r="E423" s="1065"/>
      <c r="F423" s="1063"/>
      <c r="G423" s="1085"/>
      <c r="H423" s="32" t="s">
        <v>802</v>
      </c>
      <c r="I423" s="141" t="s">
        <v>803</v>
      </c>
      <c r="J423" s="1098"/>
      <c r="K423" s="1091"/>
      <c r="L423" s="1091"/>
      <c r="M423" s="1089"/>
      <c r="N423" s="1070"/>
      <c r="O423" s="1094"/>
      <c r="P423" s="1058"/>
      <c r="Q423" s="1059"/>
      <c r="R423" s="1059"/>
      <c r="S423" s="1061"/>
      <c r="U423" s="499"/>
    </row>
    <row r="424" spans="1:21">
      <c r="A424" s="32"/>
      <c r="B424" s="32"/>
      <c r="C424" s="10"/>
      <c r="D424" s="41"/>
      <c r="E424" s="41"/>
      <c r="F424" s="41"/>
      <c r="G424" s="41"/>
      <c r="H424" s="41"/>
      <c r="I424" s="119"/>
      <c r="J424" s="132"/>
      <c r="K424" s="109"/>
      <c r="L424" s="109"/>
      <c r="M424" s="408"/>
      <c r="N424" s="32"/>
      <c r="O424" s="105"/>
      <c r="P424" s="131"/>
      <c r="Q424" s="94"/>
      <c r="R424" s="94"/>
      <c r="S424" s="94"/>
      <c r="U424" s="499"/>
    </row>
    <row r="425" spans="1:21" ht="75">
      <c r="A425" s="1056" t="s">
        <v>734</v>
      </c>
      <c r="B425" s="1056" t="s">
        <v>37</v>
      </c>
      <c r="C425" s="1104">
        <v>120002807</v>
      </c>
      <c r="D425" s="1104">
        <v>995476</v>
      </c>
      <c r="E425" s="1064"/>
      <c r="F425" s="1062">
        <v>0.18</v>
      </c>
      <c r="G425" s="1084"/>
      <c r="H425" s="32" t="s">
        <v>804</v>
      </c>
      <c r="I425" s="119" t="s">
        <v>805</v>
      </c>
      <c r="J425" s="1108" t="s">
        <v>146</v>
      </c>
      <c r="K425" s="1090">
        <f>'C Qtr Qty (Civil)'!J1133</f>
        <v>190.8</v>
      </c>
      <c r="L425" s="1090">
        <f>'D Qtr Qty (Civil)'!J945</f>
        <v>81.250000000000014</v>
      </c>
      <c r="M425" s="1088">
        <f>SUM(K425:L426)</f>
        <v>272.05</v>
      </c>
      <c r="N425" s="1056" t="s">
        <v>806</v>
      </c>
      <c r="O425" s="1095">
        <v>0.18</v>
      </c>
      <c r="P425" s="1068">
        <f>+N425/(1+O425)</f>
        <v>81.991525423728817</v>
      </c>
      <c r="Q425" s="1060">
        <f>P425*M425</f>
        <v>22305.794491525427</v>
      </c>
      <c r="R425" s="1060">
        <f>IF(ISBLANK(G425),F425*Q425,G426*Q425)</f>
        <v>4015.0430084745767</v>
      </c>
      <c r="S425" s="1060">
        <f>+R425+Q425</f>
        <v>26320.837500000001</v>
      </c>
      <c r="U425" s="499"/>
    </row>
    <row r="426" spans="1:21">
      <c r="A426" s="1057"/>
      <c r="B426" s="1057"/>
      <c r="C426" s="1106"/>
      <c r="D426" s="1106"/>
      <c r="E426" s="1065"/>
      <c r="F426" s="1063"/>
      <c r="G426" s="1085"/>
      <c r="H426" s="32" t="s">
        <v>807</v>
      </c>
      <c r="I426" s="119" t="s">
        <v>808</v>
      </c>
      <c r="J426" s="1110"/>
      <c r="K426" s="1091"/>
      <c r="L426" s="1091"/>
      <c r="M426" s="1089"/>
      <c r="N426" s="1057"/>
      <c r="O426" s="1096"/>
      <c r="P426" s="1069"/>
      <c r="Q426" s="1061"/>
      <c r="R426" s="1061"/>
      <c r="S426" s="1061"/>
      <c r="U426" s="499"/>
    </row>
    <row r="427" spans="1:21">
      <c r="A427" s="32"/>
      <c r="B427" s="32"/>
      <c r="C427" s="10"/>
      <c r="D427" s="41"/>
      <c r="E427" s="41"/>
      <c r="F427" s="41"/>
      <c r="G427" s="41"/>
      <c r="H427" s="41"/>
      <c r="I427" s="119"/>
      <c r="J427" s="132"/>
      <c r="K427" s="109"/>
      <c r="L427" s="109"/>
      <c r="M427" s="408"/>
      <c r="N427" s="32"/>
      <c r="O427" s="105"/>
      <c r="P427" s="131"/>
      <c r="Q427" s="94"/>
      <c r="R427" s="94"/>
      <c r="S427" s="94"/>
      <c r="U427" s="499"/>
    </row>
    <row r="428" spans="1:21" ht="45">
      <c r="A428" s="1056" t="s">
        <v>739</v>
      </c>
      <c r="B428" s="1056" t="s">
        <v>37</v>
      </c>
      <c r="C428" s="1104">
        <v>120002823</v>
      </c>
      <c r="D428" s="1104">
        <v>995476</v>
      </c>
      <c r="E428" s="1064"/>
      <c r="F428" s="1062">
        <v>0.18</v>
      </c>
      <c r="G428" s="1084"/>
      <c r="H428" s="32" t="s">
        <v>809</v>
      </c>
      <c r="I428" s="141" t="s">
        <v>810</v>
      </c>
      <c r="J428" s="1097" t="s">
        <v>226</v>
      </c>
      <c r="K428" s="1090">
        <f>'C Qtr Qty (Civil)'!J1143</f>
        <v>128</v>
      </c>
      <c r="L428" s="1090">
        <f>'D Qtr Qty (Civil)'!J949</f>
        <v>120</v>
      </c>
      <c r="M428" s="1088">
        <f>SUM(K428:L429)</f>
        <v>248</v>
      </c>
      <c r="N428" s="1056" t="s">
        <v>811</v>
      </c>
      <c r="O428" s="1095">
        <v>0.18</v>
      </c>
      <c r="P428" s="1068">
        <f>+N428/(1+O428)</f>
        <v>80.593220338983045</v>
      </c>
      <c r="Q428" s="1060">
        <f>P428*M428</f>
        <v>19987.118644067796</v>
      </c>
      <c r="R428" s="1060">
        <f>IF(ISBLANK(G428),F428*Q428,G429*Q428)</f>
        <v>3597.6813559322031</v>
      </c>
      <c r="S428" s="1060">
        <f>+R428+Q428</f>
        <v>23584.799999999999</v>
      </c>
      <c r="U428" s="499"/>
    </row>
    <row r="429" spans="1:21" ht="30">
      <c r="A429" s="1057"/>
      <c r="B429" s="1057"/>
      <c r="C429" s="1106"/>
      <c r="D429" s="1106"/>
      <c r="E429" s="1065"/>
      <c r="F429" s="1063"/>
      <c r="G429" s="1085"/>
      <c r="H429" s="32" t="s">
        <v>812</v>
      </c>
      <c r="I429" s="141" t="s">
        <v>813</v>
      </c>
      <c r="J429" s="1098"/>
      <c r="K429" s="1091"/>
      <c r="L429" s="1091"/>
      <c r="M429" s="1089"/>
      <c r="N429" s="1057"/>
      <c r="O429" s="1096"/>
      <c r="P429" s="1069"/>
      <c r="Q429" s="1061"/>
      <c r="R429" s="1061"/>
      <c r="S429" s="1061"/>
      <c r="U429" s="499"/>
    </row>
    <row r="430" spans="1:21">
      <c r="A430" s="32"/>
      <c r="B430" s="32"/>
      <c r="C430" s="10"/>
      <c r="D430" s="10"/>
      <c r="E430" s="10"/>
      <c r="F430" s="10"/>
      <c r="G430" s="10"/>
      <c r="H430" s="10"/>
      <c r="I430" s="119"/>
      <c r="J430" s="91"/>
      <c r="K430" s="104"/>
      <c r="L430" s="104"/>
      <c r="M430" s="411"/>
      <c r="N430" s="102"/>
      <c r="O430" s="105"/>
      <c r="P430" s="131"/>
      <c r="Q430" s="94"/>
      <c r="R430" s="94"/>
      <c r="S430" s="94"/>
      <c r="U430" s="499"/>
    </row>
    <row r="431" spans="1:21" ht="210">
      <c r="A431" s="32" t="s">
        <v>745</v>
      </c>
      <c r="B431" s="32" t="s">
        <v>37</v>
      </c>
      <c r="C431" s="10">
        <v>120002835</v>
      </c>
      <c r="D431" s="41">
        <v>995453</v>
      </c>
      <c r="E431" s="124"/>
      <c r="F431" s="130">
        <f>IF(D431&gt;0,18%,0)</f>
        <v>0.18</v>
      </c>
      <c r="G431" s="129"/>
      <c r="H431" s="32">
        <v>22.5</v>
      </c>
      <c r="I431" s="119" t="s">
        <v>814</v>
      </c>
      <c r="J431" s="91" t="s">
        <v>84</v>
      </c>
      <c r="K431" s="109">
        <f>'C Qtr Qty (Civil)'!J1156</f>
        <v>132.82</v>
      </c>
      <c r="L431" s="109">
        <f>'D Qtr Qty (Civil)'!J960</f>
        <v>31.35</v>
      </c>
      <c r="M431" s="408">
        <f>SUM(K431:L431)</f>
        <v>164.17</v>
      </c>
      <c r="N431" s="32" t="s">
        <v>815</v>
      </c>
      <c r="O431" s="105">
        <v>0.18</v>
      </c>
      <c r="P431" s="131">
        <f>+N431/(1+O431)</f>
        <v>522.92372881355936</v>
      </c>
      <c r="Q431" s="94">
        <f>P431*M431</f>
        <v>85848.388559322033</v>
      </c>
      <c r="R431" s="94">
        <f>IF(ISBLANK(G431),F431*Q431,#REF!*Q431)</f>
        <v>15452.709940677965</v>
      </c>
      <c r="S431" s="94">
        <f>+R431+Q431</f>
        <v>101301.09849999999</v>
      </c>
      <c r="U431" s="499"/>
    </row>
    <row r="432" spans="1:21">
      <c r="A432" s="32"/>
      <c r="B432" s="32"/>
      <c r="C432" s="10"/>
      <c r="D432" s="10"/>
      <c r="E432" s="10"/>
      <c r="F432" s="10"/>
      <c r="G432" s="10"/>
      <c r="H432" s="10"/>
      <c r="I432" s="92"/>
      <c r="J432" s="90"/>
      <c r="K432" s="83"/>
      <c r="L432" s="83"/>
      <c r="M432" s="415"/>
      <c r="N432" s="107"/>
      <c r="O432" s="98"/>
      <c r="P432" s="400"/>
      <c r="Q432" s="95"/>
      <c r="R432" s="95"/>
      <c r="S432" s="95"/>
      <c r="U432" s="499"/>
    </row>
    <row r="433" spans="1:21" ht="150">
      <c r="A433" s="1190" t="s">
        <v>753</v>
      </c>
      <c r="B433" s="1056" t="s">
        <v>37</v>
      </c>
      <c r="C433" s="86"/>
      <c r="D433" s="86"/>
      <c r="E433" s="86"/>
      <c r="F433" s="86"/>
      <c r="G433" s="86"/>
      <c r="H433" s="101" t="s">
        <v>816</v>
      </c>
      <c r="I433" s="92" t="s">
        <v>817</v>
      </c>
      <c r="J433" s="89"/>
      <c r="K433" s="103"/>
      <c r="L433" s="103"/>
      <c r="M433" s="412"/>
      <c r="N433" s="101"/>
      <c r="O433" s="98"/>
      <c r="P433" s="400"/>
      <c r="Q433" s="95"/>
      <c r="R433" s="95"/>
      <c r="S433" s="95"/>
      <c r="U433" s="499"/>
    </row>
    <row r="434" spans="1:21" ht="150">
      <c r="A434" s="1191"/>
      <c r="B434" s="1099"/>
      <c r="C434" s="87"/>
      <c r="D434" s="87"/>
      <c r="E434" s="87"/>
      <c r="F434" s="87"/>
      <c r="G434" s="87"/>
      <c r="H434" s="107"/>
      <c r="I434" s="93" t="s">
        <v>818</v>
      </c>
      <c r="J434" s="90"/>
      <c r="K434" s="83"/>
      <c r="L434" s="83"/>
      <c r="M434" s="415"/>
      <c r="N434" s="107"/>
      <c r="O434" s="99"/>
      <c r="P434" s="401"/>
      <c r="Q434" s="96"/>
      <c r="R434" s="96"/>
      <c r="S434" s="96"/>
      <c r="U434" s="499"/>
    </row>
    <row r="435" spans="1:21" ht="180">
      <c r="A435" s="1191"/>
      <c r="B435" s="1099"/>
      <c r="C435" s="87"/>
      <c r="D435" s="87"/>
      <c r="E435" s="87"/>
      <c r="F435" s="87"/>
      <c r="G435" s="87"/>
      <c r="H435" s="107"/>
      <c r="I435" s="93" t="s">
        <v>819</v>
      </c>
      <c r="J435" s="90"/>
      <c r="K435" s="83"/>
      <c r="L435" s="83"/>
      <c r="M435" s="415"/>
      <c r="N435" s="107"/>
      <c r="O435" s="99"/>
      <c r="P435" s="401"/>
      <c r="Q435" s="96"/>
      <c r="R435" s="96"/>
      <c r="S435" s="96"/>
      <c r="U435" s="499"/>
    </row>
    <row r="436" spans="1:21" ht="60">
      <c r="A436" s="1191"/>
      <c r="B436" s="1193"/>
      <c r="C436" s="87"/>
      <c r="D436" s="87"/>
      <c r="E436" s="87"/>
      <c r="F436" s="87"/>
      <c r="G436" s="87"/>
      <c r="H436" s="107"/>
      <c r="I436" s="93" t="s">
        <v>820</v>
      </c>
      <c r="J436" s="90"/>
      <c r="K436" s="83"/>
      <c r="L436" s="83"/>
      <c r="M436" s="415"/>
      <c r="N436" s="107"/>
      <c r="O436" s="99"/>
      <c r="P436" s="401"/>
      <c r="Q436" s="96"/>
      <c r="R436" s="96"/>
      <c r="S436" s="96"/>
      <c r="U436" s="499"/>
    </row>
    <row r="437" spans="1:21" ht="30">
      <c r="A437" s="1192"/>
      <c r="B437" s="754" t="s">
        <v>37</v>
      </c>
      <c r="C437" s="755">
        <v>120002837</v>
      </c>
      <c r="D437" s="756">
        <v>995453</v>
      </c>
      <c r="E437" s="757"/>
      <c r="F437" s="758">
        <f>IF(D437&gt;0,18%,0)</f>
        <v>0.18</v>
      </c>
      <c r="G437" s="759"/>
      <c r="H437" s="754" t="s">
        <v>821</v>
      </c>
      <c r="I437" s="760" t="s">
        <v>822</v>
      </c>
      <c r="J437" s="761" t="s">
        <v>84</v>
      </c>
      <c r="K437" s="762">
        <f>'C Qtr Qty (Civil)'!J1166</f>
        <v>270</v>
      </c>
      <c r="L437" s="762">
        <f>'D Qtr Qty (Civil)'!J970</f>
        <v>210</v>
      </c>
      <c r="M437" s="763">
        <f>SUM(K437:L437)</f>
        <v>480</v>
      </c>
      <c r="N437" s="754" t="s">
        <v>823</v>
      </c>
      <c r="O437" s="764">
        <v>0.18</v>
      </c>
      <c r="P437" s="765">
        <f>+N437/(1+O437)</f>
        <v>1427.6271186440679</v>
      </c>
      <c r="Q437" s="766">
        <f>P437*M437</f>
        <v>685261.01694915257</v>
      </c>
      <c r="R437" s="766">
        <f>IF(ISBLANK(G437),F437*Q437,#REF!*Q437)</f>
        <v>123346.98305084746</v>
      </c>
      <c r="S437" s="766">
        <f>+R437+Q437</f>
        <v>808608</v>
      </c>
      <c r="U437" s="499"/>
    </row>
    <row r="438" spans="1:21">
      <c r="A438" s="754"/>
      <c r="B438" s="754"/>
      <c r="C438" s="755"/>
      <c r="D438" s="756"/>
      <c r="E438" s="757"/>
      <c r="F438" s="758"/>
      <c r="G438" s="759"/>
      <c r="H438" s="754"/>
      <c r="I438" s="760"/>
      <c r="J438" s="761"/>
      <c r="K438" s="762"/>
      <c r="L438" s="762"/>
      <c r="M438" s="763"/>
      <c r="N438" s="754"/>
      <c r="O438" s="764"/>
      <c r="P438" s="765"/>
      <c r="Q438" s="766"/>
      <c r="R438" s="766"/>
      <c r="S438" s="766"/>
      <c r="U438" s="499"/>
    </row>
    <row r="439" spans="1:21" ht="255">
      <c r="A439" s="754" t="s">
        <v>757</v>
      </c>
      <c r="B439" s="754"/>
      <c r="C439" s="755"/>
      <c r="D439" s="756"/>
      <c r="E439" s="757"/>
      <c r="F439" s="758"/>
      <c r="G439" s="759"/>
      <c r="H439" s="709">
        <v>26.86</v>
      </c>
      <c r="I439" s="631" t="s">
        <v>824</v>
      </c>
      <c r="J439" s="661"/>
      <c r="K439" s="762"/>
      <c r="L439" s="762"/>
      <c r="M439" s="763"/>
      <c r="N439" s="754"/>
      <c r="O439" s="764"/>
      <c r="P439" s="765"/>
      <c r="Q439" s="766"/>
      <c r="R439" s="766"/>
      <c r="S439" s="766"/>
      <c r="U439" s="499"/>
    </row>
    <row r="440" spans="1:21" ht="30">
      <c r="A440" s="754" t="s">
        <v>103</v>
      </c>
      <c r="B440" s="754" t="s">
        <v>37</v>
      </c>
      <c r="C440" s="755">
        <v>120002837</v>
      </c>
      <c r="D440" s="756">
        <v>995453</v>
      </c>
      <c r="E440" s="757"/>
      <c r="F440" s="758">
        <f>IF(D440&gt;0,18%,0)</f>
        <v>0.18</v>
      </c>
      <c r="G440" s="759"/>
      <c r="H440" s="709" t="s">
        <v>825</v>
      </c>
      <c r="I440" s="662" t="s">
        <v>826</v>
      </c>
      <c r="J440" s="661" t="s">
        <v>146</v>
      </c>
      <c r="K440" s="762">
        <f>'C Qtr Qty (Civil)'!J1174</f>
        <v>228.30000000000004</v>
      </c>
      <c r="L440" s="762">
        <f>'D Qtr Qty (Civil)'!J977</f>
        <v>55.5</v>
      </c>
      <c r="M440" s="763">
        <f>L440+K440</f>
        <v>283.80000000000007</v>
      </c>
      <c r="N440" s="754" t="s">
        <v>827</v>
      </c>
      <c r="O440" s="764">
        <v>0.18</v>
      </c>
      <c r="P440" s="765">
        <f>+N440/(1+O440)</f>
        <v>598.17796610169501</v>
      </c>
      <c r="Q440" s="766">
        <f>P440*M440</f>
        <v>169762.90677966108</v>
      </c>
      <c r="R440" s="766">
        <f>IF(ISBLANK(G440),F440*Q440,#REF!*Q440)</f>
        <v>30557.323220338993</v>
      </c>
      <c r="S440" s="766">
        <f>+R440+Q440</f>
        <v>200320.23000000007</v>
      </c>
      <c r="U440" s="499"/>
    </row>
    <row r="441" spans="1:21" ht="30">
      <c r="A441" s="754" t="s">
        <v>106</v>
      </c>
      <c r="B441" s="754" t="s">
        <v>37</v>
      </c>
      <c r="C441" s="755">
        <v>120002837</v>
      </c>
      <c r="D441" s="756">
        <v>995453</v>
      </c>
      <c r="E441" s="757"/>
      <c r="F441" s="758">
        <f>IF(D441&gt;0,18%,0)</f>
        <v>0.18</v>
      </c>
      <c r="G441" s="759"/>
      <c r="H441" s="709" t="s">
        <v>828</v>
      </c>
      <c r="I441" s="662" t="s">
        <v>829</v>
      </c>
      <c r="J441" s="661" t="s">
        <v>146</v>
      </c>
      <c r="K441" s="762">
        <f>'C Qtr Qty (Civil)'!J1178</f>
        <v>20.8</v>
      </c>
      <c r="L441" s="762">
        <f>'D Qtr Qty (Civil)'!J982</f>
        <v>18.2</v>
      </c>
      <c r="M441" s="763">
        <f>L441+K441</f>
        <v>39</v>
      </c>
      <c r="N441" s="754" t="s">
        <v>830</v>
      </c>
      <c r="O441" s="764">
        <v>0.18</v>
      </c>
      <c r="P441" s="765">
        <f>+N441/(1+O441)</f>
        <v>1170.8474576271187</v>
      </c>
      <c r="Q441" s="766">
        <f>P441*M441</f>
        <v>45663.050847457627</v>
      </c>
      <c r="R441" s="766">
        <f>IF(ISBLANK(G441),F441*Q441,#REF!*Q441)</f>
        <v>8219.3491525423724</v>
      </c>
      <c r="S441" s="766">
        <f>+R441+Q441</f>
        <v>53882.400000000001</v>
      </c>
      <c r="U441" s="499"/>
    </row>
    <row r="442" spans="1:21">
      <c r="A442" s="754"/>
      <c r="B442" s="754"/>
      <c r="C442" s="755"/>
      <c r="D442" s="756"/>
      <c r="E442" s="757"/>
      <c r="F442" s="758"/>
      <c r="G442" s="759"/>
      <c r="H442" s="709"/>
      <c r="I442" s="662"/>
      <c r="J442" s="661"/>
      <c r="K442" s="762"/>
      <c r="L442" s="762"/>
      <c r="M442" s="763"/>
      <c r="N442" s="754"/>
      <c r="O442" s="764"/>
      <c r="P442" s="765"/>
      <c r="Q442" s="766"/>
      <c r="R442" s="766"/>
      <c r="S442" s="766"/>
      <c r="U442" s="499"/>
    </row>
    <row r="443" spans="1:21" ht="258.75" customHeight="1">
      <c r="A443" s="754" t="s">
        <v>764</v>
      </c>
      <c r="B443" s="754"/>
      <c r="C443" s="755"/>
      <c r="D443" s="756"/>
      <c r="E443" s="757"/>
      <c r="F443" s="758"/>
      <c r="G443" s="759"/>
      <c r="H443" s="709">
        <v>26.88</v>
      </c>
      <c r="I443" s="631" t="s">
        <v>831</v>
      </c>
      <c r="J443" s="661"/>
      <c r="K443" s="762"/>
      <c r="L443" s="762"/>
      <c r="M443" s="763"/>
      <c r="N443" s="754"/>
      <c r="O443" s="764"/>
      <c r="P443" s="765"/>
      <c r="Q443" s="766"/>
      <c r="R443" s="766"/>
      <c r="S443" s="766"/>
      <c r="U443" s="499"/>
    </row>
    <row r="444" spans="1:21" ht="30">
      <c r="A444" s="754" t="s">
        <v>103</v>
      </c>
      <c r="B444" s="754" t="s">
        <v>37</v>
      </c>
      <c r="C444" s="755">
        <v>120002837</v>
      </c>
      <c r="D444" s="756">
        <v>995453</v>
      </c>
      <c r="E444" s="757"/>
      <c r="F444" s="758">
        <f>IF(D444&gt;0,18%,0)</f>
        <v>0.18</v>
      </c>
      <c r="G444" s="759"/>
      <c r="H444" s="709" t="s">
        <v>832</v>
      </c>
      <c r="I444" s="662" t="s">
        <v>833</v>
      </c>
      <c r="J444" s="631" t="s">
        <v>549</v>
      </c>
      <c r="K444" s="762">
        <f>'C Qtr Qty (Civil)'!J1184</f>
        <v>25.200000000000003</v>
      </c>
      <c r="L444" s="762">
        <f>'D Qtr Qty (Civil)'!J988</f>
        <v>9.4500000000000011</v>
      </c>
      <c r="M444" s="763">
        <f>L444+K444</f>
        <v>34.650000000000006</v>
      </c>
      <c r="N444" s="754" t="s">
        <v>834</v>
      </c>
      <c r="O444" s="764">
        <v>0.18</v>
      </c>
      <c r="P444" s="765">
        <f>+N444/(1+O444)</f>
        <v>4037.4576271186443</v>
      </c>
      <c r="Q444" s="766">
        <f>P444*M444</f>
        <v>139897.90677966105</v>
      </c>
      <c r="R444" s="766">
        <f>IF(ISBLANK(G444),F444*Q444,#REF!*Q444)</f>
        <v>25181.623220338988</v>
      </c>
      <c r="S444" s="766">
        <f>+R444+Q444</f>
        <v>165079.53000000003</v>
      </c>
      <c r="U444" s="499"/>
    </row>
    <row r="445" spans="1:21" ht="30">
      <c r="A445" s="754" t="s">
        <v>106</v>
      </c>
      <c r="B445" s="754" t="s">
        <v>37</v>
      </c>
      <c r="C445" s="755">
        <v>120002837</v>
      </c>
      <c r="D445" s="756">
        <v>995453</v>
      </c>
      <c r="E445" s="757"/>
      <c r="F445" s="758">
        <f>IF(D445&gt;0,18%,0)</f>
        <v>0.18</v>
      </c>
      <c r="G445" s="759"/>
      <c r="H445" s="709" t="s">
        <v>835</v>
      </c>
      <c r="I445" s="631" t="s">
        <v>836</v>
      </c>
      <c r="J445" s="631" t="s">
        <v>549</v>
      </c>
      <c r="K445" s="762">
        <f>'C Qtr Qty (Civil)'!J1189</f>
        <v>65.73</v>
      </c>
      <c r="L445" s="762">
        <f>'D Qtr Qty (Civil)'!J993</f>
        <v>18.57</v>
      </c>
      <c r="M445" s="763">
        <f>L445+K445</f>
        <v>84.300000000000011</v>
      </c>
      <c r="N445" s="754" t="s">
        <v>837</v>
      </c>
      <c r="O445" s="764">
        <v>0.18</v>
      </c>
      <c r="P445" s="765">
        <f>+N445/(1+O445)</f>
        <v>4604.110169491526</v>
      </c>
      <c r="Q445" s="766">
        <f>P445*M445</f>
        <v>388126.48728813569</v>
      </c>
      <c r="R445" s="766">
        <f>IF(ISBLANK(G445),F445*Q445,#REF!*Q445)</f>
        <v>69862.767711864421</v>
      </c>
      <c r="S445" s="766">
        <f>+R445+Q445</f>
        <v>457989.25500000012</v>
      </c>
      <c r="U445" s="499"/>
    </row>
    <row r="446" spans="1:21">
      <c r="A446" s="754"/>
      <c r="B446" s="754"/>
      <c r="C446" s="755"/>
      <c r="D446" s="756"/>
      <c r="E446" s="757"/>
      <c r="F446" s="758"/>
      <c r="G446" s="759"/>
      <c r="H446" s="709"/>
      <c r="I446" s="661"/>
      <c r="J446" s="661"/>
      <c r="K446" s="762"/>
      <c r="L446" s="762"/>
      <c r="M446" s="763"/>
      <c r="N446" s="754"/>
      <c r="O446" s="764"/>
      <c r="P446" s="765"/>
      <c r="Q446" s="766"/>
      <c r="R446" s="766"/>
      <c r="S446" s="766"/>
      <c r="U446" s="499"/>
    </row>
    <row r="447" spans="1:21" ht="264.75" customHeight="1">
      <c r="A447" s="1189" t="s">
        <v>770</v>
      </c>
      <c r="B447" s="754"/>
      <c r="C447" s="755"/>
      <c r="D447" s="756"/>
      <c r="E447" s="757"/>
      <c r="F447" s="758"/>
      <c r="G447" s="759"/>
      <c r="H447" s="709">
        <v>26.89</v>
      </c>
      <c r="I447" s="784" t="s">
        <v>838</v>
      </c>
      <c r="J447" s="1188"/>
      <c r="K447" s="762"/>
      <c r="L447" s="762"/>
      <c r="M447" s="763"/>
      <c r="N447" s="754"/>
      <c r="O447" s="764"/>
      <c r="P447" s="765"/>
      <c r="Q447" s="766"/>
      <c r="R447" s="766"/>
      <c r="S447" s="766"/>
      <c r="U447" s="499"/>
    </row>
    <row r="448" spans="1:21" ht="30">
      <c r="A448" s="1189"/>
      <c r="B448" s="754" t="s">
        <v>37</v>
      </c>
      <c r="C448" s="755">
        <v>120002837</v>
      </c>
      <c r="D448" s="756">
        <v>995453</v>
      </c>
      <c r="E448" s="757"/>
      <c r="F448" s="758">
        <f>IF(D448&gt;0,18%,0)</f>
        <v>0.18</v>
      </c>
      <c r="G448" s="759"/>
      <c r="H448" s="709" t="s">
        <v>839</v>
      </c>
      <c r="I448" s="662" t="s">
        <v>840</v>
      </c>
      <c r="J448" s="1188"/>
      <c r="K448" s="762">
        <f>'C Qtr Qty (Civil)'!J1195</f>
        <v>18.84</v>
      </c>
      <c r="L448" s="762">
        <f>'D Qtr Qty (Civil)'!J999</f>
        <v>4.71</v>
      </c>
      <c r="M448" s="763">
        <f>L448+K448</f>
        <v>23.55</v>
      </c>
      <c r="N448" s="754" t="s">
        <v>841</v>
      </c>
      <c r="O448" s="764">
        <v>0.18</v>
      </c>
      <c r="P448" s="765">
        <f>+N448/(1+O448)</f>
        <v>2536.3559322033902</v>
      </c>
      <c r="Q448" s="766">
        <f>P448*M448</f>
        <v>59731.182203389842</v>
      </c>
      <c r="R448" s="766">
        <f>IF(ISBLANK(G448),F448*Q448,#REF!*Q448)</f>
        <v>10751.612796610172</v>
      </c>
      <c r="S448" s="766">
        <f>+R448+Q448</f>
        <v>70482.795000000013</v>
      </c>
      <c r="U448" s="499"/>
    </row>
    <row r="449" spans="1:23">
      <c r="A449" s="754"/>
      <c r="B449" s="754"/>
      <c r="C449" s="755"/>
      <c r="D449" s="756"/>
      <c r="E449" s="757"/>
      <c r="F449" s="758"/>
      <c r="G449" s="759"/>
      <c r="H449" s="754"/>
      <c r="I449" s="760"/>
      <c r="J449" s="761"/>
      <c r="K449" s="762"/>
      <c r="L449" s="762"/>
      <c r="M449" s="763"/>
      <c r="N449" s="754"/>
      <c r="O449" s="764"/>
      <c r="P449" s="765"/>
      <c r="Q449" s="766"/>
      <c r="R449" s="766"/>
      <c r="S449" s="766"/>
      <c r="U449" s="499"/>
    </row>
    <row r="450" spans="1:23">
      <c r="A450" s="754"/>
      <c r="B450" s="754"/>
      <c r="C450" s="754"/>
      <c r="D450" s="754"/>
      <c r="E450" s="754"/>
      <c r="F450" s="767"/>
      <c r="G450" s="754"/>
      <c r="H450" s="755"/>
      <c r="I450" s="768"/>
      <c r="J450" s="768"/>
      <c r="K450" s="756"/>
      <c r="L450" s="756"/>
      <c r="M450" s="756"/>
      <c r="N450" s="769"/>
      <c r="O450" s="770"/>
      <c r="P450" s="771" t="s">
        <v>842</v>
      </c>
      <c r="Q450" s="772">
        <f>SUM(Q20:Q448)</f>
        <v>29306180.51323114</v>
      </c>
      <c r="R450" s="772">
        <f>SUM(R20:R448)</f>
        <v>5275112.4923816035</v>
      </c>
      <c r="S450" s="772">
        <f>SUM(S20:S448)</f>
        <v>34581293.005612738</v>
      </c>
    </row>
    <row r="451" spans="1:23">
      <c r="A451" s="773"/>
      <c r="B451" s="773"/>
      <c r="C451" s="773"/>
      <c r="D451" s="773"/>
      <c r="E451" s="773"/>
      <c r="F451" s="774"/>
      <c r="G451" s="773"/>
      <c r="H451" s="754"/>
      <c r="I451" s="775"/>
      <c r="J451" s="775"/>
      <c r="K451" s="756"/>
      <c r="L451" s="756"/>
      <c r="M451" s="756"/>
      <c r="N451" s="756"/>
      <c r="O451" s="756"/>
      <c r="P451" s="776" t="s">
        <v>843</v>
      </c>
      <c r="Q451" s="777"/>
      <c r="R451" s="778">
        <f>+Q451</f>
        <v>0</v>
      </c>
      <c r="S451" s="756"/>
    </row>
    <row r="452" spans="1:23">
      <c r="A452" s="756"/>
      <c r="B452" s="756"/>
      <c r="C452" s="756"/>
      <c r="D452" s="756"/>
      <c r="E452" s="756"/>
      <c r="F452" s="779"/>
      <c r="G452" s="756"/>
      <c r="H452" s="756"/>
      <c r="I452" s="756"/>
      <c r="J452" s="756"/>
      <c r="K452" s="756"/>
      <c r="L452" s="756"/>
      <c r="M452" s="756"/>
      <c r="N452" s="756"/>
      <c r="O452" s="756"/>
      <c r="P452" s="776" t="s">
        <v>844</v>
      </c>
      <c r="Q452" s="780">
        <f>+Q450*Q451</f>
        <v>0</v>
      </c>
      <c r="R452" s="780">
        <f>+R450*R451</f>
        <v>0</v>
      </c>
      <c r="S452" s="756"/>
      <c r="W452" s="399"/>
    </row>
    <row r="453" spans="1:23">
      <c r="A453" s="756"/>
      <c r="B453" s="756"/>
      <c r="C453" s="756"/>
      <c r="D453" s="756"/>
      <c r="E453" s="756"/>
      <c r="F453" s="779"/>
      <c r="G453" s="756"/>
      <c r="H453" s="756"/>
      <c r="I453" s="756"/>
      <c r="J453" s="756"/>
      <c r="K453" s="756"/>
      <c r="L453" s="756"/>
      <c r="M453" s="756"/>
      <c r="N453" s="756"/>
      <c r="O453" s="756"/>
      <c r="P453" s="776" t="s">
        <v>845</v>
      </c>
      <c r="Q453" s="772">
        <f>+Q452+Q450</f>
        <v>29306180.51323114</v>
      </c>
      <c r="R453" s="781"/>
      <c r="S453" s="756"/>
    </row>
    <row r="454" spans="1:23">
      <c r="A454" s="756"/>
      <c r="B454" s="756"/>
      <c r="C454" s="756"/>
      <c r="D454" s="756"/>
      <c r="E454" s="756"/>
      <c r="F454" s="779"/>
      <c r="G454" s="756"/>
      <c r="H454" s="756"/>
      <c r="I454" s="756"/>
      <c r="J454" s="756"/>
      <c r="K454" s="756"/>
      <c r="L454" s="756"/>
      <c r="M454" s="756"/>
      <c r="N454" s="756"/>
      <c r="O454" s="756"/>
      <c r="P454" s="782" t="s">
        <v>846</v>
      </c>
      <c r="Q454" s="783"/>
      <c r="R454" s="772">
        <f>+R450+R452</f>
        <v>5275112.4923816035</v>
      </c>
      <c r="S454" s="756"/>
    </row>
    <row r="455" spans="1:23">
      <c r="F455" s="49"/>
    </row>
    <row r="456" spans="1:23" hidden="1">
      <c r="F456" s="49"/>
    </row>
    <row r="457" spans="1:23" hidden="1">
      <c r="A457" s="50" t="s">
        <v>847</v>
      </c>
      <c r="B457" s="73" t="e">
        <v>#REF!</v>
      </c>
      <c r="F457" s="49"/>
      <c r="N457" s="74" t="s">
        <v>848</v>
      </c>
      <c r="O457" s="75" t="e">
        <v>#REF!</v>
      </c>
    </row>
    <row r="458" spans="1:23" hidden="1">
      <c r="A458" s="50" t="s">
        <v>849</v>
      </c>
      <c r="B458" s="45" t="e">
        <v>#REF!</v>
      </c>
      <c r="F458" s="49"/>
      <c r="N458" s="74" t="s">
        <v>850</v>
      </c>
      <c r="O458" s="75" t="e">
        <v>#REF!</v>
      </c>
    </row>
    <row r="459" spans="1:23">
      <c r="F459" s="49"/>
      <c r="Q459" s="399"/>
    </row>
    <row r="460" spans="1:23">
      <c r="F460" s="49"/>
    </row>
    <row r="461" spans="1:23">
      <c r="A461" s="46"/>
      <c r="B461" s="46"/>
      <c r="C461" s="46"/>
      <c r="D461" s="46"/>
      <c r="E461" s="50"/>
      <c r="F461" s="51"/>
      <c r="G461" s="50"/>
      <c r="H461" s="50"/>
      <c r="I461" s="17"/>
      <c r="J461" s="17"/>
      <c r="K461" s="17"/>
      <c r="L461" s="17"/>
      <c r="M461" s="340"/>
      <c r="N461" s="17"/>
      <c r="O461" s="17"/>
      <c r="P461" s="338"/>
      <c r="Q461" s="50"/>
      <c r="R461" s="50"/>
      <c r="S461" s="50"/>
    </row>
    <row r="462" spans="1:23">
      <c r="Q462" s="399"/>
    </row>
    <row r="582" ht="15" customHeight="1"/>
    <row r="585" ht="100.5" customHeight="1"/>
    <row r="590" ht="71.25" customHeight="1"/>
    <row r="603" ht="86.25" customHeight="1"/>
    <row r="606" ht="86.25" customHeight="1"/>
    <row r="613" ht="128.25" customHeight="1"/>
  </sheetData>
  <sheetProtection algorithmName="SHA-512" hashValue="tQ+440NZR45QNVsbH2MrjsdbdcM+PNpEw102YoPRy+QLH+oU9vB7ZYmZxI/aGrfn6hC8hb8BTnl4YrkNmyHvGA==" saltValue="PTD3x+TOaEMXMSQtQXG/0g==" spinCount="100000" sheet="1" objects="1" scenarios="1"/>
  <mergeCells count="958">
    <mergeCell ref="C148:C149"/>
    <mergeCell ref="A38:A39"/>
    <mergeCell ref="B38:B39"/>
    <mergeCell ref="A40:A41"/>
    <mergeCell ref="B40:B41"/>
    <mergeCell ref="B35:B36"/>
    <mergeCell ref="B97:B98"/>
    <mergeCell ref="B78:B79"/>
    <mergeCell ref="B80:B81"/>
    <mergeCell ref="A35:A37"/>
    <mergeCell ref="C56:C57"/>
    <mergeCell ref="A97:A98"/>
    <mergeCell ref="A100:A101"/>
    <mergeCell ref="A119:A120"/>
    <mergeCell ref="B119:B120"/>
    <mergeCell ref="A114:A115"/>
    <mergeCell ref="B114:B115"/>
    <mergeCell ref="C94:C95"/>
    <mergeCell ref="C80:C81"/>
    <mergeCell ref="C97:C98"/>
    <mergeCell ref="C119:C120"/>
    <mergeCell ref="C114:C115"/>
    <mergeCell ref="B56:B57"/>
    <mergeCell ref="B212:B213"/>
    <mergeCell ref="E173:E174"/>
    <mergeCell ref="A226:A227"/>
    <mergeCell ref="A208:A209"/>
    <mergeCell ref="B208:B209"/>
    <mergeCell ref="B204:B205"/>
    <mergeCell ref="A184:A185"/>
    <mergeCell ref="A204:A205"/>
    <mergeCell ref="A187:A188"/>
    <mergeCell ref="B184:B185"/>
    <mergeCell ref="B190:B191"/>
    <mergeCell ref="C190:C191"/>
    <mergeCell ref="A214:A215"/>
    <mergeCell ref="A210:A211"/>
    <mergeCell ref="B187:B188"/>
    <mergeCell ref="C187:C188"/>
    <mergeCell ref="B173:B174"/>
    <mergeCell ref="C173:C174"/>
    <mergeCell ref="D173:D174"/>
    <mergeCell ref="D187:D188"/>
    <mergeCell ref="C184:C185"/>
    <mergeCell ref="D184:D185"/>
    <mergeCell ref="C210:C211"/>
    <mergeCell ref="D210:D211"/>
    <mergeCell ref="J447:J448"/>
    <mergeCell ref="A447:A448"/>
    <mergeCell ref="A369:A370"/>
    <mergeCell ref="A312:A313"/>
    <mergeCell ref="B312:B313"/>
    <mergeCell ref="B400:B401"/>
    <mergeCell ref="A433:A437"/>
    <mergeCell ref="B433:B436"/>
    <mergeCell ref="D271:D272"/>
    <mergeCell ref="B383:B384"/>
    <mergeCell ref="C383:C384"/>
    <mergeCell ref="A377:A378"/>
    <mergeCell ref="A380:A381"/>
    <mergeCell ref="C380:C381"/>
    <mergeCell ref="C362:C364"/>
    <mergeCell ref="B377:B378"/>
    <mergeCell ref="A362:A364"/>
    <mergeCell ref="D377:D378"/>
    <mergeCell ref="F403:F405"/>
    <mergeCell ref="G415:G418"/>
    <mergeCell ref="F396:F398"/>
    <mergeCell ref="E271:E272"/>
    <mergeCell ref="F309:F310"/>
    <mergeCell ref="A400:A401"/>
    <mergeCell ref="B170:B171"/>
    <mergeCell ref="A31:A32"/>
    <mergeCell ref="G33:G34"/>
    <mergeCell ref="F22:F23"/>
    <mergeCell ref="F33:F34"/>
    <mergeCell ref="A167:A168"/>
    <mergeCell ref="B75:B76"/>
    <mergeCell ref="C78:C79"/>
    <mergeCell ref="C170:C171"/>
    <mergeCell ref="A28:A29"/>
    <mergeCell ref="A56:A57"/>
    <mergeCell ref="A78:A79"/>
    <mergeCell ref="A80:A81"/>
    <mergeCell ref="A75:A76"/>
    <mergeCell ref="A94:A95"/>
    <mergeCell ref="B94:B95"/>
    <mergeCell ref="B140:B141"/>
    <mergeCell ref="A103:A104"/>
    <mergeCell ref="A124:A125"/>
    <mergeCell ref="A25:A26"/>
    <mergeCell ref="A61:A62"/>
    <mergeCell ref="A148:A149"/>
    <mergeCell ref="B148:B149"/>
    <mergeCell ref="C33:C34"/>
    <mergeCell ref="C31:C32"/>
    <mergeCell ref="E10:N10"/>
    <mergeCell ref="E11:N11"/>
    <mergeCell ref="A12:N12"/>
    <mergeCell ref="B25:B26"/>
    <mergeCell ref="C25:C26"/>
    <mergeCell ref="D25:D26"/>
    <mergeCell ref="A22:A23"/>
    <mergeCell ref="B22:B23"/>
    <mergeCell ref="C22:C23"/>
    <mergeCell ref="D22:D23"/>
    <mergeCell ref="E22:E23"/>
    <mergeCell ref="B31:B32"/>
    <mergeCell ref="K31:K32"/>
    <mergeCell ref="L31:L32"/>
    <mergeCell ref="E31:E32"/>
    <mergeCell ref="K16:K17"/>
    <mergeCell ref="N16:N17"/>
    <mergeCell ref="L16:L17"/>
    <mergeCell ref="M16:M17"/>
    <mergeCell ref="F16:G17"/>
    <mergeCell ref="G22:G23"/>
    <mergeCell ref="N25:N26"/>
    <mergeCell ref="O7:R7"/>
    <mergeCell ref="O8:R8"/>
    <mergeCell ref="O9:R9"/>
    <mergeCell ref="A20:A21"/>
    <mergeCell ref="E20:E21"/>
    <mergeCell ref="D20:D21"/>
    <mergeCell ref="E16:E17"/>
    <mergeCell ref="B20:B21"/>
    <mergeCell ref="A16:A17"/>
    <mergeCell ref="A8:D8"/>
    <mergeCell ref="A9:D9"/>
    <mergeCell ref="B16:B17"/>
    <mergeCell ref="C20:C21"/>
    <mergeCell ref="G20:G21"/>
    <mergeCell ref="H19:I19"/>
    <mergeCell ref="F20:F21"/>
    <mergeCell ref="H18:I18"/>
    <mergeCell ref="A13:N13"/>
    <mergeCell ref="E7:N7"/>
    <mergeCell ref="E8:N8"/>
    <mergeCell ref="E9:N9"/>
    <mergeCell ref="O10:R10"/>
    <mergeCell ref="O11:R11"/>
    <mergeCell ref="O12:R12"/>
    <mergeCell ref="A1:S1"/>
    <mergeCell ref="A2:S2"/>
    <mergeCell ref="A3:S3"/>
    <mergeCell ref="A4:S4"/>
    <mergeCell ref="A5:S5"/>
    <mergeCell ref="A6:D6"/>
    <mergeCell ref="E6:N6"/>
    <mergeCell ref="O6:R6"/>
    <mergeCell ref="E25:E26"/>
    <mergeCell ref="F25:F26"/>
    <mergeCell ref="G25:G26"/>
    <mergeCell ref="C16:C17"/>
    <mergeCell ref="H16:I17"/>
    <mergeCell ref="J16:J17"/>
    <mergeCell ref="J20:J21"/>
    <mergeCell ref="S20:S21"/>
    <mergeCell ref="Q20:Q21"/>
    <mergeCell ref="P20:P21"/>
    <mergeCell ref="O20:O21"/>
    <mergeCell ref="N20:N21"/>
    <mergeCell ref="K20:K21"/>
    <mergeCell ref="R20:R21"/>
    <mergeCell ref="M20:M21"/>
    <mergeCell ref="L20:L21"/>
    <mergeCell ref="G75:G76"/>
    <mergeCell ref="D33:D34"/>
    <mergeCell ref="J31:J32"/>
    <mergeCell ref="D31:D32"/>
    <mergeCell ref="G80:G81"/>
    <mergeCell ref="G40:G41"/>
    <mergeCell ref="G31:G32"/>
    <mergeCell ref="J56:J57"/>
    <mergeCell ref="F40:F41"/>
    <mergeCell ref="E35:E36"/>
    <mergeCell ref="F35:F36"/>
    <mergeCell ref="D38:D39"/>
    <mergeCell ref="F78:F79"/>
    <mergeCell ref="G78:G79"/>
    <mergeCell ref="F75:F76"/>
    <mergeCell ref="F80:F81"/>
    <mergeCell ref="F31:F32"/>
    <mergeCell ref="G35:G36"/>
    <mergeCell ref="F38:F39"/>
    <mergeCell ref="J217:J218"/>
    <mergeCell ref="J170:J171"/>
    <mergeCell ref="K35:K36"/>
    <mergeCell ref="N75:N76"/>
    <mergeCell ref="N256:N257"/>
    <mergeCell ref="J256:J257"/>
    <mergeCell ref="N229:N230"/>
    <mergeCell ref="K256:K257"/>
    <mergeCell ref="N226:N227"/>
    <mergeCell ref="J61:J62"/>
    <mergeCell ref="M226:M227"/>
    <mergeCell ref="M229:M230"/>
    <mergeCell ref="J94:J95"/>
    <mergeCell ref="K217:K218"/>
    <mergeCell ref="J212:J213"/>
    <mergeCell ref="K84:K85"/>
    <mergeCell ref="J100:J101"/>
    <mergeCell ref="J103:J104"/>
    <mergeCell ref="K212:K213"/>
    <mergeCell ref="M250:M251"/>
    <mergeCell ref="N210:N211"/>
    <mergeCell ref="K214:K215"/>
    <mergeCell ref="J114:J115"/>
    <mergeCell ref="K114:K115"/>
    <mergeCell ref="P377:P378"/>
    <mergeCell ref="N250:N251"/>
    <mergeCell ref="Q223:Q224"/>
    <mergeCell ref="R250:R251"/>
    <mergeCell ref="R226:R227"/>
    <mergeCell ref="N173:N174"/>
    <mergeCell ref="M223:M224"/>
    <mergeCell ref="P380:P381"/>
    <mergeCell ref="Q366:Q367"/>
    <mergeCell ref="P366:P367"/>
    <mergeCell ref="P271:P272"/>
    <mergeCell ref="O214:O215"/>
    <mergeCell ref="P217:P218"/>
    <mergeCell ref="O173:O174"/>
    <mergeCell ref="P173:P174"/>
    <mergeCell ref="O182:O183"/>
    <mergeCell ref="P182:P183"/>
    <mergeCell ref="M281:M283"/>
    <mergeCell ref="M271:M272"/>
    <mergeCell ref="M362:M364"/>
    <mergeCell ref="O256:O257"/>
    <mergeCell ref="N366:N367"/>
    <mergeCell ref="Q182:Q183"/>
    <mergeCell ref="R184:R185"/>
    <mergeCell ref="S223:S224"/>
    <mergeCell ref="R336:R337"/>
    <mergeCell ref="Q362:Q364"/>
    <mergeCell ref="S256:S257"/>
    <mergeCell ref="Q256:Q257"/>
    <mergeCell ref="R256:R257"/>
    <mergeCell ref="S336:S337"/>
    <mergeCell ref="Q336:Q337"/>
    <mergeCell ref="Q250:Q251"/>
    <mergeCell ref="Q271:Q272"/>
    <mergeCell ref="R237:R238"/>
    <mergeCell ref="R229:R230"/>
    <mergeCell ref="S226:S227"/>
    <mergeCell ref="S425:S426"/>
    <mergeCell ref="R271:R272"/>
    <mergeCell ref="Q281:Q283"/>
    <mergeCell ref="S362:S364"/>
    <mergeCell ref="S271:S272"/>
    <mergeCell ref="S281:S283"/>
    <mergeCell ref="R281:R283"/>
    <mergeCell ref="S380:S381"/>
    <mergeCell ref="R380:R381"/>
    <mergeCell ref="Q380:Q381"/>
    <mergeCell ref="S366:S367"/>
    <mergeCell ref="R366:R367"/>
    <mergeCell ref="S377:S378"/>
    <mergeCell ref="R377:R378"/>
    <mergeCell ref="Q305:Q306"/>
    <mergeCell ref="Q386:Q388"/>
    <mergeCell ref="Q403:Q405"/>
    <mergeCell ref="Q383:Q384"/>
    <mergeCell ref="Q396:Q398"/>
    <mergeCell ref="R396:R398"/>
    <mergeCell ref="S383:S384"/>
    <mergeCell ref="S403:S405"/>
    <mergeCell ref="R403:R405"/>
    <mergeCell ref="R383:R384"/>
    <mergeCell ref="N223:N224"/>
    <mergeCell ref="L229:L230"/>
    <mergeCell ref="O226:O227"/>
    <mergeCell ref="L223:L224"/>
    <mergeCell ref="S415:S416"/>
    <mergeCell ref="R386:R388"/>
    <mergeCell ref="Q415:Q416"/>
    <mergeCell ref="S407:S409"/>
    <mergeCell ref="R415:R416"/>
    <mergeCell ref="Q407:Q409"/>
    <mergeCell ref="R407:R409"/>
    <mergeCell ref="P403:P405"/>
    <mergeCell ref="P396:P398"/>
    <mergeCell ref="P383:P384"/>
    <mergeCell ref="P386:P388"/>
    <mergeCell ref="S396:S398"/>
    <mergeCell ref="S386:S388"/>
    <mergeCell ref="S250:S251"/>
    <mergeCell ref="S229:S230"/>
    <mergeCell ref="S237:S238"/>
    <mergeCell ref="Q237:Q238"/>
    <mergeCell ref="Q226:Q227"/>
    <mergeCell ref="R362:R364"/>
    <mergeCell ref="Q377:Q378"/>
    <mergeCell ref="B250:B251"/>
    <mergeCell ref="B226:B227"/>
    <mergeCell ref="E250:E251"/>
    <mergeCell ref="E237:E238"/>
    <mergeCell ref="J237:J238"/>
    <mergeCell ref="G250:G251"/>
    <mergeCell ref="S35:S36"/>
    <mergeCell ref="S38:S39"/>
    <mergeCell ref="L210:L211"/>
    <mergeCell ref="L208:L209"/>
    <mergeCell ref="N208:N209"/>
    <mergeCell ref="N190:N191"/>
    <mergeCell ref="M190:M191"/>
    <mergeCell ref="N212:N213"/>
    <mergeCell ref="S40:S41"/>
    <mergeCell ref="O208:O209"/>
    <mergeCell ref="M212:M213"/>
    <mergeCell ref="Q229:Q230"/>
    <mergeCell ref="L56:L57"/>
    <mergeCell ref="J38:J39"/>
    <mergeCell ref="J35:J36"/>
    <mergeCell ref="G173:G174"/>
    <mergeCell ref="P223:P224"/>
    <mergeCell ref="P226:P227"/>
    <mergeCell ref="S31:S32"/>
    <mergeCell ref="P40:P41"/>
    <mergeCell ref="O40:O41"/>
    <mergeCell ref="L40:L41"/>
    <mergeCell ref="P25:P26"/>
    <mergeCell ref="B151:B152"/>
    <mergeCell ref="C151:C152"/>
    <mergeCell ref="D151:D152"/>
    <mergeCell ref="E151:E152"/>
    <mergeCell ref="F151:F152"/>
    <mergeCell ref="G151:G152"/>
    <mergeCell ref="K151:K152"/>
    <mergeCell ref="Q25:Q26"/>
    <mergeCell ref="L25:L26"/>
    <mergeCell ref="O94:O95"/>
    <mergeCell ref="P38:P39"/>
    <mergeCell ref="D78:D79"/>
    <mergeCell ref="E78:E79"/>
    <mergeCell ref="D80:D81"/>
    <mergeCell ref="E80:E81"/>
    <mergeCell ref="E33:E34"/>
    <mergeCell ref="E38:E39"/>
    <mergeCell ref="M25:M26"/>
    <mergeCell ref="K25:K26"/>
    <mergeCell ref="O25:O26"/>
    <mergeCell ref="R80:R81"/>
    <mergeCell ref="P78:P79"/>
    <mergeCell ref="M80:M81"/>
    <mergeCell ref="N31:N32"/>
    <mergeCell ref="O31:O32"/>
    <mergeCell ref="Q31:Q32"/>
    <mergeCell ref="M31:M32"/>
    <mergeCell ref="P31:P32"/>
    <mergeCell ref="R25:R26"/>
    <mergeCell ref="R31:R32"/>
    <mergeCell ref="R40:R41"/>
    <mergeCell ref="Q40:Q41"/>
    <mergeCell ref="O38:O39"/>
    <mergeCell ref="R35:R36"/>
    <mergeCell ref="M56:M57"/>
    <mergeCell ref="N56:N57"/>
    <mergeCell ref="O56:O57"/>
    <mergeCell ref="P56:P57"/>
    <mergeCell ref="Q56:Q57"/>
    <mergeCell ref="R56:R57"/>
    <mergeCell ref="Q35:Q36"/>
    <mergeCell ref="O35:O36"/>
    <mergeCell ref="N40:N41"/>
    <mergeCell ref="P256:P257"/>
    <mergeCell ref="F173:F174"/>
    <mergeCell ref="F210:F211"/>
    <mergeCell ref="F190:F191"/>
    <mergeCell ref="N237:N238"/>
    <mergeCell ref="L250:L251"/>
    <mergeCell ref="S56:S57"/>
    <mergeCell ref="K78:K79"/>
    <mergeCell ref="S75:S76"/>
    <mergeCell ref="J75:J76"/>
    <mergeCell ref="J78:J79"/>
    <mergeCell ref="O78:O79"/>
    <mergeCell ref="L75:L76"/>
    <mergeCell ref="M75:M76"/>
    <mergeCell ref="K75:K76"/>
    <mergeCell ref="P190:P191"/>
    <mergeCell ref="L212:L213"/>
    <mergeCell ref="P212:P213"/>
    <mergeCell ref="P214:P215"/>
    <mergeCell ref="P208:P209"/>
    <mergeCell ref="P170:P171"/>
    <mergeCell ref="L170:L171"/>
    <mergeCell ref="G212:G213"/>
    <mergeCell ref="K56:K57"/>
    <mergeCell ref="P35:P36"/>
    <mergeCell ref="N35:N36"/>
    <mergeCell ref="K40:K41"/>
    <mergeCell ref="M40:M41"/>
    <mergeCell ref="L38:L39"/>
    <mergeCell ref="M38:M39"/>
    <mergeCell ref="S78:S79"/>
    <mergeCell ref="O75:O76"/>
    <mergeCell ref="P75:P76"/>
    <mergeCell ref="R78:R79"/>
    <mergeCell ref="R75:R76"/>
    <mergeCell ref="Q75:Q76"/>
    <mergeCell ref="L78:L79"/>
    <mergeCell ref="Q78:Q79"/>
    <mergeCell ref="N78:N79"/>
    <mergeCell ref="S16:S17"/>
    <mergeCell ref="O16:O17"/>
    <mergeCell ref="Q16:Q17"/>
    <mergeCell ref="S22:S23"/>
    <mergeCell ref="N22:N23"/>
    <mergeCell ref="R22:R23"/>
    <mergeCell ref="L22:L23"/>
    <mergeCell ref="M22:M23"/>
    <mergeCell ref="J22:J23"/>
    <mergeCell ref="Q22:Q23"/>
    <mergeCell ref="P16:P17"/>
    <mergeCell ref="P22:P23"/>
    <mergeCell ref="R16:R17"/>
    <mergeCell ref="K22:K23"/>
    <mergeCell ref="O22:O23"/>
    <mergeCell ref="S25:S26"/>
    <mergeCell ref="R38:R39"/>
    <mergeCell ref="Q38:Q39"/>
    <mergeCell ref="I35:I36"/>
    <mergeCell ref="H35:H36"/>
    <mergeCell ref="M35:M36"/>
    <mergeCell ref="J25:J26"/>
    <mergeCell ref="N38:N39"/>
    <mergeCell ref="A245:A246"/>
    <mergeCell ref="D214:D215"/>
    <mergeCell ref="D212:D213"/>
    <mergeCell ref="C226:C227"/>
    <mergeCell ref="D226:D227"/>
    <mergeCell ref="D223:D224"/>
    <mergeCell ref="E214:E215"/>
    <mergeCell ref="C237:C238"/>
    <mergeCell ref="F223:F224"/>
    <mergeCell ref="N170:N171"/>
    <mergeCell ref="M184:M185"/>
    <mergeCell ref="M173:M174"/>
    <mergeCell ref="N214:N215"/>
    <mergeCell ref="N217:N218"/>
    <mergeCell ref="M214:M215"/>
    <mergeCell ref="P180:P181"/>
    <mergeCell ref="A253:A254"/>
    <mergeCell ref="A262:A263"/>
    <mergeCell ref="A265:A266"/>
    <mergeCell ref="G190:G191"/>
    <mergeCell ref="C208:C209"/>
    <mergeCell ref="D208:D209"/>
    <mergeCell ref="C204:C205"/>
    <mergeCell ref="E212:E213"/>
    <mergeCell ref="E217:E218"/>
    <mergeCell ref="F214:F215"/>
    <mergeCell ref="F217:F218"/>
    <mergeCell ref="G217:G218"/>
    <mergeCell ref="E210:E211"/>
    <mergeCell ref="E208:E209"/>
    <mergeCell ref="F208:F209"/>
    <mergeCell ref="F199:F200"/>
    <mergeCell ref="A217:A218"/>
    <mergeCell ref="A190:A191"/>
    <mergeCell ref="D204:D205"/>
    <mergeCell ref="C212:C213"/>
    <mergeCell ref="C223:C224"/>
    <mergeCell ref="C250:C251"/>
    <mergeCell ref="D190:D191"/>
    <mergeCell ref="D217:D218"/>
    <mergeCell ref="A347:A348"/>
    <mergeCell ref="A350:A352"/>
    <mergeCell ref="A354:A356"/>
    <mergeCell ref="A358:A360"/>
    <mergeCell ref="A250:A251"/>
    <mergeCell ref="A173:A174"/>
    <mergeCell ref="A383:A384"/>
    <mergeCell ref="C229:C230"/>
    <mergeCell ref="B229:B230"/>
    <mergeCell ref="A229:A230"/>
    <mergeCell ref="B237:B238"/>
    <mergeCell ref="C271:C272"/>
    <mergeCell ref="B210:B211"/>
    <mergeCell ref="A273:A274"/>
    <mergeCell ref="A212:A213"/>
    <mergeCell ref="B214:B215"/>
    <mergeCell ref="C214:C215"/>
    <mergeCell ref="A223:A224"/>
    <mergeCell ref="B217:B218"/>
    <mergeCell ref="B223:B224"/>
    <mergeCell ref="C217:C218"/>
    <mergeCell ref="A234:A235"/>
    <mergeCell ref="A276:A277"/>
    <mergeCell ref="B276:B277"/>
    <mergeCell ref="L237:L238"/>
    <mergeCell ref="M237:M238"/>
    <mergeCell ref="L226:L227"/>
    <mergeCell ref="F229:F230"/>
    <mergeCell ref="E226:E227"/>
    <mergeCell ref="D229:D230"/>
    <mergeCell ref="J250:J251"/>
    <mergeCell ref="J229:J230"/>
    <mergeCell ref="K226:K227"/>
    <mergeCell ref="G237:G238"/>
    <mergeCell ref="J226:J227"/>
    <mergeCell ref="D237:D238"/>
    <mergeCell ref="E229:E230"/>
    <mergeCell ref="G229:G230"/>
    <mergeCell ref="C396:C398"/>
    <mergeCell ref="D383:D384"/>
    <mergeCell ref="E366:E367"/>
    <mergeCell ref="C377:C378"/>
    <mergeCell ref="C366:C367"/>
    <mergeCell ref="D362:D364"/>
    <mergeCell ref="D366:D367"/>
    <mergeCell ref="N271:N272"/>
    <mergeCell ref="L256:L257"/>
    <mergeCell ref="G271:G272"/>
    <mergeCell ref="E362:E364"/>
    <mergeCell ref="M336:M337"/>
    <mergeCell ref="C336:C337"/>
    <mergeCell ref="K362:K364"/>
    <mergeCell ref="J362:J364"/>
    <mergeCell ref="F374:F375"/>
    <mergeCell ref="F366:F367"/>
    <mergeCell ref="F380:F381"/>
    <mergeCell ref="F386:F388"/>
    <mergeCell ref="D386:D388"/>
    <mergeCell ref="F377:F378"/>
    <mergeCell ref="F383:F384"/>
    <mergeCell ref="E383:E384"/>
    <mergeCell ref="E386:E388"/>
    <mergeCell ref="F271:F272"/>
    <mergeCell ref="E256:E257"/>
    <mergeCell ref="F250:F251"/>
    <mergeCell ref="C256:C257"/>
    <mergeCell ref="D256:D257"/>
    <mergeCell ref="F256:F257"/>
    <mergeCell ref="E223:E224"/>
    <mergeCell ref="K383:K384"/>
    <mergeCell ref="K380:K381"/>
    <mergeCell ref="E281:E283"/>
    <mergeCell ref="K377:K378"/>
    <mergeCell ref="D250:D251"/>
    <mergeCell ref="K237:K238"/>
    <mergeCell ref="F226:F227"/>
    <mergeCell ref="G226:G227"/>
    <mergeCell ref="F237:F238"/>
    <mergeCell ref="L281:L283"/>
    <mergeCell ref="G362:G364"/>
    <mergeCell ref="L173:L174"/>
    <mergeCell ref="J187:J188"/>
    <mergeCell ref="G208:G209"/>
    <mergeCell ref="J173:J174"/>
    <mergeCell ref="J223:J224"/>
    <mergeCell ref="K223:K224"/>
    <mergeCell ref="G223:G224"/>
    <mergeCell ref="K210:K211"/>
    <mergeCell ref="J210:J211"/>
    <mergeCell ref="L214:L215"/>
    <mergeCell ref="K281:K283"/>
    <mergeCell ref="G256:G257"/>
    <mergeCell ref="J214:J215"/>
    <mergeCell ref="J281:J283"/>
    <mergeCell ref="J336:J337"/>
    <mergeCell ref="G210:G211"/>
    <mergeCell ref="G204:G205"/>
    <mergeCell ref="K173:K174"/>
    <mergeCell ref="K229:K230"/>
    <mergeCell ref="L217:L218"/>
    <mergeCell ref="J208:J209"/>
    <mergeCell ref="K184:K185"/>
    <mergeCell ref="O210:O211"/>
    <mergeCell ref="O190:O191"/>
    <mergeCell ref="O170:O171"/>
    <mergeCell ref="M217:M218"/>
    <mergeCell ref="M210:M211"/>
    <mergeCell ref="K336:K337"/>
    <mergeCell ref="J271:J272"/>
    <mergeCell ref="N184:N185"/>
    <mergeCell ref="E190:E191"/>
    <mergeCell ref="K190:K191"/>
    <mergeCell ref="J190:J191"/>
    <mergeCell ref="K208:K209"/>
    <mergeCell ref="F204:F205"/>
    <mergeCell ref="E187:E188"/>
    <mergeCell ref="E184:E185"/>
    <mergeCell ref="L190:L191"/>
    <mergeCell ref="G199:G200"/>
    <mergeCell ref="E199:E200"/>
    <mergeCell ref="F184:F185"/>
    <mergeCell ref="E204:E205"/>
    <mergeCell ref="M208:M209"/>
    <mergeCell ref="L184:L185"/>
    <mergeCell ref="J184:J185"/>
    <mergeCell ref="G184:G185"/>
    <mergeCell ref="G214:G215"/>
    <mergeCell ref="F212:F213"/>
    <mergeCell ref="A339:A340"/>
    <mergeCell ref="A336:A337"/>
    <mergeCell ref="B336:B337"/>
    <mergeCell ref="O336:O337"/>
    <mergeCell ref="D309:D310"/>
    <mergeCell ref="E309:E310"/>
    <mergeCell ref="G309:G310"/>
    <mergeCell ref="A259:A260"/>
    <mergeCell ref="A256:A257"/>
    <mergeCell ref="A271:A272"/>
    <mergeCell ref="L336:L337"/>
    <mergeCell ref="B256:B257"/>
    <mergeCell ref="B271:B272"/>
    <mergeCell ref="A281:A283"/>
    <mergeCell ref="A309:A310"/>
    <mergeCell ref="C281:C283"/>
    <mergeCell ref="D336:D337"/>
    <mergeCell ref="E336:E337"/>
    <mergeCell ref="O271:O272"/>
    <mergeCell ref="K271:K272"/>
    <mergeCell ref="L271:L272"/>
    <mergeCell ref="M256:M257"/>
    <mergeCell ref="N281:N283"/>
    <mergeCell ref="A366:A367"/>
    <mergeCell ref="B366:B367"/>
    <mergeCell ref="C386:C388"/>
    <mergeCell ref="D380:D381"/>
    <mergeCell ref="E380:E381"/>
    <mergeCell ref="J366:J367"/>
    <mergeCell ref="G366:G367"/>
    <mergeCell ref="P362:P364"/>
    <mergeCell ref="P281:P283"/>
    <mergeCell ref="O281:O283"/>
    <mergeCell ref="G281:G283"/>
    <mergeCell ref="B281:B283"/>
    <mergeCell ref="P336:P337"/>
    <mergeCell ref="N336:N337"/>
    <mergeCell ref="O362:O364"/>
    <mergeCell ref="B309:B310"/>
    <mergeCell ref="C309:C310"/>
    <mergeCell ref="F362:F364"/>
    <mergeCell ref="B362:B364"/>
    <mergeCell ref="F281:F283"/>
    <mergeCell ref="D281:D283"/>
    <mergeCell ref="G336:G337"/>
    <mergeCell ref="F336:F337"/>
    <mergeCell ref="A345:A346"/>
    <mergeCell ref="K366:K367"/>
    <mergeCell ref="O380:O381"/>
    <mergeCell ref="J386:J388"/>
    <mergeCell ref="G374:G375"/>
    <mergeCell ref="L377:L378"/>
    <mergeCell ref="M377:M378"/>
    <mergeCell ref="L380:L381"/>
    <mergeCell ref="M380:M381"/>
    <mergeCell ref="L366:L367"/>
    <mergeCell ref="M366:M367"/>
    <mergeCell ref="O366:O367"/>
    <mergeCell ref="O383:O384"/>
    <mergeCell ref="G383:G384"/>
    <mergeCell ref="G377:G378"/>
    <mergeCell ref="J377:J378"/>
    <mergeCell ref="K386:K388"/>
    <mergeCell ref="G380:G381"/>
    <mergeCell ref="N380:N381"/>
    <mergeCell ref="L386:L388"/>
    <mergeCell ref="N383:N384"/>
    <mergeCell ref="N386:N388"/>
    <mergeCell ref="J380:J381"/>
    <mergeCell ref="J383:J384"/>
    <mergeCell ref="B380:B381"/>
    <mergeCell ref="A386:A388"/>
    <mergeCell ref="N362:N364"/>
    <mergeCell ref="L362:L364"/>
    <mergeCell ref="M407:M409"/>
    <mergeCell ref="J403:J405"/>
    <mergeCell ref="L428:L429"/>
    <mergeCell ref="L383:L384"/>
    <mergeCell ref="M383:M384"/>
    <mergeCell ref="M386:M388"/>
    <mergeCell ref="J422:J423"/>
    <mergeCell ref="N407:N409"/>
    <mergeCell ref="L403:L405"/>
    <mergeCell ref="G422:G423"/>
    <mergeCell ref="G425:G426"/>
    <mergeCell ref="K415:K416"/>
    <mergeCell ref="G428:G429"/>
    <mergeCell ref="A396:A398"/>
    <mergeCell ref="A403:A405"/>
    <mergeCell ref="E403:E405"/>
    <mergeCell ref="B422:B423"/>
    <mergeCell ref="C422:C423"/>
    <mergeCell ref="D422:D423"/>
    <mergeCell ref="A428:A429"/>
    <mergeCell ref="S428:S429"/>
    <mergeCell ref="B386:B388"/>
    <mergeCell ref="N425:N426"/>
    <mergeCell ref="K425:K426"/>
    <mergeCell ref="J425:J426"/>
    <mergeCell ref="O396:O398"/>
    <mergeCell ref="B415:B418"/>
    <mergeCell ref="R428:R429"/>
    <mergeCell ref="G407:G409"/>
    <mergeCell ref="L407:L409"/>
    <mergeCell ref="E396:E398"/>
    <mergeCell ref="D396:D398"/>
    <mergeCell ref="C407:C409"/>
    <mergeCell ref="B407:B409"/>
    <mergeCell ref="C415:C418"/>
    <mergeCell ref="S422:S423"/>
    <mergeCell ref="E422:E423"/>
    <mergeCell ref="Q428:Q429"/>
    <mergeCell ref="O428:O429"/>
    <mergeCell ref="P428:P429"/>
    <mergeCell ref="J428:J429"/>
    <mergeCell ref="M403:M405"/>
    <mergeCell ref="O422:O423"/>
    <mergeCell ref="L422:L423"/>
    <mergeCell ref="O415:O416"/>
    <mergeCell ref="M428:M429"/>
    <mergeCell ref="P425:P426"/>
    <mergeCell ref="R425:R426"/>
    <mergeCell ref="J415:J416"/>
    <mergeCell ref="L415:L416"/>
    <mergeCell ref="K422:K423"/>
    <mergeCell ref="K428:K429"/>
    <mergeCell ref="L425:L426"/>
    <mergeCell ref="M425:M426"/>
    <mergeCell ref="R422:R423"/>
    <mergeCell ref="M422:M423"/>
    <mergeCell ref="M415:M416"/>
    <mergeCell ref="N428:N429"/>
    <mergeCell ref="P415:P416"/>
    <mergeCell ref="Q425:Q426"/>
    <mergeCell ref="P422:P423"/>
    <mergeCell ref="Q422:Q423"/>
    <mergeCell ref="N422:N423"/>
    <mergeCell ref="O425:O426"/>
    <mergeCell ref="N415:N416"/>
    <mergeCell ref="B428:B429"/>
    <mergeCell ref="C428:C429"/>
    <mergeCell ref="D428:D429"/>
    <mergeCell ref="A415:A418"/>
    <mergeCell ref="E425:E426"/>
    <mergeCell ref="B420:B421"/>
    <mergeCell ref="C420:C421"/>
    <mergeCell ref="D425:D426"/>
    <mergeCell ref="F428:F429"/>
    <mergeCell ref="A425:A426"/>
    <mergeCell ref="B425:B426"/>
    <mergeCell ref="C425:C426"/>
    <mergeCell ref="F425:F426"/>
    <mergeCell ref="F422:F423"/>
    <mergeCell ref="A422:A423"/>
    <mergeCell ref="A419:A421"/>
    <mergeCell ref="E420:E421"/>
    <mergeCell ref="F420:F421"/>
    <mergeCell ref="D415:D418"/>
    <mergeCell ref="D420:D421"/>
    <mergeCell ref="E407:E409"/>
    <mergeCell ref="F407:F409"/>
    <mergeCell ref="E428:E429"/>
    <mergeCell ref="B396:B398"/>
    <mergeCell ref="B403:B405"/>
    <mergeCell ref="D403:D405"/>
    <mergeCell ref="C403:C405"/>
    <mergeCell ref="Q214:Q215"/>
    <mergeCell ref="R223:R224"/>
    <mergeCell ref="O407:O409"/>
    <mergeCell ref="J407:J409"/>
    <mergeCell ref="O377:O378"/>
    <mergeCell ref="E377:E378"/>
    <mergeCell ref="G403:G405"/>
    <mergeCell ref="K396:K398"/>
    <mergeCell ref="J396:J398"/>
    <mergeCell ref="K403:K405"/>
    <mergeCell ref="L396:L398"/>
    <mergeCell ref="M396:M398"/>
    <mergeCell ref="O403:O405"/>
    <mergeCell ref="G396:G398"/>
    <mergeCell ref="N396:N398"/>
    <mergeCell ref="O386:O388"/>
    <mergeCell ref="N377:N378"/>
    <mergeCell ref="K407:K409"/>
    <mergeCell ref="D407:D409"/>
    <mergeCell ref="F415:F418"/>
    <mergeCell ref="E415:E418"/>
    <mergeCell ref="G420:G421"/>
    <mergeCell ref="P407:P409"/>
    <mergeCell ref="S170:S171"/>
    <mergeCell ref="S173:S174"/>
    <mergeCell ref="R190:R191"/>
    <mergeCell ref="R214:R215"/>
    <mergeCell ref="R208:R209"/>
    <mergeCell ref="S217:S218"/>
    <mergeCell ref="R170:R171"/>
    <mergeCell ref="Q170:Q171"/>
    <mergeCell ref="R173:R174"/>
    <mergeCell ref="Q210:Q211"/>
    <mergeCell ref="R212:R213"/>
    <mergeCell ref="R182:R183"/>
    <mergeCell ref="S180:S181"/>
    <mergeCell ref="Q173:Q174"/>
    <mergeCell ref="S214:S215"/>
    <mergeCell ref="S212:S213"/>
    <mergeCell ref="S210:S211"/>
    <mergeCell ref="S190:S191"/>
    <mergeCell ref="A407:A409"/>
    <mergeCell ref="S184:S185"/>
    <mergeCell ref="K250:K251"/>
    <mergeCell ref="O229:O230"/>
    <mergeCell ref="O250:O251"/>
    <mergeCell ref="P250:P251"/>
    <mergeCell ref="P210:P211"/>
    <mergeCell ref="P229:P230"/>
    <mergeCell ref="O180:O181"/>
    <mergeCell ref="O184:O185"/>
    <mergeCell ref="P184:P185"/>
    <mergeCell ref="O212:O213"/>
    <mergeCell ref="O223:O224"/>
    <mergeCell ref="P237:P238"/>
    <mergeCell ref="O237:O238"/>
    <mergeCell ref="O217:O218"/>
    <mergeCell ref="N403:N405"/>
    <mergeCell ref="Q184:Q185"/>
    <mergeCell ref="Q180:Q181"/>
    <mergeCell ref="R180:R181"/>
    <mergeCell ref="Q217:Q218"/>
    <mergeCell ref="R217:R218"/>
    <mergeCell ref="Q190:Q191"/>
    <mergeCell ref="Q208:Q209"/>
    <mergeCell ref="S208:S209"/>
    <mergeCell ref="R210:R211"/>
    <mergeCell ref="Q212:Q213"/>
    <mergeCell ref="S182:S183"/>
    <mergeCell ref="R119:R120"/>
    <mergeCell ref="Q84:Q85"/>
    <mergeCell ref="Q80:Q81"/>
    <mergeCell ref="R149:R150"/>
    <mergeCell ref="S94:S95"/>
    <mergeCell ref="S84:S85"/>
    <mergeCell ref="Q114:Q115"/>
    <mergeCell ref="Q151:Q152"/>
    <mergeCell ref="R151:R152"/>
    <mergeCell ref="S80:S81"/>
    <mergeCell ref="S149:S150"/>
    <mergeCell ref="R97:R98"/>
    <mergeCell ref="R114:R115"/>
    <mergeCell ref="S140:S141"/>
    <mergeCell ref="S151:S152"/>
    <mergeCell ref="R84:R85"/>
    <mergeCell ref="Q149:Q150"/>
    <mergeCell ref="Q97:Q98"/>
    <mergeCell ref="Q140:Q141"/>
    <mergeCell ref="P84:P85"/>
    <mergeCell ref="P94:P95"/>
    <mergeCell ref="N80:N81"/>
    <mergeCell ref="J84:J85"/>
    <mergeCell ref="Q94:Q95"/>
    <mergeCell ref="R94:R95"/>
    <mergeCell ref="N84:N85"/>
    <mergeCell ref="L80:L81"/>
    <mergeCell ref="J80:J81"/>
    <mergeCell ref="K80:K81"/>
    <mergeCell ref="O80:O81"/>
    <mergeCell ref="P80:P81"/>
    <mergeCell ref="K94:K95"/>
    <mergeCell ref="O84:O85"/>
    <mergeCell ref="N94:N95"/>
    <mergeCell ref="O97:O98"/>
    <mergeCell ref="P97:P98"/>
    <mergeCell ref="N97:N98"/>
    <mergeCell ref="O151:O152"/>
    <mergeCell ref="N151:N152"/>
    <mergeCell ref="N119:N120"/>
    <mergeCell ref="O149:O150"/>
    <mergeCell ref="P149:P150"/>
    <mergeCell ref="O114:O115"/>
    <mergeCell ref="N114:N115"/>
    <mergeCell ref="O119:O120"/>
    <mergeCell ref="P119:P120"/>
    <mergeCell ref="M114:M115"/>
    <mergeCell ref="G119:G120"/>
    <mergeCell ref="J119:J120"/>
    <mergeCell ref="K119:K120"/>
    <mergeCell ref="L119:L120"/>
    <mergeCell ref="P151:P152"/>
    <mergeCell ref="P140:P141"/>
    <mergeCell ref="J124:J125"/>
    <mergeCell ref="O140:O141"/>
    <mergeCell ref="E97:E98"/>
    <mergeCell ref="G97:G98"/>
    <mergeCell ref="G114:G115"/>
    <mergeCell ref="D170:D171"/>
    <mergeCell ref="M170:M171"/>
    <mergeCell ref="D114:D115"/>
    <mergeCell ref="E114:E115"/>
    <mergeCell ref="J97:J98"/>
    <mergeCell ref="K170:K171"/>
    <mergeCell ref="F97:F98"/>
    <mergeCell ref="K97:K98"/>
    <mergeCell ref="L97:L98"/>
    <mergeCell ref="D148:D149"/>
    <mergeCell ref="F149:F150"/>
    <mergeCell ref="F114:F115"/>
    <mergeCell ref="D97:D98"/>
    <mergeCell ref="D119:D120"/>
    <mergeCell ref="E119:E120"/>
    <mergeCell ref="F119:F120"/>
    <mergeCell ref="G170:G171"/>
    <mergeCell ref="M97:M98"/>
    <mergeCell ref="G140:G141"/>
    <mergeCell ref="M119:M120"/>
    <mergeCell ref="L114:L115"/>
    <mergeCell ref="F94:F95"/>
    <mergeCell ref="C35:C36"/>
    <mergeCell ref="C38:C39"/>
    <mergeCell ref="C40:C41"/>
    <mergeCell ref="C75:C76"/>
    <mergeCell ref="M78:M79"/>
    <mergeCell ref="G94:G95"/>
    <mergeCell ref="L94:L95"/>
    <mergeCell ref="M94:M95"/>
    <mergeCell ref="K38:K39"/>
    <mergeCell ref="J40:J41"/>
    <mergeCell ref="D56:D57"/>
    <mergeCell ref="E56:E57"/>
    <mergeCell ref="F56:F57"/>
    <mergeCell ref="G56:G57"/>
    <mergeCell ref="H56:H57"/>
    <mergeCell ref="D75:D76"/>
    <mergeCell ref="E75:E76"/>
    <mergeCell ref="D40:D41"/>
    <mergeCell ref="D94:D95"/>
    <mergeCell ref="E94:E95"/>
    <mergeCell ref="D35:D36"/>
    <mergeCell ref="G38:G39"/>
    <mergeCell ref="E40:E41"/>
    <mergeCell ref="A164:A165"/>
    <mergeCell ref="P114:P115"/>
    <mergeCell ref="S97:S98"/>
    <mergeCell ref="S114:S115"/>
    <mergeCell ref="R140:R141"/>
    <mergeCell ref="S119:S120"/>
    <mergeCell ref="F170:F171"/>
    <mergeCell ref="E170:E171"/>
    <mergeCell ref="A170:A171"/>
    <mergeCell ref="N140:N141"/>
    <mergeCell ref="J151:J152"/>
    <mergeCell ref="M151:M152"/>
    <mergeCell ref="A140:A141"/>
    <mergeCell ref="A151:A152"/>
    <mergeCell ref="J140:J141"/>
    <mergeCell ref="K140:K141"/>
    <mergeCell ref="L140:L141"/>
    <mergeCell ref="M140:M141"/>
    <mergeCell ref="C140:C141"/>
    <mergeCell ref="D140:D141"/>
    <mergeCell ref="E140:E141"/>
    <mergeCell ref="F140:F141"/>
    <mergeCell ref="L151:L152"/>
    <mergeCell ref="Q119:Q120"/>
  </mergeCells>
  <dataValidations count="3">
    <dataValidation type="decimal" operator="greaterThanOrEqual" allowBlank="1" showInputMessage="1" showErrorMessage="1" prompt="Please GST Rate" sqref="G35 G30:G31 G40 G20 G296 G330:G331 G125 G403 G407 G316:G318 G396 G44:G46 G42 G72:G75 G80 G82:G83 G86:G87 G22:G27 G274 G281 G305 G146 G415:G417 G422 G425 G428 G78 G437:G449 G260:G266 G37:G38 G431 G276 G117 G420 G122 G127:G130 G307:G309 G311:G314 G151 G372:G374 G48:G56 G58:G70 G320:G328 G89:G94" xr:uid="{1AEB7079-CB17-4082-9F66-68834CDB0CE7}">
      <formula1>0</formula1>
    </dataValidation>
    <dataValidation allowBlank="1" showInputMessage="1" showErrorMessage="1" prompt="Please Enter SAC Code" sqref="E35 E30:E31 E40 E20 E296 E407 E330:E334 E125 E403 E316:E318 E396 E44:E46 E42 E72:E75 E80 E86:E87 E22:E27 E274 E281 E305 E372:E375 E415:E417 E422 E425 E428 E78 E370 E37:E38 E431 E33 E260:E266 E276 E82:E83 E420 E117 E122 E127:E130 E307:E309 E311:E314 E151 E146 E58:E70 E48:E56 E101 E104 E107:E108 E111:E112 E320:E328 E341:E342 E437:E449 E89:E94" xr:uid="{9B01B29E-EB67-4BCF-BFBB-BC304C493C85}"/>
    <dataValidation allowBlank="1" showInputMessage="1" showErrorMessage="1" error="ENTER PERCENTAGE " prompt="Please Enter Percentage" sqref="Q451" xr:uid="{5409D889-7F91-45EC-AFE4-677EB8BC79EE}"/>
  </dataValidations>
  <pageMargins left="0.25" right="0.25" top="0.75" bottom="0.75" header="0.3" footer="0.3"/>
  <pageSetup paperSize="9" scale="49" fitToHeight="0" orientation="landscape" r:id="rId1"/>
  <rowBreaks count="1" manualBreakCount="1">
    <brk id="426"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344A5-26BD-4674-BFBF-F75890C4E0C9}">
  <sheetPr>
    <pageSetUpPr fitToPage="1"/>
  </sheetPr>
  <dimension ref="A1:O69"/>
  <sheetViews>
    <sheetView topLeftCell="A26" zoomScale="89" zoomScaleNormal="89" workbookViewId="0">
      <selection activeCell="O35" sqref="O35"/>
    </sheetView>
  </sheetViews>
  <sheetFormatPr defaultColWidth="9.140625" defaultRowHeight="15"/>
  <cols>
    <col min="1" max="1" width="6.5703125" style="33" customWidth="1"/>
    <col min="2" max="2" width="13.28515625" style="33" customWidth="1"/>
    <col min="3" max="3" width="10.28515625" style="33" customWidth="1"/>
    <col min="4" max="4" width="13.42578125" style="33" customWidth="1"/>
    <col min="5" max="5" width="5.7109375" style="33" customWidth="1"/>
    <col min="6" max="6" width="6" style="33" customWidth="1"/>
    <col min="7" max="7" width="75.5703125" style="36" customWidth="1"/>
    <col min="8" max="8" width="7.7109375" style="37" customWidth="1"/>
    <col min="9" max="11" width="12" style="33" customWidth="1"/>
    <col min="12" max="12" width="18.28515625" style="33" customWidth="1"/>
    <col min="13" max="13" width="20.28515625" style="33" customWidth="1"/>
    <col min="14" max="14" width="18" style="33" customWidth="1"/>
    <col min="15" max="15" width="19.140625" style="33" customWidth="1"/>
    <col min="16" max="16384" width="9.140625" style="33"/>
  </cols>
  <sheetData>
    <row r="1" spans="1:14" s="45" customFormat="1">
      <c r="A1" s="1150" t="s">
        <v>0</v>
      </c>
      <c r="B1" s="1150"/>
      <c r="C1" s="1150"/>
      <c r="D1" s="1150"/>
      <c r="E1" s="1150"/>
      <c r="F1" s="1150"/>
      <c r="G1" s="1150"/>
      <c r="H1" s="1150"/>
      <c r="I1" s="1150"/>
      <c r="J1" s="1150"/>
      <c r="K1" s="1150"/>
      <c r="L1" s="1150"/>
      <c r="M1" s="1150"/>
      <c r="N1" s="1150"/>
    </row>
    <row r="2" spans="1:14" s="45" customFormat="1" ht="15" customHeight="1">
      <c r="A2" s="1151" t="s">
        <v>1</v>
      </c>
      <c r="B2" s="1151"/>
      <c r="C2" s="1151"/>
      <c r="D2" s="1151"/>
      <c r="E2" s="1151"/>
      <c r="F2" s="1151"/>
      <c r="G2" s="1151"/>
      <c r="H2" s="1151"/>
      <c r="I2" s="1151"/>
      <c r="J2" s="1151"/>
      <c r="K2" s="1151"/>
      <c r="L2" s="1151"/>
      <c r="M2" s="1151"/>
      <c r="N2" s="1151"/>
    </row>
    <row r="3" spans="1:14" s="45" customFormat="1" ht="15" customHeight="1">
      <c r="A3" s="1151" t="s">
        <v>2</v>
      </c>
      <c r="B3" s="1151"/>
      <c r="C3" s="1151"/>
      <c r="D3" s="1151"/>
      <c r="E3" s="1151"/>
      <c r="F3" s="1151"/>
      <c r="G3" s="1151"/>
      <c r="H3" s="1151"/>
      <c r="I3" s="1151"/>
      <c r="J3" s="1151"/>
      <c r="K3" s="1151"/>
      <c r="L3" s="1151"/>
      <c r="M3" s="1151"/>
      <c r="N3" s="1151"/>
    </row>
    <row r="4" spans="1:14" s="45" customFormat="1" ht="31.5" customHeight="1">
      <c r="A4" s="1214" t="s">
        <v>3</v>
      </c>
      <c r="B4" s="1214"/>
      <c r="C4" s="1214"/>
      <c r="D4" s="1214"/>
      <c r="E4" s="1214"/>
      <c r="F4" s="1214"/>
      <c r="G4" s="1214"/>
      <c r="H4" s="1214"/>
      <c r="I4" s="1214"/>
      <c r="J4" s="1214"/>
      <c r="K4" s="1214"/>
      <c r="L4" s="1214"/>
      <c r="M4" s="1214"/>
      <c r="N4" s="1214"/>
    </row>
    <row r="5" spans="1:14" s="45" customFormat="1" ht="15" customHeight="1">
      <c r="A5" s="1153" t="s">
        <v>851</v>
      </c>
      <c r="B5" s="1153"/>
      <c r="C5" s="1153"/>
      <c r="D5" s="1153"/>
      <c r="E5" s="1153"/>
      <c r="F5" s="1153"/>
      <c r="G5" s="1153"/>
      <c r="H5" s="1153"/>
      <c r="I5" s="1153"/>
      <c r="J5" s="1153"/>
      <c r="K5" s="1153"/>
      <c r="L5" s="1153"/>
      <c r="M5" s="1153"/>
      <c r="N5" s="1153"/>
    </row>
    <row r="6" spans="1:14" s="45" customFormat="1" ht="15" customHeight="1">
      <c r="A6" s="1153" t="s">
        <v>5</v>
      </c>
      <c r="B6" s="1153"/>
      <c r="C6" s="1153"/>
      <c r="D6" s="1153"/>
      <c r="E6" s="1153"/>
      <c r="F6" s="1153"/>
      <c r="G6" s="1153"/>
      <c r="H6" s="1153"/>
      <c r="I6" s="1153"/>
      <c r="J6" s="1153"/>
      <c r="K6" s="1153"/>
      <c r="L6" s="1153"/>
      <c r="M6" s="1153"/>
      <c r="N6" s="1153"/>
    </row>
    <row r="7" spans="1:14" customFormat="1">
      <c r="A7" s="4" t="s">
        <v>6</v>
      </c>
      <c r="B7" s="4"/>
      <c r="C7" s="4"/>
      <c r="D7" s="4"/>
      <c r="E7" s="1174"/>
      <c r="F7" s="1175"/>
      <c r="G7" s="1175"/>
      <c r="H7" s="1175"/>
      <c r="I7" s="1175"/>
      <c r="J7" s="1175"/>
      <c r="K7" s="1176"/>
      <c r="L7" s="1210" t="s">
        <v>7</v>
      </c>
      <c r="M7" s="1211"/>
      <c r="N7" s="1212"/>
    </row>
    <row r="8" spans="1:14" customFormat="1">
      <c r="A8" s="1160" t="s">
        <v>8</v>
      </c>
      <c r="B8" s="1160"/>
      <c r="C8" s="1160"/>
      <c r="D8" s="1160"/>
      <c r="E8" s="1174"/>
      <c r="F8" s="1175"/>
      <c r="G8" s="1175"/>
      <c r="H8" s="1175"/>
      <c r="I8" s="1175"/>
      <c r="J8" s="1175"/>
      <c r="K8" s="1176"/>
      <c r="L8" s="1210" t="s">
        <v>9</v>
      </c>
      <c r="M8" s="1211"/>
      <c r="N8" s="1212"/>
    </row>
    <row r="9" spans="1:14" customFormat="1">
      <c r="A9" s="1160" t="s">
        <v>10</v>
      </c>
      <c r="B9" s="1163"/>
      <c r="C9" s="1163"/>
      <c r="D9" s="1163"/>
      <c r="E9" s="1174"/>
      <c r="F9" s="1175"/>
      <c r="G9" s="1175"/>
      <c r="H9" s="1175"/>
      <c r="I9" s="1175"/>
      <c r="J9" s="1175"/>
      <c r="K9" s="1176"/>
      <c r="L9" s="1210" t="s">
        <v>11</v>
      </c>
      <c r="M9" s="1211"/>
      <c r="N9" s="1212"/>
    </row>
    <row r="10" spans="1:14" customFormat="1">
      <c r="A10" s="2"/>
      <c r="B10" s="2"/>
      <c r="C10" s="2"/>
      <c r="D10" s="3"/>
      <c r="E10" s="1174"/>
      <c r="F10" s="1175"/>
      <c r="G10" s="1175"/>
      <c r="H10" s="1175"/>
      <c r="I10" s="1175"/>
      <c r="J10" s="1175"/>
      <c r="K10" s="1176"/>
      <c r="L10" s="1210" t="s">
        <v>12</v>
      </c>
      <c r="M10" s="1211"/>
      <c r="N10" s="1212"/>
    </row>
    <row r="11" spans="1:14" customFormat="1">
      <c r="A11" s="2"/>
      <c r="B11" s="2"/>
      <c r="C11" s="2"/>
      <c r="D11" s="3"/>
      <c r="E11" s="1174"/>
      <c r="F11" s="1175"/>
      <c r="G11" s="1175"/>
      <c r="H11" s="1175"/>
      <c r="I11" s="1175"/>
      <c r="J11" s="1175"/>
      <c r="K11" s="1176"/>
      <c r="L11" s="1210" t="s">
        <v>13</v>
      </c>
      <c r="M11" s="1211"/>
      <c r="N11" s="1212"/>
    </row>
    <row r="12" spans="1:14" customFormat="1">
      <c r="A12" s="1177"/>
      <c r="B12" s="1178"/>
      <c r="C12" s="1178"/>
      <c r="D12" s="1178"/>
      <c r="E12" s="1178"/>
      <c r="F12" s="1178"/>
      <c r="G12" s="1178"/>
      <c r="H12" s="1178"/>
      <c r="I12" s="1178"/>
      <c r="J12" s="1178"/>
      <c r="K12" s="1179"/>
      <c r="L12" s="1210" t="s">
        <v>14</v>
      </c>
      <c r="M12" s="1211"/>
      <c r="N12" s="1212"/>
    </row>
    <row r="13" spans="1:14" customFormat="1" ht="15" customHeight="1">
      <c r="A13" s="1207" t="s">
        <v>852</v>
      </c>
      <c r="B13" s="1208"/>
      <c r="C13" s="1208"/>
      <c r="D13" s="1208"/>
      <c r="E13" s="1208"/>
      <c r="F13" s="1208"/>
      <c r="G13" s="1208"/>
      <c r="H13" s="1208"/>
      <c r="I13" s="1208"/>
      <c r="J13" s="1208"/>
      <c r="K13" s="1208"/>
      <c r="L13" s="1208"/>
      <c r="M13" s="1208"/>
      <c r="N13" s="1209"/>
    </row>
    <row r="14" spans="1:14">
      <c r="A14" s="35"/>
      <c r="B14" s="1202"/>
      <c r="C14" s="1202"/>
      <c r="D14" s="35"/>
      <c r="E14" s="1203"/>
      <c r="F14" s="1204"/>
      <c r="G14" s="34"/>
      <c r="H14" s="7"/>
      <c r="I14" s="1205"/>
      <c r="J14" s="1205"/>
      <c r="K14" s="1205"/>
      <c r="L14" s="1205"/>
      <c r="M14" s="1205"/>
      <c r="N14" s="7"/>
    </row>
    <row r="15" spans="1:14" s="39" customFormat="1" ht="20.25" customHeight="1">
      <c r="A15" s="1199" t="s">
        <v>16</v>
      </c>
      <c r="B15" s="1199" t="s">
        <v>17</v>
      </c>
      <c r="C15" s="1199" t="s">
        <v>853</v>
      </c>
      <c r="D15" s="114" t="s">
        <v>19</v>
      </c>
      <c r="E15" s="1206" t="s">
        <v>854</v>
      </c>
      <c r="F15" s="1206"/>
      <c r="G15" s="1199" t="s">
        <v>855</v>
      </c>
      <c r="H15" s="1199" t="s">
        <v>23</v>
      </c>
      <c r="I15" s="1120" t="s">
        <v>856</v>
      </c>
      <c r="J15" s="1120" t="s">
        <v>25</v>
      </c>
      <c r="K15" s="1122" t="s">
        <v>26</v>
      </c>
      <c r="L15" s="1199" t="s">
        <v>27</v>
      </c>
      <c r="M15" s="1199" t="s">
        <v>857</v>
      </c>
      <c r="N15" s="1199" t="s">
        <v>858</v>
      </c>
    </row>
    <row r="16" spans="1:14" s="39" customFormat="1" ht="45" customHeight="1">
      <c r="A16" s="1199"/>
      <c r="B16" s="1199"/>
      <c r="C16" s="1199"/>
      <c r="D16" s="114" t="s">
        <v>33</v>
      </c>
      <c r="E16" s="1206"/>
      <c r="F16" s="1206"/>
      <c r="G16" s="1199"/>
      <c r="H16" s="1199"/>
      <c r="I16" s="1121"/>
      <c r="J16" s="1121"/>
      <c r="K16" s="1123"/>
      <c r="L16" s="1199"/>
      <c r="M16" s="1199"/>
      <c r="N16" s="1199"/>
    </row>
    <row r="17" spans="1:14" s="39" customFormat="1">
      <c r="A17" s="38">
        <v>1</v>
      </c>
      <c r="B17" s="38">
        <v>2</v>
      </c>
      <c r="C17" s="38">
        <v>2</v>
      </c>
      <c r="D17" s="138">
        <v>4</v>
      </c>
      <c r="E17" s="1200">
        <v>3</v>
      </c>
      <c r="F17" s="1200"/>
      <c r="G17" s="40">
        <v>4</v>
      </c>
      <c r="H17" s="40">
        <v>5</v>
      </c>
      <c r="I17" s="40">
        <v>6</v>
      </c>
      <c r="J17" s="40"/>
      <c r="K17" s="40">
        <v>6</v>
      </c>
      <c r="L17" s="40">
        <v>7</v>
      </c>
      <c r="M17" s="40" t="s">
        <v>860</v>
      </c>
      <c r="N17" s="139">
        <v>9</v>
      </c>
    </row>
    <row r="18" spans="1:14">
      <c r="A18" s="116"/>
      <c r="B18" s="116"/>
      <c r="C18" s="116"/>
      <c r="D18" s="133"/>
      <c r="E18" s="1198"/>
      <c r="F18" s="1198"/>
      <c r="G18" s="1201" t="s">
        <v>861</v>
      </c>
      <c r="H18" s="1201"/>
      <c r="I18" s="134"/>
      <c r="J18" s="134"/>
      <c r="K18" s="134"/>
      <c r="L18" s="134"/>
      <c r="M18" s="134"/>
      <c r="N18" s="135"/>
    </row>
    <row r="19" spans="1:14" s="1" customFormat="1">
      <c r="A19" s="110"/>
      <c r="B19" s="132"/>
      <c r="C19" s="132"/>
      <c r="D19" s="132"/>
      <c r="E19" s="1194"/>
      <c r="F19" s="1195"/>
      <c r="G19" s="119"/>
      <c r="H19" s="132"/>
      <c r="I19" s="136"/>
      <c r="J19" s="136"/>
      <c r="K19" s="136"/>
      <c r="L19" s="136"/>
      <c r="M19" s="125"/>
      <c r="N19" s="125"/>
    </row>
    <row r="20" spans="1:14" s="1" customFormat="1" ht="147.75">
      <c r="A20" s="110">
        <v>1</v>
      </c>
      <c r="B20" s="32" t="s">
        <v>37</v>
      </c>
      <c r="C20" s="132" t="s">
        <v>862</v>
      </c>
      <c r="D20" s="132">
        <v>998531</v>
      </c>
      <c r="E20" s="1196">
        <v>0.18</v>
      </c>
      <c r="F20" s="1196"/>
      <c r="G20" s="119" t="s">
        <v>863</v>
      </c>
      <c r="H20" s="132" t="s">
        <v>84</v>
      </c>
      <c r="I20" s="136">
        <f>'C Qtr Qty (Civil)'!J1203</f>
        <v>270</v>
      </c>
      <c r="J20" s="136">
        <f>'D Qtr Qty (Civil)'!J1005</f>
        <v>210</v>
      </c>
      <c r="K20" s="136">
        <f>SUM(I20:J20)</f>
        <v>480</v>
      </c>
      <c r="L20" s="148"/>
      <c r="M20" s="125">
        <f>L20*K20</f>
        <v>0</v>
      </c>
      <c r="N20" s="125">
        <f>+M20*0.18</f>
        <v>0</v>
      </c>
    </row>
    <row r="21" spans="1:14" s="1" customFormat="1" ht="15" customHeight="1">
      <c r="A21" s="111"/>
      <c r="B21" s="132"/>
      <c r="C21" s="132"/>
      <c r="D21" s="132"/>
      <c r="E21" s="1197"/>
      <c r="F21" s="1197"/>
      <c r="G21" s="119"/>
      <c r="H21" s="111"/>
      <c r="I21" s="137"/>
      <c r="J21" s="137"/>
      <c r="K21" s="137"/>
      <c r="L21" s="112"/>
      <c r="M21" s="149"/>
      <c r="N21" s="125"/>
    </row>
    <row r="22" spans="1:14" s="1" customFormat="1" ht="78.75" customHeight="1">
      <c r="A22" s="110">
        <v>2</v>
      </c>
      <c r="B22" s="32" t="s">
        <v>37</v>
      </c>
      <c r="C22" s="132" t="s">
        <v>862</v>
      </c>
      <c r="D22" s="132">
        <v>995411</v>
      </c>
      <c r="E22" s="1196">
        <v>0.18</v>
      </c>
      <c r="F22" s="1196"/>
      <c r="G22" s="119" t="s">
        <v>864</v>
      </c>
      <c r="H22" s="132" t="s">
        <v>226</v>
      </c>
      <c r="I22" s="136">
        <f>'C Qtr Qty (Civil)'!J1208</f>
        <v>16</v>
      </c>
      <c r="J22" s="136">
        <f>'D Qtr Qty (Civil)'!J1010</f>
        <v>10</v>
      </c>
      <c r="K22" s="136">
        <f>SUM(I22:J22)</f>
        <v>26</v>
      </c>
      <c r="L22" s="148"/>
      <c r="M22" s="125">
        <f>L22*K22</f>
        <v>0</v>
      </c>
      <c r="N22" s="125">
        <f>+M22*0.18</f>
        <v>0</v>
      </c>
    </row>
    <row r="23" spans="1:14" s="1" customFormat="1" ht="15" customHeight="1">
      <c r="A23" s="110"/>
      <c r="B23" s="132"/>
      <c r="C23" s="132"/>
      <c r="D23" s="132"/>
      <c r="E23" s="1197"/>
      <c r="F23" s="1197"/>
      <c r="G23" s="119"/>
      <c r="H23" s="110"/>
      <c r="I23" s="112"/>
      <c r="J23" s="112"/>
      <c r="K23" s="112"/>
      <c r="L23" s="112"/>
      <c r="M23" s="149"/>
      <c r="N23" s="149"/>
    </row>
    <row r="24" spans="1:14" s="1" customFormat="1" ht="105">
      <c r="A24" s="110">
        <v>3</v>
      </c>
      <c r="B24" s="32" t="s">
        <v>37</v>
      </c>
      <c r="C24" s="132" t="s">
        <v>862</v>
      </c>
      <c r="D24" s="132">
        <v>995428</v>
      </c>
      <c r="E24" s="1196">
        <v>0.18</v>
      </c>
      <c r="F24" s="1196"/>
      <c r="G24" s="119" t="s">
        <v>865</v>
      </c>
      <c r="H24" s="132" t="s">
        <v>42</v>
      </c>
      <c r="I24" s="136">
        <f>'C Qtr Qty (Civil)'!J1216</f>
        <v>23.032080000000001</v>
      </c>
      <c r="J24" s="136">
        <f>'D Qtr Qty (Civil)'!J1019</f>
        <v>7.9063200000000009</v>
      </c>
      <c r="K24" s="136">
        <f>SUM(I24:J24)</f>
        <v>30.938400000000001</v>
      </c>
      <c r="L24" s="148"/>
      <c r="M24" s="125">
        <f>L24*K24</f>
        <v>0</v>
      </c>
      <c r="N24" s="150">
        <f>M24*18%</f>
        <v>0</v>
      </c>
    </row>
    <row r="25" spans="1:14" s="1" customFormat="1" ht="15" customHeight="1">
      <c r="A25" s="110"/>
      <c r="B25" s="132"/>
      <c r="C25" s="132"/>
      <c r="D25" s="132"/>
      <c r="E25" s="1197"/>
      <c r="F25" s="1197"/>
      <c r="G25" s="119"/>
      <c r="H25" s="132"/>
      <c r="I25" s="132"/>
      <c r="J25" s="132"/>
      <c r="K25" s="132"/>
      <c r="L25" s="112"/>
      <c r="M25" s="149"/>
      <c r="N25" s="149"/>
    </row>
    <row r="26" spans="1:14" s="1" customFormat="1" ht="150">
      <c r="A26" s="110">
        <v>4</v>
      </c>
      <c r="B26" s="32" t="s">
        <v>37</v>
      </c>
      <c r="C26" s="132" t="s">
        <v>862</v>
      </c>
      <c r="D26" s="132"/>
      <c r="E26" s="1197"/>
      <c r="F26" s="1197"/>
      <c r="G26" s="119" t="s">
        <v>866</v>
      </c>
      <c r="H26" s="132"/>
      <c r="I26" s="132"/>
      <c r="J26" s="132"/>
      <c r="K26" s="132"/>
      <c r="L26" s="112"/>
      <c r="M26" s="149"/>
      <c r="N26" s="125"/>
    </row>
    <row r="27" spans="1:14" s="1" customFormat="1" ht="45">
      <c r="A27" s="110" t="s">
        <v>103</v>
      </c>
      <c r="B27" s="32" t="s">
        <v>37</v>
      </c>
      <c r="C27" s="132" t="s">
        <v>862</v>
      </c>
      <c r="D27" s="132">
        <v>995428</v>
      </c>
      <c r="E27" s="1196">
        <v>0.18</v>
      </c>
      <c r="F27" s="1196"/>
      <c r="G27" s="119" t="s">
        <v>867</v>
      </c>
      <c r="H27" s="132" t="s">
        <v>146</v>
      </c>
      <c r="I27" s="136">
        <f>'C Qtr Qty (Civil)'!J1221</f>
        <v>48</v>
      </c>
      <c r="J27" s="136">
        <f>'D Qtr Qty (Civil)'!J1024</f>
        <v>30</v>
      </c>
      <c r="K27" s="136">
        <f>SUM(I27:J27)</f>
        <v>78</v>
      </c>
      <c r="L27" s="148"/>
      <c r="M27" s="125">
        <f>L27*K27</f>
        <v>0</v>
      </c>
      <c r="N27" s="125">
        <f>+M27*0.18</f>
        <v>0</v>
      </c>
    </row>
    <row r="28" spans="1:14" s="1" customFormat="1" ht="15" customHeight="1">
      <c r="A28" s="110"/>
      <c r="B28" s="132"/>
      <c r="C28" s="132"/>
      <c r="D28" s="132"/>
      <c r="E28" s="1197"/>
      <c r="F28" s="1197"/>
      <c r="G28" s="119"/>
      <c r="H28" s="132"/>
      <c r="I28" s="136"/>
      <c r="J28" s="136"/>
      <c r="K28" s="136"/>
      <c r="L28" s="112"/>
      <c r="M28" s="125"/>
      <c r="N28" s="125"/>
    </row>
    <row r="29" spans="1:14" s="1" customFormat="1" ht="45">
      <c r="A29" s="110" t="s">
        <v>106</v>
      </c>
      <c r="B29" s="32" t="s">
        <v>37</v>
      </c>
      <c r="C29" s="132" t="s">
        <v>862</v>
      </c>
      <c r="D29" s="132">
        <v>995416</v>
      </c>
      <c r="E29" s="1196">
        <v>0.18</v>
      </c>
      <c r="F29" s="1196"/>
      <c r="G29" s="119" t="s">
        <v>868</v>
      </c>
      <c r="H29" s="132" t="s">
        <v>146</v>
      </c>
      <c r="I29" s="136">
        <f>'C Qtr Qty (Civil)'!J1228</f>
        <v>80</v>
      </c>
      <c r="J29" s="136">
        <f>'D Qtr Qty (Civil)'!J1028</f>
        <v>30</v>
      </c>
      <c r="K29" s="136">
        <f>SUM(I29:J29)</f>
        <v>110</v>
      </c>
      <c r="L29" s="148"/>
      <c r="M29" s="125">
        <f>L29*K29</f>
        <v>0</v>
      </c>
      <c r="N29" s="125">
        <f>+M29*0.18</f>
        <v>0</v>
      </c>
    </row>
    <row r="30" spans="1:14" s="1" customFormat="1" ht="15" customHeight="1">
      <c r="A30" s="110"/>
      <c r="B30" s="132"/>
      <c r="C30" s="132"/>
      <c r="D30" s="132"/>
      <c r="E30" s="1197"/>
      <c r="F30" s="1197"/>
      <c r="G30" s="119"/>
      <c r="H30" s="132"/>
      <c r="I30" s="136"/>
      <c r="J30" s="136"/>
      <c r="K30" s="136"/>
      <c r="L30" s="112"/>
      <c r="M30" s="125"/>
      <c r="N30" s="125"/>
    </row>
    <row r="31" spans="1:14" s="1" customFormat="1" ht="45">
      <c r="A31" s="110" t="s">
        <v>109</v>
      </c>
      <c r="B31" s="32" t="s">
        <v>37</v>
      </c>
      <c r="C31" s="132" t="s">
        <v>862</v>
      </c>
      <c r="D31" s="132">
        <v>995478</v>
      </c>
      <c r="E31" s="1196">
        <v>0.18</v>
      </c>
      <c r="F31" s="1196"/>
      <c r="G31" s="119" t="s">
        <v>869</v>
      </c>
      <c r="H31" s="132" t="s">
        <v>146</v>
      </c>
      <c r="I31" s="136">
        <f>'C Qtr Qty (Civil)'!J1233</f>
        <v>44</v>
      </c>
      <c r="J31" s="136">
        <f>'D Qtr Qty (Civil)'!J1031</f>
        <v>50</v>
      </c>
      <c r="K31" s="136">
        <f>SUM(I31:J31)</f>
        <v>94</v>
      </c>
      <c r="L31" s="148"/>
      <c r="M31" s="125">
        <f>L31*K31</f>
        <v>0</v>
      </c>
      <c r="N31" s="125">
        <f>+M31*0.18</f>
        <v>0</v>
      </c>
    </row>
    <row r="32" spans="1:14" s="1" customFormat="1" ht="15" customHeight="1">
      <c r="A32" s="110"/>
      <c r="B32" s="132"/>
      <c r="C32" s="132"/>
      <c r="D32" s="132"/>
      <c r="E32" s="1194"/>
      <c r="F32" s="1195"/>
      <c r="G32" s="119"/>
      <c r="H32" s="132"/>
      <c r="I32" s="136"/>
      <c r="J32" s="136"/>
      <c r="K32" s="136"/>
      <c r="L32" s="148"/>
      <c r="M32" s="125"/>
      <c r="N32" s="125"/>
    </row>
    <row r="33" spans="1:14" s="1" customFormat="1" ht="90">
      <c r="A33" s="110">
        <v>5</v>
      </c>
      <c r="B33" s="32" t="s">
        <v>37</v>
      </c>
      <c r="C33" s="132" t="s">
        <v>862</v>
      </c>
      <c r="D33" s="132">
        <v>995424</v>
      </c>
      <c r="E33" s="1196">
        <v>0.18</v>
      </c>
      <c r="F33" s="1196"/>
      <c r="G33" s="119" t="s">
        <v>870</v>
      </c>
      <c r="H33" s="132" t="s">
        <v>226</v>
      </c>
      <c r="I33" s="136">
        <f>'C Qtr Qty (Civil)'!J1240</f>
        <v>20</v>
      </c>
      <c r="J33" s="136">
        <f>'D Qtr Qty (Civil)'!J1036</f>
        <v>14</v>
      </c>
      <c r="K33" s="136">
        <f>SUM(I33:J33)</f>
        <v>34</v>
      </c>
      <c r="L33" s="148"/>
      <c r="M33" s="125">
        <f>L33*K33</f>
        <v>0</v>
      </c>
      <c r="N33" s="125">
        <f>+M33*0.18</f>
        <v>0</v>
      </c>
    </row>
    <row r="34" spans="1:14" s="1" customFormat="1" ht="15" customHeight="1">
      <c r="A34" s="110"/>
      <c r="B34" s="132"/>
      <c r="C34" s="132"/>
      <c r="D34" s="132"/>
      <c r="E34" s="1197"/>
      <c r="F34" s="1197"/>
      <c r="G34" s="119"/>
      <c r="H34" s="132"/>
      <c r="I34" s="132"/>
      <c r="J34" s="132"/>
      <c r="K34" s="132"/>
      <c r="L34" s="112"/>
      <c r="M34" s="149"/>
      <c r="N34" s="149"/>
    </row>
    <row r="35" spans="1:14" s="1" customFormat="1" ht="60">
      <c r="A35" s="110">
        <v>6</v>
      </c>
      <c r="B35" s="32" t="s">
        <v>37</v>
      </c>
      <c r="C35" s="132" t="s">
        <v>862</v>
      </c>
      <c r="D35" s="132">
        <v>995411</v>
      </c>
      <c r="E35" s="1196">
        <v>0.18</v>
      </c>
      <c r="F35" s="1196"/>
      <c r="G35" s="119" t="s">
        <v>871</v>
      </c>
      <c r="H35" s="132" t="s">
        <v>84</v>
      </c>
      <c r="I35" s="136">
        <f>'C Qtr Qty (Civil)'!J1244</f>
        <v>60.48</v>
      </c>
      <c r="J35" s="136">
        <f>'D Qtr Qty (Civil)'!J1050</f>
        <v>13.825625</v>
      </c>
      <c r="K35" s="136">
        <f>SUM(I35:J35)</f>
        <v>74.305624999999992</v>
      </c>
      <c r="L35" s="148"/>
      <c r="M35" s="125">
        <f>L35*K35</f>
        <v>0</v>
      </c>
      <c r="N35" s="125">
        <f>+M35*0.18</f>
        <v>0</v>
      </c>
    </row>
    <row r="36" spans="1:14" s="1" customFormat="1" ht="15" customHeight="1">
      <c r="A36" s="110"/>
      <c r="B36" s="132"/>
      <c r="C36" s="132"/>
      <c r="D36" s="132"/>
      <c r="E36" s="1194"/>
      <c r="F36" s="1195"/>
      <c r="G36" s="119"/>
      <c r="H36" s="132"/>
      <c r="I36" s="136"/>
      <c r="J36" s="136"/>
      <c r="K36" s="136"/>
      <c r="L36" s="136"/>
      <c r="M36" s="136"/>
      <c r="N36" s="136"/>
    </row>
    <row r="37" spans="1:14" s="1" customFormat="1" ht="45">
      <c r="A37" s="110">
        <v>7</v>
      </c>
      <c r="B37" s="32" t="s">
        <v>37</v>
      </c>
      <c r="C37" s="132" t="s">
        <v>862</v>
      </c>
      <c r="D37" s="132"/>
      <c r="E37" s="1194"/>
      <c r="F37" s="1195"/>
      <c r="G37" s="119" t="s">
        <v>872</v>
      </c>
      <c r="H37" s="132"/>
      <c r="I37" s="136"/>
      <c r="J37" s="136"/>
      <c r="K37" s="136"/>
      <c r="L37" s="136"/>
      <c r="M37" s="125"/>
      <c r="N37" s="125"/>
    </row>
    <row r="38" spans="1:14" s="1" customFormat="1" ht="45">
      <c r="A38" s="110" t="s">
        <v>103</v>
      </c>
      <c r="B38" s="32" t="s">
        <v>37</v>
      </c>
      <c r="C38" s="132" t="s">
        <v>862</v>
      </c>
      <c r="D38" s="132">
        <v>995424</v>
      </c>
      <c r="E38" s="1196">
        <v>0.18</v>
      </c>
      <c r="F38" s="1196"/>
      <c r="G38" s="119" t="s">
        <v>873</v>
      </c>
      <c r="H38" s="132" t="s">
        <v>226</v>
      </c>
      <c r="I38" s="136">
        <f>'C Qtr Qty (Civil)'!J1249</f>
        <v>12</v>
      </c>
      <c r="J38" s="136">
        <f>'D Qtr Qty (Civil)'!J1055</f>
        <v>5</v>
      </c>
      <c r="K38" s="136">
        <f>SUM(I38:J38)</f>
        <v>17</v>
      </c>
      <c r="L38" s="148"/>
      <c r="M38" s="125">
        <f>L38*K38</f>
        <v>0</v>
      </c>
      <c r="N38" s="125">
        <f>+M38*0.18</f>
        <v>0</v>
      </c>
    </row>
    <row r="39" spans="1:14" s="1" customFormat="1" ht="45">
      <c r="A39" s="110" t="s">
        <v>106</v>
      </c>
      <c r="B39" s="32" t="s">
        <v>37</v>
      </c>
      <c r="C39" s="132" t="s">
        <v>862</v>
      </c>
      <c r="D39" s="132">
        <v>995424</v>
      </c>
      <c r="E39" s="1196">
        <v>0.18</v>
      </c>
      <c r="F39" s="1196"/>
      <c r="G39" s="119" t="s">
        <v>874</v>
      </c>
      <c r="H39" s="132" t="s">
        <v>226</v>
      </c>
      <c r="I39" s="136">
        <f>'C Qtr Qty (Civil)'!J1252</f>
        <v>12</v>
      </c>
      <c r="J39" s="136">
        <f>'D Qtr Qty (Civil)'!J1058</f>
        <v>5</v>
      </c>
      <c r="K39" s="136">
        <f>SUM(I39:J39)</f>
        <v>17</v>
      </c>
      <c r="L39" s="148"/>
      <c r="M39" s="125">
        <f>L39*K39</f>
        <v>0</v>
      </c>
      <c r="N39" s="125">
        <f>+M39*0.18</f>
        <v>0</v>
      </c>
    </row>
    <row r="40" spans="1:14" s="1" customFormat="1" ht="45">
      <c r="A40" s="110"/>
      <c r="B40" s="32" t="s">
        <v>37</v>
      </c>
      <c r="C40" s="132" t="s">
        <v>862</v>
      </c>
      <c r="D40" s="132">
        <v>995424</v>
      </c>
      <c r="E40" s="1196">
        <v>0.18</v>
      </c>
      <c r="F40" s="1196"/>
      <c r="G40" s="785" t="s">
        <v>875</v>
      </c>
      <c r="H40" s="656" t="s">
        <v>226</v>
      </c>
      <c r="I40" s="136">
        <f>'C Qtr Qty (Civil)'!J1254</f>
        <v>12</v>
      </c>
      <c r="J40" s="136">
        <f>'D Qtr Qty (Civil)'!J1060</f>
        <v>5</v>
      </c>
      <c r="K40" s="136">
        <f>SUM(I40:J40)</f>
        <v>17</v>
      </c>
      <c r="L40" s="148"/>
      <c r="M40" s="125">
        <f>L40*K40</f>
        <v>0</v>
      </c>
      <c r="N40" s="125">
        <f>+M40*0.18</f>
        <v>0</v>
      </c>
    </row>
    <row r="41" spans="1:14" s="1" customFormat="1">
      <c r="A41" s="110"/>
      <c r="B41" s="32"/>
      <c r="C41" s="132"/>
      <c r="D41" s="132"/>
      <c r="E41" s="290"/>
      <c r="F41" s="291"/>
      <c r="G41" s="119"/>
      <c r="H41" s="132"/>
      <c r="I41" s="136"/>
      <c r="J41" s="136"/>
      <c r="K41" s="136"/>
      <c r="L41" s="148"/>
      <c r="M41" s="125"/>
      <c r="N41" s="125"/>
    </row>
    <row r="42" spans="1:14" s="1" customFormat="1" ht="57">
      <c r="A42" s="110">
        <v>8</v>
      </c>
      <c r="B42" s="32" t="s">
        <v>37</v>
      </c>
      <c r="C42" s="132" t="s">
        <v>862</v>
      </c>
      <c r="D42" s="132">
        <v>995472</v>
      </c>
      <c r="E42" s="1196">
        <v>0.18</v>
      </c>
      <c r="F42" s="1196"/>
      <c r="G42" s="417" t="s">
        <v>876</v>
      </c>
      <c r="H42" s="371"/>
      <c r="I42" s="136"/>
      <c r="J42" s="136"/>
      <c r="K42" s="136"/>
      <c r="L42" s="148"/>
      <c r="M42" s="125"/>
      <c r="N42" s="125"/>
    </row>
    <row r="43" spans="1:14" s="1" customFormat="1" ht="15" customHeight="1">
      <c r="A43" s="110"/>
      <c r="B43" s="54"/>
      <c r="C43" s="54"/>
      <c r="D43" s="54"/>
      <c r="E43" s="290"/>
      <c r="F43" s="291"/>
      <c r="G43" s="370" t="s">
        <v>877</v>
      </c>
      <c r="H43" s="371" t="s">
        <v>220</v>
      </c>
      <c r="I43" s="136">
        <f>'C Qtr Qty (Civil)'!J1257</f>
        <v>500</v>
      </c>
      <c r="J43" s="136">
        <f>'D Qtr Qty (Civil)'!J1064</f>
        <v>90</v>
      </c>
      <c r="K43" s="136">
        <f>SUM(I43:J43)</f>
        <v>590</v>
      </c>
      <c r="L43" s="148"/>
      <c r="M43" s="125">
        <f>L43*K43</f>
        <v>0</v>
      </c>
      <c r="N43" s="125">
        <f>+M43*0.18</f>
        <v>0</v>
      </c>
    </row>
    <row r="44" spans="1:14" s="1" customFormat="1" ht="15" customHeight="1">
      <c r="A44" s="110"/>
      <c r="B44" s="54"/>
      <c r="C44" s="54"/>
      <c r="D44" s="54"/>
      <c r="E44" s="290"/>
      <c r="F44" s="291"/>
      <c r="G44" s="119"/>
      <c r="H44" s="132"/>
      <c r="I44" s="136"/>
      <c r="J44" s="136"/>
      <c r="K44" s="136"/>
      <c r="L44" s="148"/>
      <c r="M44" s="125"/>
      <c r="N44" s="125"/>
    </row>
    <row r="45" spans="1:14" s="1" customFormat="1" ht="60">
      <c r="A45" s="110">
        <v>9</v>
      </c>
      <c r="B45" s="32" t="s">
        <v>37</v>
      </c>
      <c r="C45" s="132" t="s">
        <v>862</v>
      </c>
      <c r="D45" s="132">
        <v>995476</v>
      </c>
      <c r="E45" s="1196">
        <v>0.18</v>
      </c>
      <c r="F45" s="1196"/>
      <c r="G45" s="373" t="s">
        <v>1935</v>
      </c>
      <c r="H45" s="372" t="s">
        <v>84</v>
      </c>
      <c r="I45" s="136">
        <f>'C Qtr Qty (Civil)'!J1260</f>
        <v>15</v>
      </c>
      <c r="J45" s="136">
        <f>'D Qtr Qty (Civil)'!J1066</f>
        <v>10</v>
      </c>
      <c r="K45" s="136">
        <f>SUM(I45:J45)</f>
        <v>25</v>
      </c>
      <c r="L45" s="148"/>
      <c r="M45" s="125">
        <f>L45*K45</f>
        <v>0</v>
      </c>
      <c r="N45" s="125">
        <f>+M45*0.18</f>
        <v>0</v>
      </c>
    </row>
    <row r="46" spans="1:14" s="1" customFormat="1">
      <c r="A46" s="110"/>
      <c r="B46" s="841"/>
      <c r="C46" s="54"/>
      <c r="D46" s="54"/>
      <c r="E46" s="290"/>
      <c r="F46" s="291"/>
      <c r="G46" s="373"/>
      <c r="H46" s="372"/>
      <c r="I46" s="136"/>
      <c r="J46" s="136"/>
      <c r="K46" s="136"/>
      <c r="L46" s="148"/>
      <c r="M46" s="125"/>
      <c r="N46" s="125"/>
    </row>
    <row r="47" spans="1:14" s="1" customFormat="1" ht="60">
      <c r="A47" s="110">
        <v>10</v>
      </c>
      <c r="B47" s="32" t="s">
        <v>37</v>
      </c>
      <c r="C47" s="132" t="s">
        <v>862</v>
      </c>
      <c r="D47" s="132">
        <v>995412</v>
      </c>
      <c r="E47" s="1196">
        <v>0.18</v>
      </c>
      <c r="F47" s="1196"/>
      <c r="G47" s="119" t="s">
        <v>1936</v>
      </c>
      <c r="H47" s="132" t="s">
        <v>888</v>
      </c>
      <c r="I47" s="136">
        <f>'C Qtr Qty (Civil)'!J1263</f>
        <v>82.8</v>
      </c>
      <c r="J47" s="136">
        <f>'D Qtr Qty (Civil)'!J1068</f>
        <v>63.3</v>
      </c>
      <c r="K47" s="136">
        <f>SUM(I47:J47)</f>
        <v>146.1</v>
      </c>
      <c r="L47" s="148"/>
      <c r="M47" s="125">
        <f>L47*K47</f>
        <v>0</v>
      </c>
      <c r="N47" s="125">
        <f>+M47*0.18</f>
        <v>0</v>
      </c>
    </row>
    <row r="48" spans="1:14" s="1" customFormat="1">
      <c r="A48" s="110"/>
      <c r="B48" s="841"/>
      <c r="C48" s="54"/>
      <c r="D48" s="54"/>
      <c r="E48" s="290"/>
      <c r="F48" s="291"/>
      <c r="G48" s="369"/>
      <c r="H48" s="132"/>
      <c r="I48" s="136"/>
      <c r="J48" s="136"/>
      <c r="K48" s="136"/>
      <c r="L48" s="148"/>
      <c r="M48" s="125"/>
      <c r="N48" s="125"/>
    </row>
    <row r="49" spans="1:15" s="1" customFormat="1" ht="60">
      <c r="A49" s="110">
        <v>11</v>
      </c>
      <c r="B49" s="32" t="s">
        <v>37</v>
      </c>
      <c r="C49" s="132" t="s">
        <v>862</v>
      </c>
      <c r="D49" s="132">
        <v>995428</v>
      </c>
      <c r="E49" s="1196">
        <v>0.18</v>
      </c>
      <c r="F49" s="1196"/>
      <c r="G49" s="119" t="s">
        <v>1937</v>
      </c>
      <c r="H49" s="132" t="s">
        <v>888</v>
      </c>
      <c r="I49" s="136">
        <f>'C Qtr Qty (Civil)'!J525</f>
        <v>77.2</v>
      </c>
      <c r="J49" s="136">
        <f>'D Qtr Qty (Civil)'!J419</f>
        <v>41.885249999999992</v>
      </c>
      <c r="K49" s="136">
        <f>SUM(I49:J49)</f>
        <v>119.08525</v>
      </c>
      <c r="L49" s="148"/>
      <c r="M49" s="125">
        <f>L49*K49</f>
        <v>0</v>
      </c>
      <c r="N49" s="125">
        <f>+M49*0.18</f>
        <v>0</v>
      </c>
    </row>
    <row r="50" spans="1:15" s="1" customFormat="1">
      <c r="A50" s="110"/>
      <c r="B50" s="54"/>
      <c r="C50" s="54"/>
      <c r="D50" s="54"/>
      <c r="E50" s="290"/>
      <c r="F50" s="291"/>
      <c r="G50" s="369"/>
      <c r="H50" s="132"/>
      <c r="I50" s="136"/>
      <c r="J50" s="136"/>
      <c r="K50" s="136"/>
      <c r="L50" s="148"/>
      <c r="M50" s="125"/>
      <c r="N50" s="125"/>
    </row>
    <row r="51" spans="1:15" s="1" customFormat="1" ht="225">
      <c r="A51" s="110">
        <v>12</v>
      </c>
      <c r="B51" s="32" t="s">
        <v>37</v>
      </c>
      <c r="C51" s="132" t="s">
        <v>862</v>
      </c>
      <c r="D51" s="54">
        <v>995429</v>
      </c>
      <c r="E51" s="1196">
        <v>0.18</v>
      </c>
      <c r="F51" s="1196"/>
      <c r="G51" s="842" t="s">
        <v>1938</v>
      </c>
      <c r="H51" s="154" t="s">
        <v>84</v>
      </c>
      <c r="I51" s="136">
        <f>'Demolition of Colony Quart'!J24</f>
        <v>1591.0774250000002</v>
      </c>
      <c r="J51" s="136">
        <v>0</v>
      </c>
      <c r="K51" s="136">
        <f>'Demolition of Colony Quart'!J24</f>
        <v>1591.0774250000002</v>
      </c>
      <c r="L51" s="148"/>
      <c r="M51" s="125">
        <f t="shared" ref="M51" si="0">L51*K51</f>
        <v>0</v>
      </c>
      <c r="N51" s="125">
        <f t="shared" ref="N51" si="1">+M51*0.18</f>
        <v>0</v>
      </c>
    </row>
    <row r="52" spans="1:15" s="36" customFormat="1" ht="20.100000000000001" customHeight="1">
      <c r="A52" s="7"/>
      <c r="B52" s="54"/>
      <c r="C52" s="54"/>
      <c r="D52" s="54" t="s">
        <v>890</v>
      </c>
      <c r="E52" s="1213"/>
      <c r="F52" s="1213"/>
      <c r="G52" s="140"/>
      <c r="H52" s="113"/>
      <c r="I52" s="151"/>
      <c r="J52" s="151"/>
      <c r="K52" s="151"/>
      <c r="L52" s="152" t="s">
        <v>891</v>
      </c>
      <c r="M52" s="153">
        <f>SUM(M19:M51)</f>
        <v>0</v>
      </c>
      <c r="N52" s="153">
        <f>SUM(N19:N51)</f>
        <v>0</v>
      </c>
      <c r="O52" s="802"/>
    </row>
    <row r="53" spans="1:15">
      <c r="A53" s="36"/>
      <c r="B53" s="36"/>
      <c r="C53" s="36"/>
      <c r="D53" s="36"/>
      <c r="E53" s="36"/>
      <c r="F53" s="36"/>
    </row>
    <row r="54" spans="1:15" hidden="1">
      <c r="A54" s="146" t="s">
        <v>892</v>
      </c>
      <c r="B54" s="36"/>
      <c r="C54" s="36"/>
      <c r="D54" s="36"/>
      <c r="E54" s="36"/>
      <c r="F54" s="36"/>
      <c r="M54" s="70"/>
    </row>
    <row r="55" spans="1:15" hidden="1">
      <c r="A55" s="146"/>
      <c r="B55" s="36"/>
      <c r="C55" s="36"/>
      <c r="D55" s="36"/>
      <c r="E55" s="36"/>
      <c r="F55" s="36"/>
      <c r="M55" s="70"/>
    </row>
    <row r="56" spans="1:15" hidden="1">
      <c r="A56" s="146"/>
      <c r="B56" s="36"/>
      <c r="C56" s="36"/>
      <c r="D56" s="36"/>
      <c r="E56" s="36"/>
      <c r="F56" s="36"/>
      <c r="M56" s="70"/>
    </row>
    <row r="57" spans="1:15" hidden="1">
      <c r="A57" s="147" t="s">
        <v>893</v>
      </c>
      <c r="B57" s="33" t="e">
        <v>#REF!</v>
      </c>
      <c r="C57" s="37"/>
      <c r="D57" s="37"/>
      <c r="E57" s="37"/>
      <c r="F57" s="37"/>
      <c r="G57" s="37"/>
      <c r="I57" s="147" t="s">
        <v>894</v>
      </c>
      <c r="J57" s="147"/>
      <c r="K57" s="147"/>
      <c r="L57" s="72" t="e">
        <v>#REF!</v>
      </c>
      <c r="M57" s="37"/>
      <c r="N57" s="37"/>
    </row>
    <row r="58" spans="1:15" hidden="1">
      <c r="A58" s="147" t="s">
        <v>895</v>
      </c>
      <c r="B58" s="33" t="e">
        <v>#REF!</v>
      </c>
      <c r="C58" s="37"/>
      <c r="D58" s="37"/>
      <c r="E58" s="37"/>
      <c r="F58" s="37"/>
      <c r="G58" s="37"/>
      <c r="I58" s="147" t="s">
        <v>896</v>
      </c>
      <c r="J58" s="147"/>
      <c r="K58" s="147"/>
      <c r="L58" s="72" t="e">
        <v>#REF!</v>
      </c>
      <c r="M58" s="37"/>
      <c r="N58" s="71"/>
    </row>
    <row r="59" spans="1:15" hidden="1">
      <c r="E59" s="45"/>
      <c r="F59" s="45"/>
      <c r="G59" s="45"/>
      <c r="H59" s="45"/>
      <c r="I59" s="45"/>
      <c r="J59" s="45"/>
      <c r="K59" s="45"/>
      <c r="L59" s="45"/>
      <c r="M59" s="45"/>
      <c r="N59" s="45"/>
    </row>
    <row r="60" spans="1:15">
      <c r="E60" s="45"/>
      <c r="F60" s="45"/>
      <c r="G60" s="45"/>
      <c r="H60" s="45"/>
      <c r="I60" s="45"/>
      <c r="J60" s="45"/>
      <c r="K60" s="45"/>
      <c r="L60" s="45"/>
      <c r="M60" s="45"/>
      <c r="N60" s="45"/>
    </row>
    <row r="61" spans="1:15">
      <c r="E61" s="45"/>
      <c r="F61" s="45"/>
      <c r="G61" s="45"/>
      <c r="H61" s="45"/>
      <c r="I61" s="45"/>
      <c r="J61" s="45"/>
      <c r="K61" s="45"/>
      <c r="L61" s="45"/>
      <c r="M61" s="399"/>
      <c r="N61" s="45"/>
    </row>
    <row r="62" spans="1:15">
      <c r="E62" s="45"/>
      <c r="F62" s="45"/>
      <c r="G62" s="45"/>
      <c r="H62" s="45"/>
      <c r="I62" s="45"/>
      <c r="J62" s="45"/>
      <c r="K62" s="45"/>
      <c r="L62" s="45"/>
      <c r="M62" s="399"/>
      <c r="N62" s="45"/>
    </row>
    <row r="63" spans="1:15">
      <c r="E63" s="45"/>
      <c r="F63" s="45"/>
      <c r="G63" s="45"/>
      <c r="H63" s="45"/>
      <c r="I63" s="45"/>
      <c r="J63" s="45"/>
      <c r="K63" s="45"/>
      <c r="L63" s="45"/>
      <c r="M63" s="45"/>
      <c r="N63" s="45"/>
    </row>
    <row r="64" spans="1:15">
      <c r="E64" s="45"/>
      <c r="F64" s="45"/>
      <c r="G64" s="45"/>
      <c r="H64" s="45"/>
      <c r="I64" s="45"/>
      <c r="J64" s="45"/>
      <c r="K64" s="45"/>
      <c r="L64" s="45"/>
      <c r="M64" s="45"/>
      <c r="N64" s="45"/>
    </row>
    <row r="65" spans="5:14">
      <c r="E65" s="45"/>
      <c r="F65" s="45"/>
      <c r="G65" s="45"/>
      <c r="H65" s="45"/>
      <c r="I65" s="45"/>
      <c r="J65" s="45"/>
      <c r="K65" s="45"/>
      <c r="L65" s="45"/>
      <c r="M65" s="45"/>
      <c r="N65" s="45"/>
    </row>
    <row r="66" spans="5:14">
      <c r="E66" s="45"/>
      <c r="F66" s="45"/>
      <c r="G66" s="45"/>
      <c r="H66" s="45"/>
      <c r="I66" s="45"/>
      <c r="J66" s="45"/>
      <c r="K66" s="45"/>
      <c r="L66" s="45"/>
      <c r="M66" s="45"/>
      <c r="N66" s="45"/>
    </row>
    <row r="67" spans="5:14">
      <c r="E67" s="45"/>
      <c r="F67" s="45"/>
      <c r="G67" s="45"/>
      <c r="H67" s="45"/>
      <c r="I67" s="45"/>
      <c r="J67" s="45"/>
      <c r="K67" s="45"/>
      <c r="L67" s="45"/>
      <c r="M67" s="45"/>
      <c r="N67" s="45"/>
    </row>
    <row r="68" spans="5:14">
      <c r="E68" s="45"/>
      <c r="F68" s="45"/>
      <c r="G68" s="45"/>
      <c r="H68" s="45"/>
      <c r="I68" s="45"/>
      <c r="J68" s="45"/>
      <c r="K68" s="45"/>
      <c r="L68" s="45"/>
      <c r="M68" s="45"/>
      <c r="N68" s="45"/>
    </row>
    <row r="69" spans="5:14">
      <c r="E69" s="45"/>
      <c r="F69" s="45"/>
      <c r="G69" s="45"/>
      <c r="H69" s="45"/>
      <c r="I69" s="45"/>
      <c r="J69" s="45"/>
      <c r="K69" s="45"/>
      <c r="L69" s="45"/>
      <c r="M69" s="45"/>
      <c r="N69" s="45"/>
    </row>
  </sheetData>
  <sheetProtection algorithmName="SHA-512" hashValue="5Q+Z5T4cpEl1xbRWPAS8DLul7uZo3Cw0fY1P4PgfUCw9IVsPhg7drdgwl05f77LX261DG+4u3tV6ocH9D/3Iaw==" saltValue="bgEKeT4BmFHd6v+U8M1OSQ==" spinCount="100000" sheet="1" objects="1" scenarios="1"/>
  <mergeCells count="67">
    <mergeCell ref="A2:N2"/>
    <mergeCell ref="L12:N12"/>
    <mergeCell ref="L11:N11"/>
    <mergeCell ref="A4:N4"/>
    <mergeCell ref="A3:N3"/>
    <mergeCell ref="L7:N7"/>
    <mergeCell ref="A5:N5"/>
    <mergeCell ref="A12:K12"/>
    <mergeCell ref="A6:N6"/>
    <mergeCell ref="E7:K7"/>
    <mergeCell ref="L9:N9"/>
    <mergeCell ref="L8:N8"/>
    <mergeCell ref="A8:D8"/>
    <mergeCell ref="A9:D9"/>
    <mergeCell ref="E8:K8"/>
    <mergeCell ref="E9:K9"/>
    <mergeCell ref="N15:N16"/>
    <mergeCell ref="M15:M16"/>
    <mergeCell ref="E33:F33"/>
    <mergeCell ref="E52:F52"/>
    <mergeCell ref="E34:F34"/>
    <mergeCell ref="E35:F35"/>
    <mergeCell ref="E42:F42"/>
    <mergeCell ref="E49:F49"/>
    <mergeCell ref="E40:F40"/>
    <mergeCell ref="E47:F47"/>
    <mergeCell ref="E51:F51"/>
    <mergeCell ref="E45:F45"/>
    <mergeCell ref="E38:F38"/>
    <mergeCell ref="E36:F36"/>
    <mergeCell ref="E17:F17"/>
    <mergeCell ref="G18:H18"/>
    <mergeCell ref="A1:N1"/>
    <mergeCell ref="B14:C14"/>
    <mergeCell ref="E14:F14"/>
    <mergeCell ref="I14:M14"/>
    <mergeCell ref="A15:A16"/>
    <mergeCell ref="E15:F16"/>
    <mergeCell ref="L15:L16"/>
    <mergeCell ref="A13:N13"/>
    <mergeCell ref="K15:K16"/>
    <mergeCell ref="I15:I16"/>
    <mergeCell ref="B15:B16"/>
    <mergeCell ref="L10:N10"/>
    <mergeCell ref="C15:C16"/>
    <mergeCell ref="J15:J16"/>
    <mergeCell ref="E25:F25"/>
    <mergeCell ref="E31:F31"/>
    <mergeCell ref="E10:K10"/>
    <mergeCell ref="E11:K11"/>
    <mergeCell ref="E37:F37"/>
    <mergeCell ref="E18:F18"/>
    <mergeCell ref="E21:F21"/>
    <mergeCell ref="E22:F22"/>
    <mergeCell ref="E23:F23"/>
    <mergeCell ref="E29:F29"/>
    <mergeCell ref="E26:F26"/>
    <mergeCell ref="G15:G16"/>
    <mergeCell ref="H15:H16"/>
    <mergeCell ref="E24:F24"/>
    <mergeCell ref="E19:F19"/>
    <mergeCell ref="E20:F20"/>
    <mergeCell ref="E32:F32"/>
    <mergeCell ref="E39:F39"/>
    <mergeCell ref="E30:F30"/>
    <mergeCell ref="E28:F28"/>
    <mergeCell ref="E27:F27"/>
  </mergeCells>
  <pageMargins left="0.25" right="0.25" top="0.75" bottom="0.75" header="0.3" footer="0.3"/>
  <pageSetup paperSize="9" scale="6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5CB48-92A0-4F5E-B514-8ACE6A8F8634}">
  <sheetPr>
    <tabColor theme="7" tint="0.39997558519241921"/>
  </sheetPr>
  <dimension ref="A1:S1021"/>
  <sheetViews>
    <sheetView topLeftCell="A527" workbookViewId="0">
      <selection activeCell="C537" sqref="C537:C594"/>
    </sheetView>
  </sheetViews>
  <sheetFormatPr defaultRowHeight="12.75"/>
  <cols>
    <col min="1" max="1" width="9.140625" style="154"/>
    <col min="2" max="2" width="10" style="154" customWidth="1"/>
    <col min="3" max="3" width="45.42578125" style="154" customWidth="1"/>
    <col min="4" max="5" width="9.140625" style="154"/>
    <col min="6" max="6" width="8.140625" style="154" customWidth="1"/>
    <col min="7" max="8" width="9.140625" style="154"/>
    <col min="9" max="9" width="10.42578125" style="154" bestFit="1" customWidth="1"/>
    <col min="10" max="10" width="10.5703125" style="154" bestFit="1" customWidth="1"/>
    <col min="11" max="11" width="9.140625" style="154"/>
    <col min="12" max="12" width="9.42578125" style="154" bestFit="1" customWidth="1"/>
    <col min="13" max="16384" width="9.140625" style="154"/>
  </cols>
  <sheetData>
    <row r="1" spans="1:15" ht="20.25" customHeight="1">
      <c r="A1" s="1218" t="s">
        <v>1</v>
      </c>
      <c r="B1" s="1218"/>
      <c r="C1" s="1218"/>
      <c r="D1" s="1218"/>
      <c r="E1" s="1218"/>
      <c r="F1" s="1218"/>
      <c r="G1" s="1218"/>
      <c r="H1" s="1218"/>
      <c r="I1" s="1218"/>
      <c r="J1" s="1218"/>
      <c r="K1" s="300"/>
      <c r="L1" s="300"/>
      <c r="M1" s="300"/>
      <c r="N1" s="300"/>
      <c r="O1" s="300"/>
    </row>
    <row r="2" spans="1:15" ht="20.25" customHeight="1">
      <c r="A2" s="1218" t="s">
        <v>2</v>
      </c>
      <c r="B2" s="1218"/>
      <c r="C2" s="1218"/>
      <c r="D2" s="1218"/>
      <c r="E2" s="1218"/>
      <c r="F2" s="1218"/>
      <c r="G2" s="1218"/>
      <c r="H2" s="1218"/>
      <c r="I2" s="1218"/>
      <c r="J2" s="1218"/>
      <c r="K2" s="300"/>
      <c r="L2" s="300"/>
      <c r="M2" s="300"/>
      <c r="N2" s="300"/>
      <c r="O2" s="300"/>
    </row>
    <row r="3" spans="1:15" ht="14.25" customHeight="1">
      <c r="A3" s="1219" t="s">
        <v>897</v>
      </c>
      <c r="B3" s="1219"/>
      <c r="C3" s="1219"/>
      <c r="D3" s="1219"/>
      <c r="E3" s="1219"/>
      <c r="F3" s="1219"/>
      <c r="G3" s="1219"/>
      <c r="H3" s="1219"/>
      <c r="I3" s="1219"/>
      <c r="J3" s="1219"/>
      <c r="K3" s="299"/>
      <c r="L3" s="299"/>
      <c r="M3" s="300"/>
      <c r="N3" s="300"/>
      <c r="O3" s="300"/>
    </row>
    <row r="4" spans="1:15" ht="38.25">
      <c r="A4" s="183" t="s">
        <v>898</v>
      </c>
      <c r="B4" s="183" t="s">
        <v>899</v>
      </c>
      <c r="C4" s="171" t="s">
        <v>900</v>
      </c>
      <c r="D4" s="171" t="s">
        <v>901</v>
      </c>
      <c r="E4" s="171"/>
      <c r="F4" s="171" t="s">
        <v>902</v>
      </c>
      <c r="G4" s="171" t="s">
        <v>903</v>
      </c>
      <c r="H4" s="171" t="s">
        <v>904</v>
      </c>
      <c r="I4" s="171" t="s">
        <v>905</v>
      </c>
      <c r="J4" s="171" t="s">
        <v>906</v>
      </c>
      <c r="K4" s="298" t="s">
        <v>890</v>
      </c>
      <c r="L4" s="298"/>
      <c r="M4" s="300"/>
      <c r="N4" s="300"/>
      <c r="O4" s="300"/>
    </row>
    <row r="5" spans="1:15" ht="14.25">
      <c r="A5" s="158"/>
      <c r="B5" s="158"/>
      <c r="C5" s="241"/>
      <c r="D5" s="264"/>
      <c r="E5" s="264"/>
      <c r="F5" s="264"/>
      <c r="G5" s="264"/>
      <c r="H5" s="264"/>
      <c r="I5" s="264"/>
      <c r="J5" s="264"/>
      <c r="K5" s="316"/>
      <c r="L5" s="316"/>
      <c r="M5" s="300"/>
      <c r="N5" s="300"/>
      <c r="O5" s="300"/>
    </row>
    <row r="6" spans="1:15" ht="14.25">
      <c r="A6" s="158"/>
      <c r="B6" s="158"/>
      <c r="C6" s="265" t="s">
        <v>907</v>
      </c>
      <c r="D6" s="264"/>
      <c r="E6" s="264"/>
      <c r="F6" s="264"/>
      <c r="G6" s="264"/>
      <c r="H6" s="264"/>
      <c r="I6" s="264"/>
      <c r="J6" s="264"/>
      <c r="K6" s="316"/>
      <c r="L6" s="316"/>
      <c r="M6" s="300"/>
      <c r="N6" s="300"/>
      <c r="O6" s="300"/>
    </row>
    <row r="7" spans="1:15" ht="14.25">
      <c r="A7" s="158"/>
      <c r="B7" s="158"/>
      <c r="C7" s="241"/>
      <c r="D7" s="264"/>
      <c r="E7" s="264"/>
      <c r="F7" s="264"/>
      <c r="G7" s="264"/>
      <c r="H7" s="264"/>
      <c r="I7" s="264"/>
      <c r="J7" s="264"/>
      <c r="K7" s="316"/>
      <c r="L7" s="316"/>
      <c r="M7" s="300"/>
      <c r="N7" s="300"/>
      <c r="O7" s="300"/>
    </row>
    <row r="8" spans="1:15" ht="25.5">
      <c r="A8" s="158" t="s">
        <v>36</v>
      </c>
      <c r="B8" s="157" t="s">
        <v>40</v>
      </c>
      <c r="C8" s="174" t="s">
        <v>41</v>
      </c>
      <c r="D8" s="155"/>
      <c r="E8" s="155"/>
      <c r="F8" s="155">
        <v>5</v>
      </c>
      <c r="G8" s="155">
        <v>14</v>
      </c>
      <c r="H8" s="155"/>
      <c r="I8" s="155"/>
      <c r="J8" s="155">
        <f>G8*F8</f>
        <v>70</v>
      </c>
      <c r="K8" s="316"/>
      <c r="L8" s="316"/>
      <c r="M8" s="300"/>
      <c r="N8" s="300"/>
      <c r="O8" s="300"/>
    </row>
    <row r="9" spans="1:15" ht="14.25">
      <c r="A9" s="157"/>
      <c r="B9" s="157" t="s">
        <v>43</v>
      </c>
      <c r="C9" s="174" t="s">
        <v>44</v>
      </c>
      <c r="D9" s="161" t="s">
        <v>888</v>
      </c>
      <c r="E9" s="161"/>
      <c r="F9" s="161"/>
      <c r="G9" s="1220" t="s">
        <v>908</v>
      </c>
      <c r="H9" s="1221"/>
      <c r="I9" s="161" t="s">
        <v>890</v>
      </c>
      <c r="J9" s="161"/>
      <c r="K9" s="316"/>
      <c r="L9" s="316"/>
      <c r="M9" s="300"/>
      <c r="N9" s="300"/>
      <c r="O9" s="300"/>
    </row>
    <row r="10" spans="1:15" ht="14.25">
      <c r="A10" s="157"/>
      <c r="B10" s="157"/>
      <c r="C10" s="156"/>
      <c r="D10" s="161"/>
      <c r="E10" s="161"/>
      <c r="F10" s="161"/>
      <c r="G10" s="1220" t="s">
        <v>909</v>
      </c>
      <c r="H10" s="1221"/>
      <c r="I10" s="161"/>
      <c r="J10" s="196"/>
      <c r="K10" s="316"/>
      <c r="L10" s="316"/>
      <c r="M10" s="300"/>
      <c r="N10" s="300"/>
      <c r="O10" s="300"/>
    </row>
    <row r="11" spans="1:15" ht="14.25">
      <c r="A11" s="157"/>
      <c r="B11" s="157"/>
      <c r="C11" s="156"/>
      <c r="D11" s="161"/>
      <c r="E11" s="161"/>
      <c r="F11" s="161"/>
      <c r="G11" s="161"/>
      <c r="H11" s="161"/>
      <c r="I11" s="170" t="s">
        <v>910</v>
      </c>
      <c r="J11" s="179"/>
      <c r="K11" s="316"/>
      <c r="L11" s="316"/>
      <c r="M11" s="300"/>
      <c r="N11" s="300"/>
      <c r="O11" s="300"/>
    </row>
    <row r="12" spans="1:15" ht="14.25">
      <c r="A12" s="157"/>
      <c r="B12" s="157"/>
      <c r="C12" s="156"/>
      <c r="D12" s="161"/>
      <c r="E12" s="161"/>
      <c r="F12" s="161"/>
      <c r="G12" s="161"/>
      <c r="H12" s="161"/>
      <c r="I12" s="170" t="s">
        <v>911</v>
      </c>
      <c r="J12" s="263">
        <f>J8</f>
        <v>70</v>
      </c>
      <c r="K12" s="316"/>
      <c r="L12" s="316"/>
      <c r="M12" s="300"/>
      <c r="N12" s="300"/>
      <c r="O12" s="300"/>
    </row>
    <row r="13" spans="1:15" ht="63.75">
      <c r="A13" s="157" t="s">
        <v>912</v>
      </c>
      <c r="B13" s="157" t="s">
        <v>46</v>
      </c>
      <c r="C13" s="174" t="s">
        <v>913</v>
      </c>
      <c r="D13" s="155"/>
      <c r="E13" s="155"/>
      <c r="F13" s="155"/>
      <c r="G13" s="155"/>
      <c r="H13" s="155"/>
      <c r="I13" s="155"/>
      <c r="J13" s="161"/>
      <c r="K13" s="316"/>
      <c r="L13" s="316"/>
      <c r="M13" s="300"/>
      <c r="N13" s="300"/>
      <c r="O13" s="300"/>
    </row>
    <row r="14" spans="1:15" ht="14.25">
      <c r="A14" s="157"/>
      <c r="B14" s="157" t="s">
        <v>48</v>
      </c>
      <c r="C14" s="174" t="s">
        <v>49</v>
      </c>
      <c r="D14" s="155" t="s">
        <v>914</v>
      </c>
      <c r="E14" s="155"/>
      <c r="F14" s="155"/>
      <c r="G14" s="155"/>
      <c r="H14" s="155"/>
      <c r="I14" s="155"/>
      <c r="J14" s="161"/>
      <c r="K14" s="316"/>
      <c r="L14" s="316"/>
      <c r="M14" s="300"/>
      <c r="N14" s="300"/>
      <c r="O14" s="300"/>
    </row>
    <row r="15" spans="1:15" ht="14.25">
      <c r="A15" s="157"/>
      <c r="B15" s="157"/>
      <c r="C15" s="173" t="s">
        <v>910</v>
      </c>
      <c r="D15" s="155" t="s">
        <v>914</v>
      </c>
      <c r="E15" s="155"/>
      <c r="F15" s="278">
        <v>32</v>
      </c>
      <c r="G15" s="278">
        <v>2.5</v>
      </c>
      <c r="H15" s="161">
        <v>2.5</v>
      </c>
      <c r="I15" s="161">
        <v>2.9</v>
      </c>
      <c r="J15" s="161">
        <f>F15*G15*H15*I15</f>
        <v>580</v>
      </c>
      <c r="K15" s="316"/>
      <c r="L15" s="316"/>
      <c r="M15" s="300"/>
      <c r="N15" s="300"/>
      <c r="O15" s="300"/>
    </row>
    <row r="16" spans="1:15" ht="14.25">
      <c r="A16" s="157"/>
      <c r="B16" s="157"/>
      <c r="C16" s="173"/>
      <c r="D16" s="155"/>
      <c r="E16" s="155"/>
      <c r="F16" s="267"/>
      <c r="G16" s="267"/>
      <c r="H16" s="161"/>
      <c r="I16" s="161"/>
      <c r="J16" s="161"/>
      <c r="K16" s="316"/>
      <c r="L16" s="316"/>
      <c r="M16" s="300"/>
      <c r="N16" s="300"/>
      <c r="O16" s="300"/>
    </row>
    <row r="17" spans="1:15" ht="89.25">
      <c r="A17" s="157" t="s">
        <v>915</v>
      </c>
      <c r="B17" s="157" t="s">
        <v>51</v>
      </c>
      <c r="C17" s="174" t="s">
        <v>916</v>
      </c>
      <c r="D17" s="155"/>
      <c r="E17" s="155"/>
      <c r="F17" s="267"/>
      <c r="G17" s="267"/>
      <c r="H17" s="161"/>
      <c r="I17" s="161"/>
      <c r="J17" s="161"/>
      <c r="K17" s="316"/>
      <c r="L17" s="316"/>
      <c r="M17" s="300"/>
      <c r="N17" s="300"/>
      <c r="O17" s="300"/>
    </row>
    <row r="18" spans="1:15" ht="14.25">
      <c r="A18" s="157"/>
      <c r="B18" s="157" t="s">
        <v>53</v>
      </c>
      <c r="C18" s="173" t="s">
        <v>917</v>
      </c>
      <c r="D18" s="155"/>
      <c r="E18" s="155"/>
      <c r="F18" s="267"/>
      <c r="G18" s="267"/>
      <c r="H18" s="161"/>
      <c r="I18" s="161"/>
      <c r="J18" s="161"/>
      <c r="K18" s="316"/>
      <c r="L18" s="316"/>
      <c r="M18" s="300"/>
      <c r="N18" s="300"/>
      <c r="O18" s="300"/>
    </row>
    <row r="19" spans="1:15" ht="14.25">
      <c r="A19" s="157"/>
      <c r="B19" s="157"/>
      <c r="C19" s="173"/>
      <c r="D19" s="155"/>
      <c r="E19" s="155"/>
      <c r="F19" s="267"/>
      <c r="G19" s="267"/>
      <c r="H19" s="161"/>
      <c r="I19" s="161"/>
      <c r="J19" s="161"/>
      <c r="K19" s="316"/>
      <c r="L19" s="316"/>
      <c r="M19" s="300"/>
      <c r="N19" s="300"/>
      <c r="O19" s="300"/>
    </row>
    <row r="20" spans="1:15" ht="14.25">
      <c r="A20" s="157"/>
      <c r="B20" s="157"/>
      <c r="C20" s="173"/>
      <c r="D20" s="155"/>
      <c r="E20" s="155"/>
      <c r="F20" s="267"/>
      <c r="G20" s="267"/>
      <c r="H20" s="161"/>
      <c r="I20" s="161">
        <v>270</v>
      </c>
      <c r="J20" s="161"/>
      <c r="K20" s="316"/>
      <c r="L20" s="316"/>
      <c r="M20" s="300"/>
      <c r="N20" s="300"/>
      <c r="O20" s="300"/>
    </row>
    <row r="21" spans="1:15" ht="14.25">
      <c r="A21" s="157"/>
      <c r="B21" s="157"/>
      <c r="C21" s="173"/>
      <c r="D21" s="155"/>
      <c r="E21" s="155"/>
      <c r="F21" s="267"/>
      <c r="G21" s="267"/>
      <c r="H21" s="161"/>
      <c r="I21" s="161"/>
      <c r="J21" s="161"/>
      <c r="K21" s="316"/>
      <c r="L21" s="316"/>
      <c r="M21" s="300"/>
      <c r="N21" s="300"/>
      <c r="O21" s="300"/>
    </row>
    <row r="22" spans="1:15" ht="14.25">
      <c r="A22" s="157"/>
      <c r="B22" s="157"/>
      <c r="C22" s="213" t="s">
        <v>918</v>
      </c>
      <c r="D22" s="155"/>
      <c r="E22" s="155"/>
      <c r="F22" s="155"/>
      <c r="G22" s="258"/>
      <c r="H22" s="258"/>
      <c r="I22" s="258"/>
      <c r="J22" s="161"/>
      <c r="K22" s="316"/>
      <c r="L22" s="316"/>
      <c r="M22" s="300"/>
      <c r="N22" s="300"/>
      <c r="O22" s="300"/>
    </row>
    <row r="23" spans="1:15" ht="14.25">
      <c r="A23" s="157"/>
      <c r="B23" s="157"/>
      <c r="C23" s="173"/>
      <c r="D23" s="155" t="s">
        <v>914</v>
      </c>
      <c r="E23" s="155"/>
      <c r="F23" s="266">
        <v>3</v>
      </c>
      <c r="G23" s="266">
        <v>27.37</v>
      </c>
      <c r="H23" s="161">
        <v>0.5</v>
      </c>
      <c r="I23" s="161">
        <v>0.1</v>
      </c>
      <c r="J23" s="161">
        <f t="shared" ref="J23:J39" si="0">F23*G23*H23*I23</f>
        <v>4.1055000000000001</v>
      </c>
      <c r="K23" s="316"/>
      <c r="L23" s="316"/>
      <c r="M23" s="300"/>
      <c r="N23" s="300"/>
      <c r="O23" s="300"/>
    </row>
    <row r="24" spans="1:15" ht="14.25">
      <c r="A24" s="157"/>
      <c r="B24" s="157"/>
      <c r="C24" s="173"/>
      <c r="D24" s="155" t="s">
        <v>914</v>
      </c>
      <c r="E24" s="155"/>
      <c r="F24" s="266">
        <v>6</v>
      </c>
      <c r="G24" s="266">
        <v>3.7</v>
      </c>
      <c r="H24" s="161">
        <v>0.5</v>
      </c>
      <c r="I24" s="161">
        <v>0.1</v>
      </c>
      <c r="J24" s="161">
        <f t="shared" si="0"/>
        <v>1.1100000000000001</v>
      </c>
      <c r="K24" s="316"/>
      <c r="L24" s="316"/>
      <c r="M24" s="300"/>
      <c r="N24" s="300"/>
      <c r="O24" s="300"/>
    </row>
    <row r="25" spans="1:15" ht="14.25">
      <c r="A25" s="157"/>
      <c r="B25" s="157"/>
      <c r="C25" s="173"/>
      <c r="D25" s="155" t="s">
        <v>914</v>
      </c>
      <c r="E25" s="155"/>
      <c r="F25" s="266">
        <v>2</v>
      </c>
      <c r="G25" s="266">
        <v>11.26</v>
      </c>
      <c r="H25" s="161">
        <v>0.5</v>
      </c>
      <c r="I25" s="161">
        <v>0.1</v>
      </c>
      <c r="J25" s="161">
        <f t="shared" si="0"/>
        <v>1.1260000000000001</v>
      </c>
      <c r="K25" s="316"/>
      <c r="L25" s="316"/>
      <c r="M25" s="300"/>
      <c r="N25" s="300"/>
      <c r="O25" s="300"/>
    </row>
    <row r="26" spans="1:15" ht="14.25">
      <c r="A26" s="157"/>
      <c r="B26" s="157"/>
      <c r="C26" s="173"/>
      <c r="D26" s="155" t="s">
        <v>914</v>
      </c>
      <c r="E26" s="155"/>
      <c r="F26" s="266">
        <v>2</v>
      </c>
      <c r="G26" s="266">
        <v>10.66</v>
      </c>
      <c r="H26" s="161">
        <v>0.5</v>
      </c>
      <c r="I26" s="161">
        <v>0.1</v>
      </c>
      <c r="J26" s="161">
        <f t="shared" si="0"/>
        <v>1.0660000000000001</v>
      </c>
      <c r="K26" s="316"/>
      <c r="L26" s="316"/>
      <c r="M26" s="300"/>
      <c r="N26" s="300"/>
      <c r="O26" s="300"/>
    </row>
    <row r="27" spans="1:15" ht="14.25">
      <c r="A27" s="157"/>
      <c r="B27" s="157"/>
      <c r="C27" s="173"/>
      <c r="D27" s="155" t="s">
        <v>914</v>
      </c>
      <c r="E27" s="155"/>
      <c r="F27" s="266">
        <v>2</v>
      </c>
      <c r="G27" s="266">
        <v>4.43</v>
      </c>
      <c r="H27" s="161">
        <v>0.5</v>
      </c>
      <c r="I27" s="161">
        <v>0.1</v>
      </c>
      <c r="J27" s="161">
        <f t="shared" si="0"/>
        <v>0.443</v>
      </c>
      <c r="K27" s="316"/>
      <c r="L27" s="316"/>
      <c r="M27" s="300"/>
      <c r="N27" s="300"/>
      <c r="O27" s="300"/>
    </row>
    <row r="28" spans="1:15" ht="14.25">
      <c r="A28" s="157"/>
      <c r="B28" s="157"/>
      <c r="C28" s="173"/>
      <c r="D28" s="155" t="s">
        <v>914</v>
      </c>
      <c r="E28" s="155"/>
      <c r="F28" s="266">
        <v>2</v>
      </c>
      <c r="G28" s="266">
        <v>3.83</v>
      </c>
      <c r="H28" s="161">
        <v>0.5</v>
      </c>
      <c r="I28" s="161">
        <v>0.1</v>
      </c>
      <c r="J28" s="161">
        <f t="shared" si="0"/>
        <v>0.38300000000000001</v>
      </c>
      <c r="K28" s="316"/>
      <c r="L28" s="316"/>
      <c r="M28" s="300"/>
      <c r="N28" s="300"/>
      <c r="O28" s="300"/>
    </row>
    <row r="29" spans="1:15" ht="14.25">
      <c r="A29" s="157"/>
      <c r="B29" s="157"/>
      <c r="C29" s="173"/>
      <c r="D29" s="155" t="s">
        <v>914</v>
      </c>
      <c r="E29" s="155"/>
      <c r="F29" s="266">
        <v>2</v>
      </c>
      <c r="G29" s="266">
        <v>1.2</v>
      </c>
      <c r="H29" s="161">
        <v>0.5</v>
      </c>
      <c r="I29" s="161">
        <v>0.1</v>
      </c>
      <c r="J29" s="161">
        <f t="shared" si="0"/>
        <v>0.12</v>
      </c>
      <c r="K29" s="316"/>
      <c r="L29" s="316"/>
      <c r="M29" s="300"/>
      <c r="N29" s="300"/>
      <c r="O29" s="300"/>
    </row>
    <row r="30" spans="1:15" ht="14.25">
      <c r="A30" s="157"/>
      <c r="B30" s="157"/>
      <c r="C30" s="173"/>
      <c r="D30" s="155" t="s">
        <v>914</v>
      </c>
      <c r="E30" s="155"/>
      <c r="F30" s="266">
        <v>2</v>
      </c>
      <c r="G30" s="266">
        <v>8.52</v>
      </c>
      <c r="H30" s="161">
        <v>0.5</v>
      </c>
      <c r="I30" s="161">
        <v>0.1</v>
      </c>
      <c r="J30" s="161">
        <f t="shared" si="0"/>
        <v>0.85199999999999998</v>
      </c>
      <c r="K30" s="316"/>
      <c r="L30" s="316"/>
      <c r="M30" s="300"/>
      <c r="N30" s="300"/>
      <c r="O30" s="300"/>
    </row>
    <row r="31" spans="1:15" ht="14.25">
      <c r="A31" s="157"/>
      <c r="B31" s="157"/>
      <c r="C31" s="173"/>
      <c r="D31" s="155" t="s">
        <v>914</v>
      </c>
      <c r="E31" s="155"/>
      <c r="F31" s="266"/>
      <c r="G31" s="266"/>
      <c r="H31" s="161">
        <v>0.5</v>
      </c>
      <c r="I31" s="161">
        <v>0.1</v>
      </c>
      <c r="J31" s="161">
        <f t="shared" si="0"/>
        <v>0</v>
      </c>
      <c r="K31" s="316"/>
      <c r="L31" s="316"/>
      <c r="M31" s="300"/>
      <c r="N31" s="300"/>
      <c r="O31" s="300"/>
    </row>
    <row r="32" spans="1:15" ht="14.25">
      <c r="A32" s="157"/>
      <c r="B32" s="157"/>
      <c r="C32" s="173"/>
      <c r="D32" s="155" t="s">
        <v>914</v>
      </c>
      <c r="E32" s="155"/>
      <c r="F32" s="266">
        <v>3</v>
      </c>
      <c r="G32" s="266">
        <v>26</v>
      </c>
      <c r="H32" s="161">
        <v>0.5</v>
      </c>
      <c r="I32" s="161">
        <v>0.1</v>
      </c>
      <c r="J32" s="161">
        <f t="shared" si="0"/>
        <v>3.9000000000000004</v>
      </c>
      <c r="K32" s="316"/>
      <c r="L32" s="316"/>
      <c r="M32" s="300"/>
      <c r="N32" s="300"/>
      <c r="O32" s="300"/>
    </row>
    <row r="33" spans="1:15" ht="14.25">
      <c r="A33" s="157"/>
      <c r="B33" s="157"/>
      <c r="C33" s="173"/>
      <c r="D33" s="155" t="s">
        <v>914</v>
      </c>
      <c r="E33" s="155"/>
      <c r="F33" s="266">
        <v>6</v>
      </c>
      <c r="G33" s="266">
        <v>3.7</v>
      </c>
      <c r="H33" s="161">
        <v>0.5</v>
      </c>
      <c r="I33" s="161">
        <v>0.1</v>
      </c>
      <c r="J33" s="161">
        <f t="shared" si="0"/>
        <v>1.1100000000000001</v>
      </c>
      <c r="K33" s="316"/>
      <c r="L33" s="316"/>
      <c r="M33" s="300"/>
      <c r="N33" s="300"/>
      <c r="O33" s="300"/>
    </row>
    <row r="34" spans="1:15" ht="14.25">
      <c r="A34" s="157"/>
      <c r="B34" s="157"/>
      <c r="C34" s="173"/>
      <c r="D34" s="155" t="s">
        <v>914</v>
      </c>
      <c r="E34" s="155"/>
      <c r="F34" s="266">
        <v>2</v>
      </c>
      <c r="G34" s="266">
        <v>11.26</v>
      </c>
      <c r="H34" s="161">
        <v>0.5</v>
      </c>
      <c r="I34" s="161">
        <v>0.1</v>
      </c>
      <c r="J34" s="161">
        <f t="shared" si="0"/>
        <v>1.1260000000000001</v>
      </c>
      <c r="K34" s="316"/>
      <c r="L34" s="316"/>
      <c r="M34" s="300"/>
      <c r="N34" s="300"/>
      <c r="O34" s="300"/>
    </row>
    <row r="35" spans="1:15" ht="14.25">
      <c r="A35" s="157"/>
      <c r="B35" s="157"/>
      <c r="C35" s="173"/>
      <c r="D35" s="155" t="s">
        <v>914</v>
      </c>
      <c r="E35" s="155"/>
      <c r="F35" s="266">
        <v>2</v>
      </c>
      <c r="G35" s="266">
        <v>10.66</v>
      </c>
      <c r="H35" s="161">
        <v>0.5</v>
      </c>
      <c r="I35" s="161">
        <v>0.1</v>
      </c>
      <c r="J35" s="161">
        <f t="shared" si="0"/>
        <v>1.0660000000000001</v>
      </c>
      <c r="K35" s="316"/>
      <c r="L35" s="316"/>
      <c r="M35" s="300"/>
      <c r="N35" s="300"/>
      <c r="O35" s="300"/>
    </row>
    <row r="36" spans="1:15" ht="14.25">
      <c r="A36" s="157"/>
      <c r="B36" s="157"/>
      <c r="C36" s="173"/>
      <c r="D36" s="155" t="s">
        <v>914</v>
      </c>
      <c r="E36" s="155"/>
      <c r="F36" s="266">
        <v>2</v>
      </c>
      <c r="G36" s="266">
        <v>4.43</v>
      </c>
      <c r="H36" s="161">
        <v>0.5</v>
      </c>
      <c r="I36" s="161">
        <v>0.1</v>
      </c>
      <c r="J36" s="161">
        <f t="shared" si="0"/>
        <v>0.443</v>
      </c>
      <c r="K36" s="316"/>
      <c r="L36" s="316"/>
      <c r="M36" s="300"/>
      <c r="N36" s="300"/>
      <c r="O36" s="300"/>
    </row>
    <row r="37" spans="1:15" ht="14.25">
      <c r="A37" s="157"/>
      <c r="B37" s="157"/>
      <c r="C37" s="173"/>
      <c r="D37" s="155" t="s">
        <v>914</v>
      </c>
      <c r="E37" s="155"/>
      <c r="F37" s="266">
        <v>2</v>
      </c>
      <c r="G37" s="266">
        <v>3.83</v>
      </c>
      <c r="H37" s="161">
        <v>0.5</v>
      </c>
      <c r="I37" s="161">
        <v>0.1</v>
      </c>
      <c r="J37" s="161">
        <f t="shared" si="0"/>
        <v>0.38300000000000001</v>
      </c>
      <c r="K37" s="316"/>
      <c r="L37" s="316"/>
      <c r="M37" s="300"/>
      <c r="N37" s="300"/>
      <c r="O37" s="300"/>
    </row>
    <row r="38" spans="1:15" ht="14.25">
      <c r="A38" s="157"/>
      <c r="B38" s="157"/>
      <c r="C38" s="173"/>
      <c r="D38" s="155" t="s">
        <v>914</v>
      </c>
      <c r="E38" s="155"/>
      <c r="F38" s="266">
        <v>2</v>
      </c>
      <c r="G38" s="266">
        <v>1.2</v>
      </c>
      <c r="H38" s="161">
        <v>0.5</v>
      </c>
      <c r="I38" s="161">
        <v>0.1</v>
      </c>
      <c r="J38" s="161">
        <f t="shared" si="0"/>
        <v>0.12</v>
      </c>
      <c r="K38" s="316"/>
      <c r="L38" s="316"/>
      <c r="M38" s="300"/>
      <c r="N38" s="300"/>
      <c r="O38" s="300"/>
    </row>
    <row r="39" spans="1:15" ht="14.25">
      <c r="A39" s="157"/>
      <c r="B39" s="157"/>
      <c r="C39" s="173"/>
      <c r="D39" s="155" t="s">
        <v>914</v>
      </c>
      <c r="E39" s="155"/>
      <c r="F39" s="266">
        <v>2</v>
      </c>
      <c r="G39" s="266">
        <v>8.52</v>
      </c>
      <c r="H39" s="161">
        <v>0.5</v>
      </c>
      <c r="I39" s="161">
        <v>0.1</v>
      </c>
      <c r="J39" s="161">
        <f t="shared" si="0"/>
        <v>0.85199999999999998</v>
      </c>
      <c r="K39" s="316"/>
      <c r="L39" s="316"/>
      <c r="M39" s="300"/>
      <c r="N39" s="300"/>
      <c r="O39" s="300"/>
    </row>
    <row r="40" spans="1:15" ht="14.25">
      <c r="A40" s="157"/>
      <c r="B40" s="157"/>
      <c r="C40" s="173"/>
      <c r="D40" s="155"/>
      <c r="E40" s="155"/>
      <c r="F40" s="267"/>
      <c r="G40" s="267"/>
      <c r="H40" s="161"/>
      <c r="I40" s="161"/>
      <c r="J40" s="161"/>
      <c r="K40" s="316"/>
      <c r="L40" s="316"/>
      <c r="M40" s="300"/>
      <c r="N40" s="300"/>
      <c r="O40" s="300"/>
    </row>
    <row r="41" spans="1:15" ht="14.25">
      <c r="A41" s="157" t="s">
        <v>890</v>
      </c>
      <c r="B41" s="157"/>
      <c r="C41" s="156"/>
      <c r="D41" s="155"/>
      <c r="E41" s="155"/>
      <c r="F41" s="155"/>
      <c r="G41" s="155"/>
      <c r="H41" s="155"/>
      <c r="I41" s="155" t="s">
        <v>910</v>
      </c>
      <c r="J41" s="179">
        <f>SUM(J23:J40)</f>
        <v>18.205500000000001</v>
      </c>
      <c r="K41" s="316"/>
      <c r="L41" s="316"/>
      <c r="M41" s="300"/>
      <c r="N41" s="300"/>
      <c r="O41" s="300"/>
    </row>
    <row r="42" spans="1:15" ht="14.25">
      <c r="A42" s="157"/>
      <c r="B42" s="157"/>
      <c r="C42" s="156"/>
      <c r="D42" s="155"/>
      <c r="E42" s="155"/>
      <c r="F42" s="155"/>
      <c r="G42" s="155"/>
      <c r="H42" s="155"/>
      <c r="I42" s="155" t="s">
        <v>911</v>
      </c>
      <c r="J42" s="179">
        <f>J41</f>
        <v>18.205500000000001</v>
      </c>
      <c r="K42" s="316"/>
      <c r="L42" s="316"/>
      <c r="M42" s="300"/>
      <c r="N42" s="300"/>
      <c r="O42" s="300"/>
    </row>
    <row r="43" spans="1:15" ht="14.25">
      <c r="A43" s="157"/>
      <c r="B43" s="157"/>
      <c r="C43" s="156"/>
      <c r="D43" s="155"/>
      <c r="E43" s="155"/>
      <c r="F43" s="155"/>
      <c r="G43" s="155"/>
      <c r="H43" s="155"/>
      <c r="I43" s="155"/>
      <c r="J43" s="179"/>
      <c r="K43" s="316"/>
      <c r="L43" s="316"/>
      <c r="M43" s="300"/>
      <c r="N43" s="300"/>
      <c r="O43" s="300"/>
    </row>
    <row r="44" spans="1:15" ht="51">
      <c r="A44" s="157" t="s">
        <v>919</v>
      </c>
      <c r="B44" s="157"/>
      <c r="C44" s="156" t="s">
        <v>920</v>
      </c>
      <c r="D44" s="165" t="s">
        <v>914</v>
      </c>
      <c r="E44" s="165"/>
      <c r="F44" s="278">
        <v>32</v>
      </c>
      <c r="G44" s="278">
        <v>2.5</v>
      </c>
      <c r="H44" s="169">
        <v>2.5</v>
      </c>
      <c r="I44" s="169">
        <v>1</v>
      </c>
      <c r="J44" s="169">
        <f>F44*G44*H44*I44</f>
        <v>200</v>
      </c>
      <c r="K44" s="316"/>
      <c r="L44" s="316"/>
      <c r="M44" s="300"/>
      <c r="N44" s="300"/>
      <c r="O44" s="300"/>
    </row>
    <row r="45" spans="1:15" ht="14.25">
      <c r="A45" s="157"/>
      <c r="B45" s="157"/>
      <c r="C45" s="156"/>
      <c r="D45" s="155"/>
      <c r="E45" s="155"/>
      <c r="F45" s="155"/>
      <c r="G45" s="155"/>
      <c r="H45" s="155"/>
      <c r="I45" s="155"/>
      <c r="J45" s="179"/>
      <c r="K45" s="316"/>
      <c r="L45" s="316"/>
      <c r="M45" s="300"/>
      <c r="N45" s="300"/>
      <c r="O45" s="300"/>
    </row>
    <row r="46" spans="1:15" ht="114.75">
      <c r="A46" s="157" t="s">
        <v>55</v>
      </c>
      <c r="B46" s="157" t="s">
        <v>56</v>
      </c>
      <c r="C46" s="174" t="s">
        <v>57</v>
      </c>
      <c r="D46" s="155"/>
      <c r="E46" s="155"/>
      <c r="F46" s="155"/>
      <c r="G46" s="155"/>
      <c r="H46" s="155"/>
      <c r="I46" s="155"/>
      <c r="J46" s="209"/>
      <c r="K46" s="316"/>
      <c r="L46" s="316"/>
      <c r="M46" s="300"/>
      <c r="N46" s="300"/>
      <c r="O46" s="300"/>
    </row>
    <row r="47" spans="1:15" ht="14.25">
      <c r="A47" s="157"/>
      <c r="B47" s="157" t="s">
        <v>921</v>
      </c>
      <c r="C47" s="174" t="s">
        <v>917</v>
      </c>
      <c r="D47" s="155"/>
      <c r="E47" s="155"/>
      <c r="F47" s="155"/>
      <c r="G47" s="155"/>
      <c r="H47" s="155"/>
      <c r="I47" s="155"/>
      <c r="J47" s="209"/>
      <c r="K47" s="316"/>
      <c r="L47" s="316"/>
      <c r="M47" s="300"/>
      <c r="N47" s="300"/>
      <c r="O47" s="300"/>
    </row>
    <row r="48" spans="1:15" ht="25.5">
      <c r="A48" s="157" t="s">
        <v>890</v>
      </c>
      <c r="B48" s="157" t="s">
        <v>58</v>
      </c>
      <c r="C48" s="174" t="s">
        <v>59</v>
      </c>
      <c r="D48" s="155" t="s">
        <v>922</v>
      </c>
      <c r="E48" s="155">
        <v>2</v>
      </c>
      <c r="F48" s="155">
        <v>50</v>
      </c>
      <c r="G48" s="155">
        <v>1</v>
      </c>
      <c r="H48" s="155" t="s">
        <v>890</v>
      </c>
      <c r="I48" s="155" t="s">
        <v>890</v>
      </c>
      <c r="J48" s="170">
        <f>F48*G48</f>
        <v>50</v>
      </c>
      <c r="K48" s="316"/>
      <c r="L48" s="316"/>
      <c r="M48" s="300"/>
      <c r="N48" s="300"/>
      <c r="O48" s="300"/>
    </row>
    <row r="49" spans="1:15" ht="14.25">
      <c r="A49" s="157"/>
      <c r="B49" s="157"/>
      <c r="C49" s="156"/>
      <c r="D49" s="155"/>
      <c r="E49" s="155"/>
      <c r="F49" s="155"/>
      <c r="G49" s="155"/>
      <c r="H49" s="155"/>
      <c r="I49" s="155"/>
      <c r="J49" s="161"/>
      <c r="K49" s="316"/>
      <c r="L49" s="316"/>
      <c r="M49" s="300"/>
      <c r="N49" s="300"/>
      <c r="O49" s="300"/>
    </row>
    <row r="50" spans="1:15" ht="63.75">
      <c r="A50" s="157" t="s">
        <v>61</v>
      </c>
      <c r="B50" s="157" t="s">
        <v>62</v>
      </c>
      <c r="C50" s="174" t="s">
        <v>63</v>
      </c>
      <c r="D50" s="165" t="s">
        <v>923</v>
      </c>
      <c r="E50" s="165"/>
      <c r="F50" s="155"/>
      <c r="G50" s="155"/>
      <c r="H50" s="155"/>
      <c r="I50" s="155"/>
      <c r="J50" s="170" t="s">
        <v>890</v>
      </c>
      <c r="K50" s="316"/>
      <c r="L50" s="316"/>
      <c r="M50" s="300"/>
      <c r="N50" s="300"/>
      <c r="O50" s="300"/>
    </row>
    <row r="51" spans="1:15" ht="14.25">
      <c r="A51" s="157"/>
      <c r="B51" s="157"/>
      <c r="C51" s="173" t="s">
        <v>924</v>
      </c>
      <c r="D51" s="165" t="s">
        <v>923</v>
      </c>
      <c r="E51" s="165"/>
      <c r="F51" s="155"/>
      <c r="G51" s="155"/>
      <c r="H51" s="155"/>
      <c r="I51" s="161" t="s">
        <v>890</v>
      </c>
      <c r="J51" s="230">
        <f>J15+J42+J44</f>
        <v>798.20550000000003</v>
      </c>
      <c r="K51" s="316"/>
      <c r="L51" s="316"/>
      <c r="M51" s="300"/>
      <c r="N51" s="300"/>
      <c r="O51" s="300"/>
    </row>
    <row r="52" spans="1:15" ht="14.25">
      <c r="A52" s="157"/>
      <c r="B52" s="157"/>
      <c r="C52" s="173" t="s">
        <v>925</v>
      </c>
      <c r="D52" s="165" t="s">
        <v>923</v>
      </c>
      <c r="E52" s="165"/>
      <c r="F52" s="155"/>
      <c r="G52" s="155"/>
      <c r="H52" s="155"/>
      <c r="I52" s="161"/>
      <c r="J52" s="230">
        <f>-J92</f>
        <v>-36.634499999999996</v>
      </c>
      <c r="K52" s="316"/>
      <c r="L52" s="316"/>
      <c r="M52" s="300"/>
      <c r="N52" s="300"/>
      <c r="O52" s="300"/>
    </row>
    <row r="53" spans="1:15" ht="14.25">
      <c r="A53" s="157"/>
      <c r="B53" s="157"/>
      <c r="C53" s="173" t="s">
        <v>926</v>
      </c>
      <c r="D53" s="165" t="s">
        <v>923</v>
      </c>
      <c r="E53" s="165"/>
      <c r="F53" s="155"/>
      <c r="G53" s="155"/>
      <c r="H53" s="155"/>
      <c r="I53" s="161"/>
      <c r="J53" s="230">
        <f>-J299</f>
        <v>-110.592</v>
      </c>
      <c r="K53" s="316"/>
      <c r="L53" s="316"/>
      <c r="M53" s="300"/>
      <c r="N53" s="300"/>
      <c r="O53" s="300"/>
    </row>
    <row r="54" spans="1:15" ht="14.25">
      <c r="A54" s="157"/>
      <c r="B54" s="157"/>
      <c r="C54" s="173" t="s">
        <v>927</v>
      </c>
      <c r="D54" s="165" t="s">
        <v>923</v>
      </c>
      <c r="E54" s="165"/>
      <c r="F54" s="155"/>
      <c r="G54" s="155"/>
      <c r="H54" s="155"/>
      <c r="I54" s="161"/>
      <c r="J54" s="230">
        <f>-J330</f>
        <v>-12.585600000000001</v>
      </c>
      <c r="K54" s="316"/>
      <c r="L54" s="316"/>
      <c r="M54" s="300"/>
      <c r="N54" s="300"/>
      <c r="O54" s="300"/>
    </row>
    <row r="55" spans="1:15" ht="14.25">
      <c r="A55" s="157"/>
      <c r="B55" s="157"/>
      <c r="C55" s="173" t="s">
        <v>928</v>
      </c>
      <c r="D55" s="165" t="s">
        <v>923</v>
      </c>
      <c r="E55" s="165"/>
      <c r="F55" s="155"/>
      <c r="G55" s="155"/>
      <c r="H55" s="155"/>
      <c r="I55" s="161"/>
      <c r="J55" s="230">
        <v>0</v>
      </c>
      <c r="K55" s="316"/>
      <c r="L55" s="316"/>
      <c r="M55" s="300"/>
      <c r="N55" s="300"/>
      <c r="O55" s="300"/>
    </row>
    <row r="56" spans="1:15" ht="14.25">
      <c r="A56" s="157" t="s">
        <v>890</v>
      </c>
      <c r="B56" s="157"/>
      <c r="C56" s="156"/>
      <c r="D56" s="155"/>
      <c r="E56" s="155"/>
      <c r="F56" s="155"/>
      <c r="G56" s="155"/>
      <c r="H56" s="155"/>
      <c r="I56" s="170" t="s">
        <v>910</v>
      </c>
      <c r="J56" s="179">
        <f>SUM(J51:J55)</f>
        <v>638.39340000000004</v>
      </c>
      <c r="K56" s="316"/>
      <c r="L56" s="316"/>
      <c r="M56" s="300"/>
      <c r="N56" s="300"/>
      <c r="O56" s="300"/>
    </row>
    <row r="57" spans="1:15" ht="14.25">
      <c r="A57" s="157"/>
      <c r="B57" s="157"/>
      <c r="C57" s="156"/>
      <c r="D57" s="155"/>
      <c r="E57" s="155"/>
      <c r="F57" s="155"/>
      <c r="G57" s="155"/>
      <c r="H57" s="155"/>
      <c r="I57" s="171" t="s">
        <v>911</v>
      </c>
      <c r="J57" s="170">
        <f>J56</f>
        <v>638.39340000000004</v>
      </c>
      <c r="K57" s="316"/>
      <c r="L57" s="316"/>
      <c r="M57" s="300"/>
      <c r="N57" s="300"/>
      <c r="O57" s="300"/>
    </row>
    <row r="58" spans="1:15" ht="25.5">
      <c r="A58" s="157" t="s">
        <v>154</v>
      </c>
      <c r="B58" s="157" t="s">
        <v>929</v>
      </c>
      <c r="C58" s="174" t="s">
        <v>65</v>
      </c>
      <c r="D58" s="156"/>
      <c r="E58" s="156"/>
      <c r="F58" s="156"/>
      <c r="G58" s="156"/>
      <c r="H58" s="156"/>
      <c r="I58" s="156"/>
      <c r="J58" s="292"/>
      <c r="K58" s="316"/>
      <c r="L58" s="316"/>
      <c r="M58" s="300"/>
      <c r="N58" s="300"/>
      <c r="O58" s="300"/>
    </row>
    <row r="59" spans="1:15" ht="14.25">
      <c r="A59" s="157"/>
      <c r="B59" s="157" t="s">
        <v>66</v>
      </c>
      <c r="C59" s="174" t="s">
        <v>67</v>
      </c>
      <c r="D59" s="155" t="s">
        <v>923</v>
      </c>
      <c r="E59" s="155"/>
      <c r="F59" s="155"/>
      <c r="G59" s="155"/>
      <c r="H59" s="155"/>
      <c r="I59" s="155"/>
      <c r="J59" s="161" t="s">
        <v>890</v>
      </c>
      <c r="K59" s="316"/>
      <c r="L59" s="316"/>
      <c r="M59" s="300"/>
      <c r="N59" s="300"/>
      <c r="O59" s="300"/>
    </row>
    <row r="60" spans="1:15" ht="14.25">
      <c r="A60" s="157"/>
      <c r="B60" s="157"/>
      <c r="C60" s="156"/>
      <c r="D60" s="155"/>
      <c r="E60" s="155"/>
      <c r="F60" s="155"/>
      <c r="G60" s="155"/>
      <c r="H60" s="155"/>
      <c r="I60" s="170" t="s">
        <v>910</v>
      </c>
      <c r="J60" s="179"/>
      <c r="K60" s="316"/>
      <c r="L60" s="316"/>
      <c r="M60" s="300"/>
      <c r="N60" s="300"/>
      <c r="O60" s="300"/>
    </row>
    <row r="61" spans="1:15" ht="14.25">
      <c r="A61" s="157"/>
      <c r="B61" s="157"/>
      <c r="C61" s="156"/>
      <c r="D61" s="155"/>
      <c r="E61" s="155"/>
      <c r="F61" s="155"/>
      <c r="G61" s="155"/>
      <c r="H61" s="155"/>
      <c r="I61" s="171" t="s">
        <v>911</v>
      </c>
      <c r="J61" s="179">
        <v>50</v>
      </c>
      <c r="K61" s="316"/>
      <c r="L61" s="316"/>
      <c r="M61" s="300"/>
      <c r="N61" s="300"/>
      <c r="O61" s="300"/>
    </row>
    <row r="62" spans="1:15" ht="38.25">
      <c r="A62" s="157" t="s">
        <v>930</v>
      </c>
      <c r="B62" s="157" t="s">
        <v>69</v>
      </c>
      <c r="C62" s="156" t="s">
        <v>70</v>
      </c>
      <c r="D62" s="155" t="s">
        <v>923</v>
      </c>
      <c r="E62" s="155"/>
      <c r="F62" s="155"/>
      <c r="G62" s="155"/>
      <c r="H62" s="155"/>
      <c r="I62" s="171"/>
      <c r="J62" s="179"/>
      <c r="K62" s="316"/>
      <c r="L62" s="316"/>
      <c r="M62" s="300"/>
      <c r="N62" s="300"/>
      <c r="O62" s="300"/>
    </row>
    <row r="63" spans="1:15" ht="14.25">
      <c r="A63" s="157"/>
      <c r="B63" s="157"/>
      <c r="C63" s="156" t="s">
        <v>931</v>
      </c>
      <c r="D63" s="155"/>
      <c r="E63" s="155">
        <v>276</v>
      </c>
      <c r="F63" s="155"/>
      <c r="G63" s="155">
        <v>0.3</v>
      </c>
      <c r="H63" s="155"/>
      <c r="I63" s="171"/>
      <c r="J63" s="179">
        <f>G63*E63</f>
        <v>82.8</v>
      </c>
      <c r="K63" s="316"/>
      <c r="L63" s="316"/>
      <c r="M63" s="300"/>
      <c r="N63" s="300"/>
      <c r="O63" s="300"/>
    </row>
    <row r="64" spans="1:15" ht="14.25">
      <c r="A64" s="157"/>
      <c r="B64" s="157"/>
      <c r="C64" s="156"/>
      <c r="D64" s="155"/>
      <c r="E64" s="155"/>
      <c r="F64" s="155"/>
      <c r="G64" s="155"/>
      <c r="H64" s="155"/>
      <c r="I64" s="171" t="s">
        <v>910</v>
      </c>
      <c r="J64" s="179">
        <f>J63</f>
        <v>82.8</v>
      </c>
      <c r="K64" s="316"/>
      <c r="L64" s="316"/>
      <c r="M64" s="300"/>
      <c r="N64" s="300"/>
      <c r="O64" s="300"/>
    </row>
    <row r="65" spans="1:15" ht="14.25">
      <c r="A65" s="157"/>
      <c r="B65" s="157"/>
      <c r="C65" s="156"/>
      <c r="D65" s="155"/>
      <c r="E65" s="155"/>
      <c r="F65" s="155"/>
      <c r="G65" s="155"/>
      <c r="H65" s="155"/>
      <c r="I65" s="171"/>
      <c r="J65" s="179"/>
      <c r="K65" s="316"/>
      <c r="L65" s="316"/>
      <c r="M65" s="300"/>
      <c r="N65" s="300"/>
      <c r="O65" s="300"/>
    </row>
    <row r="66" spans="1:15" ht="14.25">
      <c r="A66" s="157" t="s">
        <v>68</v>
      </c>
      <c r="B66" s="157"/>
      <c r="C66" s="174"/>
      <c r="D66" s="156"/>
      <c r="E66" s="156"/>
      <c r="F66" s="155"/>
      <c r="G66" s="155"/>
      <c r="H66" s="155"/>
      <c r="I66" s="155"/>
      <c r="J66" s="179"/>
      <c r="K66" s="316"/>
      <c r="L66" s="316"/>
      <c r="M66" s="300"/>
      <c r="N66" s="300"/>
      <c r="O66" s="300"/>
    </row>
    <row r="67" spans="1:15" ht="14.25">
      <c r="A67" s="157"/>
      <c r="B67" s="157"/>
      <c r="C67" s="174"/>
      <c r="D67" s="155"/>
      <c r="E67" s="155"/>
      <c r="F67" s="155"/>
      <c r="G67" s="161"/>
      <c r="H67" s="155"/>
      <c r="I67" s="155"/>
      <c r="J67" s="170"/>
      <c r="K67" s="316"/>
      <c r="L67" s="316"/>
      <c r="M67" s="300"/>
      <c r="N67" s="300"/>
      <c r="O67" s="300"/>
    </row>
    <row r="68" spans="1:15" ht="14.25">
      <c r="A68" s="157"/>
      <c r="B68" s="157"/>
      <c r="C68" s="156"/>
      <c r="D68" s="155"/>
      <c r="E68" s="155"/>
      <c r="F68" s="155"/>
      <c r="G68" s="155"/>
      <c r="H68" s="155"/>
      <c r="I68" s="171"/>
      <c r="J68" s="179"/>
      <c r="K68" s="316"/>
      <c r="L68" s="316"/>
      <c r="M68" s="300"/>
      <c r="N68" s="300"/>
      <c r="O68" s="300"/>
    </row>
    <row r="69" spans="1:15" ht="14.25">
      <c r="A69" s="157"/>
      <c r="B69" s="157"/>
      <c r="C69" s="156"/>
      <c r="D69" s="155"/>
      <c r="E69" s="155"/>
      <c r="F69" s="155"/>
      <c r="G69" s="155"/>
      <c r="H69" s="155"/>
      <c r="I69" s="155"/>
      <c r="J69" s="179"/>
      <c r="K69" s="316"/>
      <c r="L69" s="316"/>
      <c r="M69" s="300"/>
      <c r="N69" s="300"/>
      <c r="O69" s="300"/>
    </row>
    <row r="70" spans="1:15" ht="38.25">
      <c r="A70" s="157" t="s">
        <v>71</v>
      </c>
      <c r="B70" s="157" t="s">
        <v>72</v>
      </c>
      <c r="C70" s="174" t="s">
        <v>73</v>
      </c>
      <c r="D70" s="155"/>
      <c r="E70" s="155"/>
      <c r="F70" s="155"/>
      <c r="G70" s="155"/>
      <c r="H70" s="155"/>
      <c r="I70" s="155"/>
      <c r="J70" s="161"/>
      <c r="K70" s="316"/>
      <c r="L70" s="316"/>
      <c r="M70" s="300"/>
      <c r="N70" s="300"/>
      <c r="O70" s="300"/>
    </row>
    <row r="71" spans="1:15" ht="25.5">
      <c r="A71" s="157" t="s">
        <v>103</v>
      </c>
      <c r="B71" s="157" t="s">
        <v>74</v>
      </c>
      <c r="C71" s="174" t="s">
        <v>932</v>
      </c>
      <c r="D71" s="155" t="s">
        <v>923</v>
      </c>
      <c r="E71" s="155"/>
      <c r="F71" s="155"/>
      <c r="G71" s="155"/>
      <c r="H71" s="155"/>
      <c r="I71" s="155"/>
      <c r="J71" s="161" t="s">
        <v>890</v>
      </c>
      <c r="K71" s="316"/>
      <c r="L71" s="316"/>
      <c r="M71" s="300"/>
      <c r="N71" s="300"/>
      <c r="O71" s="300"/>
    </row>
    <row r="72" spans="1:15" ht="14.25">
      <c r="A72" s="157"/>
      <c r="B72" s="157"/>
      <c r="C72" s="260" t="s">
        <v>933</v>
      </c>
      <c r="D72" s="155" t="s">
        <v>923</v>
      </c>
      <c r="E72" s="155"/>
      <c r="F72" s="155">
        <v>32</v>
      </c>
      <c r="G72" s="155">
        <v>2.4</v>
      </c>
      <c r="H72" s="155">
        <v>2.4</v>
      </c>
      <c r="I72" s="155">
        <v>0.1</v>
      </c>
      <c r="J72" s="161">
        <f>I72*H72*G72*F72</f>
        <v>18.431999999999999</v>
      </c>
      <c r="K72" s="316"/>
      <c r="L72" s="316"/>
      <c r="M72" s="300"/>
      <c r="N72" s="300"/>
      <c r="O72" s="300"/>
    </row>
    <row r="73" spans="1:15" ht="14.25">
      <c r="A73" s="157"/>
      <c r="B73" s="157"/>
      <c r="C73" s="213" t="s">
        <v>918</v>
      </c>
      <c r="D73" s="155"/>
      <c r="E73" s="155"/>
      <c r="F73" s="155"/>
      <c r="G73" s="258"/>
      <c r="H73" s="258"/>
      <c r="I73" s="258"/>
      <c r="J73" s="161"/>
      <c r="K73" s="316"/>
      <c r="L73" s="316"/>
      <c r="M73" s="300"/>
      <c r="N73" s="300"/>
      <c r="O73" s="300"/>
    </row>
    <row r="74" spans="1:15" ht="14.25">
      <c r="A74" s="157"/>
      <c r="B74" s="157"/>
      <c r="C74" s="173"/>
      <c r="D74" s="155" t="s">
        <v>914</v>
      </c>
      <c r="E74" s="155"/>
      <c r="F74" s="266">
        <v>3</v>
      </c>
      <c r="G74" s="266">
        <v>27.35</v>
      </c>
      <c r="H74" s="161">
        <v>0.5</v>
      </c>
      <c r="I74" s="161">
        <v>0.1</v>
      </c>
      <c r="J74" s="161">
        <f t="shared" ref="J74:J90" si="1">F74*G74*H74*I74</f>
        <v>4.1025000000000009</v>
      </c>
      <c r="K74" s="316"/>
      <c r="L74" s="316">
        <f t="shared" ref="L74:L90" si="2">F74*G74</f>
        <v>82.050000000000011</v>
      </c>
      <c r="M74" s="300"/>
      <c r="N74" s="300"/>
      <c r="O74" s="300"/>
    </row>
    <row r="75" spans="1:15" ht="14.25">
      <c r="A75" s="157"/>
      <c r="B75" s="157"/>
      <c r="C75" s="173"/>
      <c r="D75" s="155" t="s">
        <v>914</v>
      </c>
      <c r="E75" s="155"/>
      <c r="F75" s="266">
        <v>6</v>
      </c>
      <c r="G75" s="266">
        <v>3.7</v>
      </c>
      <c r="H75" s="161">
        <v>0.5</v>
      </c>
      <c r="I75" s="161">
        <v>0.1</v>
      </c>
      <c r="J75" s="161">
        <f t="shared" si="1"/>
        <v>1.1100000000000001</v>
      </c>
      <c r="K75" s="316"/>
      <c r="L75" s="316">
        <f t="shared" si="2"/>
        <v>22.200000000000003</v>
      </c>
      <c r="M75" s="300"/>
      <c r="N75" s="300"/>
      <c r="O75" s="300"/>
    </row>
    <row r="76" spans="1:15" ht="14.25">
      <c r="A76" s="157"/>
      <c r="B76" s="157"/>
      <c r="C76" s="173"/>
      <c r="D76" s="155" t="s">
        <v>914</v>
      </c>
      <c r="E76" s="155"/>
      <c r="F76" s="266">
        <v>2</v>
      </c>
      <c r="G76" s="266">
        <v>11.26</v>
      </c>
      <c r="H76" s="161">
        <v>0.5</v>
      </c>
      <c r="I76" s="161">
        <v>0.1</v>
      </c>
      <c r="J76" s="161">
        <f t="shared" si="1"/>
        <v>1.1260000000000001</v>
      </c>
      <c r="K76" s="316"/>
      <c r="L76" s="316">
        <f t="shared" si="2"/>
        <v>22.52</v>
      </c>
      <c r="M76" s="300"/>
      <c r="N76" s="300"/>
      <c r="O76" s="300"/>
    </row>
    <row r="77" spans="1:15" ht="14.25">
      <c r="A77" s="157"/>
      <c r="B77" s="157"/>
      <c r="C77" s="173"/>
      <c r="D77" s="155" t="s">
        <v>914</v>
      </c>
      <c r="E77" s="155"/>
      <c r="F77" s="266">
        <v>2</v>
      </c>
      <c r="G77" s="266">
        <v>10.66</v>
      </c>
      <c r="H77" s="161">
        <v>0.5</v>
      </c>
      <c r="I77" s="161">
        <v>0.1</v>
      </c>
      <c r="J77" s="161">
        <f t="shared" si="1"/>
        <v>1.0660000000000001</v>
      </c>
      <c r="K77" s="316"/>
      <c r="L77" s="316">
        <f t="shared" si="2"/>
        <v>21.32</v>
      </c>
      <c r="M77" s="300"/>
      <c r="N77" s="300"/>
      <c r="O77" s="300"/>
    </row>
    <row r="78" spans="1:15" ht="14.25">
      <c r="A78" s="157"/>
      <c r="B78" s="157"/>
      <c r="C78" s="173"/>
      <c r="D78" s="155" t="s">
        <v>914</v>
      </c>
      <c r="E78" s="155"/>
      <c r="F78" s="266">
        <v>2</v>
      </c>
      <c r="G78" s="266">
        <v>4.43</v>
      </c>
      <c r="H78" s="161">
        <v>0.5</v>
      </c>
      <c r="I78" s="161">
        <v>0.1</v>
      </c>
      <c r="J78" s="161">
        <f t="shared" si="1"/>
        <v>0.443</v>
      </c>
      <c r="K78" s="316"/>
      <c r="L78" s="316">
        <f t="shared" si="2"/>
        <v>8.86</v>
      </c>
      <c r="M78" s="300"/>
      <c r="N78" s="300"/>
      <c r="O78" s="300"/>
    </row>
    <row r="79" spans="1:15" ht="14.25">
      <c r="A79" s="157"/>
      <c r="B79" s="157"/>
      <c r="C79" s="173"/>
      <c r="D79" s="155" t="s">
        <v>914</v>
      </c>
      <c r="E79" s="155"/>
      <c r="F79" s="266">
        <v>2</v>
      </c>
      <c r="G79" s="266">
        <v>3.83</v>
      </c>
      <c r="H79" s="161">
        <v>0.5</v>
      </c>
      <c r="I79" s="161">
        <v>0.1</v>
      </c>
      <c r="J79" s="161">
        <f t="shared" si="1"/>
        <v>0.38300000000000001</v>
      </c>
      <c r="K79" s="316"/>
      <c r="L79" s="316">
        <f t="shared" si="2"/>
        <v>7.66</v>
      </c>
      <c r="M79" s="300"/>
      <c r="N79" s="300"/>
      <c r="O79" s="300"/>
    </row>
    <row r="80" spans="1:15" ht="14.25">
      <c r="A80" s="157"/>
      <c r="B80" s="157"/>
      <c r="C80" s="173"/>
      <c r="D80" s="155" t="s">
        <v>914</v>
      </c>
      <c r="E80" s="155"/>
      <c r="F80" s="266">
        <v>2</v>
      </c>
      <c r="G80" s="266">
        <v>1.2</v>
      </c>
      <c r="H80" s="161">
        <v>0.5</v>
      </c>
      <c r="I80" s="161">
        <v>0.1</v>
      </c>
      <c r="J80" s="161">
        <f t="shared" si="1"/>
        <v>0.12</v>
      </c>
      <c r="K80" s="316"/>
      <c r="L80" s="316">
        <f t="shared" si="2"/>
        <v>2.4</v>
      </c>
      <c r="M80" s="300"/>
      <c r="N80" s="300"/>
      <c r="O80" s="300"/>
    </row>
    <row r="81" spans="1:15" ht="14.25">
      <c r="A81" s="157"/>
      <c r="B81" s="157"/>
      <c r="C81" s="173"/>
      <c r="D81" s="155" t="s">
        <v>914</v>
      </c>
      <c r="E81" s="155"/>
      <c r="F81" s="266">
        <v>2</v>
      </c>
      <c r="G81" s="266">
        <v>8.52</v>
      </c>
      <c r="H81" s="161">
        <v>0.5</v>
      </c>
      <c r="I81" s="161">
        <v>0.1</v>
      </c>
      <c r="J81" s="161">
        <f t="shared" si="1"/>
        <v>0.85199999999999998</v>
      </c>
      <c r="K81" s="316"/>
      <c r="L81" s="316">
        <f t="shared" si="2"/>
        <v>17.04</v>
      </c>
      <c r="M81" s="300"/>
      <c r="N81" s="300"/>
      <c r="O81" s="300"/>
    </row>
    <row r="82" spans="1:15" ht="14.25">
      <c r="A82" s="157"/>
      <c r="B82" s="157"/>
      <c r="C82" s="173"/>
      <c r="D82" s="155" t="s">
        <v>914</v>
      </c>
      <c r="E82" s="155"/>
      <c r="F82" s="266"/>
      <c r="G82" s="266"/>
      <c r="H82" s="161">
        <v>0.5</v>
      </c>
      <c r="I82" s="161">
        <v>0.1</v>
      </c>
      <c r="J82" s="161">
        <f t="shared" si="1"/>
        <v>0</v>
      </c>
      <c r="K82" s="316"/>
      <c r="L82" s="316">
        <f t="shared" si="2"/>
        <v>0</v>
      </c>
      <c r="M82" s="300"/>
      <c r="N82" s="300"/>
      <c r="O82" s="300"/>
    </row>
    <row r="83" spans="1:15" ht="14.25">
      <c r="A83" s="157"/>
      <c r="B83" s="157"/>
      <c r="C83" s="173"/>
      <c r="D83" s="155" t="s">
        <v>914</v>
      </c>
      <c r="E83" s="155"/>
      <c r="F83" s="266">
        <v>3</v>
      </c>
      <c r="G83" s="266">
        <v>26</v>
      </c>
      <c r="H83" s="161">
        <v>0.5</v>
      </c>
      <c r="I83" s="161">
        <v>0.1</v>
      </c>
      <c r="J83" s="161">
        <f t="shared" si="1"/>
        <v>3.9000000000000004</v>
      </c>
      <c r="K83" s="316"/>
      <c r="L83" s="316">
        <f t="shared" si="2"/>
        <v>78</v>
      </c>
      <c r="M83" s="300"/>
      <c r="N83" s="300"/>
      <c r="O83" s="300"/>
    </row>
    <row r="84" spans="1:15" ht="14.25">
      <c r="A84" s="157"/>
      <c r="B84" s="157"/>
      <c r="C84" s="173"/>
      <c r="D84" s="155" t="s">
        <v>914</v>
      </c>
      <c r="E84" s="155"/>
      <c r="F84" s="266">
        <v>6</v>
      </c>
      <c r="G84" s="266">
        <v>3.7</v>
      </c>
      <c r="H84" s="161">
        <v>0.5</v>
      </c>
      <c r="I84" s="161">
        <v>0.1</v>
      </c>
      <c r="J84" s="161">
        <f t="shared" si="1"/>
        <v>1.1100000000000001</v>
      </c>
      <c r="K84" s="316"/>
      <c r="L84" s="316">
        <f t="shared" si="2"/>
        <v>22.200000000000003</v>
      </c>
      <c r="M84" s="300"/>
      <c r="N84" s="300"/>
      <c r="O84" s="300"/>
    </row>
    <row r="85" spans="1:15" ht="14.25">
      <c r="A85" s="157"/>
      <c r="B85" s="157"/>
      <c r="C85" s="173"/>
      <c r="D85" s="155" t="s">
        <v>914</v>
      </c>
      <c r="E85" s="155"/>
      <c r="F85" s="266">
        <v>2</v>
      </c>
      <c r="G85" s="266">
        <v>11.26</v>
      </c>
      <c r="H85" s="161">
        <v>0.5</v>
      </c>
      <c r="I85" s="161">
        <v>0.1</v>
      </c>
      <c r="J85" s="161">
        <f t="shared" si="1"/>
        <v>1.1260000000000001</v>
      </c>
      <c r="K85" s="316"/>
      <c r="L85" s="316">
        <f t="shared" si="2"/>
        <v>22.52</v>
      </c>
      <c r="M85" s="300"/>
      <c r="N85" s="300"/>
      <c r="O85" s="300"/>
    </row>
    <row r="86" spans="1:15" ht="14.25">
      <c r="A86" s="157"/>
      <c r="B86" s="157"/>
      <c r="C86" s="173"/>
      <c r="D86" s="155" t="s">
        <v>914</v>
      </c>
      <c r="E86" s="155"/>
      <c r="F86" s="266">
        <v>2</v>
      </c>
      <c r="G86" s="266">
        <v>10.66</v>
      </c>
      <c r="H86" s="161">
        <v>0.5</v>
      </c>
      <c r="I86" s="161">
        <v>0.1</v>
      </c>
      <c r="J86" s="161">
        <f t="shared" si="1"/>
        <v>1.0660000000000001</v>
      </c>
      <c r="K86" s="316"/>
      <c r="L86" s="316">
        <f t="shared" si="2"/>
        <v>21.32</v>
      </c>
      <c r="M86" s="300"/>
      <c r="N86" s="300"/>
      <c r="O86" s="300"/>
    </row>
    <row r="87" spans="1:15" ht="14.25">
      <c r="A87" s="157"/>
      <c r="B87" s="157"/>
      <c r="C87" s="173"/>
      <c r="D87" s="155" t="s">
        <v>914</v>
      </c>
      <c r="E87" s="155"/>
      <c r="F87" s="266">
        <v>2</v>
      </c>
      <c r="G87" s="266">
        <v>4.43</v>
      </c>
      <c r="H87" s="161">
        <v>0.5</v>
      </c>
      <c r="I87" s="161">
        <v>0.1</v>
      </c>
      <c r="J87" s="161">
        <f t="shared" si="1"/>
        <v>0.443</v>
      </c>
      <c r="K87" s="316"/>
      <c r="L87" s="316">
        <f t="shared" si="2"/>
        <v>8.86</v>
      </c>
      <c r="M87" s="300"/>
      <c r="N87" s="300"/>
      <c r="O87" s="300"/>
    </row>
    <row r="88" spans="1:15" ht="14.25">
      <c r="A88" s="157"/>
      <c r="B88" s="157"/>
      <c r="C88" s="173"/>
      <c r="D88" s="155" t="s">
        <v>914</v>
      </c>
      <c r="E88" s="155"/>
      <c r="F88" s="266">
        <v>2</v>
      </c>
      <c r="G88" s="266">
        <v>3.83</v>
      </c>
      <c r="H88" s="161">
        <v>0.5</v>
      </c>
      <c r="I88" s="161">
        <v>0.1</v>
      </c>
      <c r="J88" s="161">
        <f t="shared" si="1"/>
        <v>0.38300000000000001</v>
      </c>
      <c r="K88" s="316"/>
      <c r="L88" s="316">
        <f t="shared" si="2"/>
        <v>7.66</v>
      </c>
      <c r="M88" s="300"/>
      <c r="N88" s="300"/>
      <c r="O88" s="300"/>
    </row>
    <row r="89" spans="1:15" ht="14.25">
      <c r="A89" s="157"/>
      <c r="B89" s="157"/>
      <c r="C89" s="173"/>
      <c r="D89" s="155" t="s">
        <v>914</v>
      </c>
      <c r="E89" s="155"/>
      <c r="F89" s="266">
        <v>2</v>
      </c>
      <c r="G89" s="266">
        <v>1.2</v>
      </c>
      <c r="H89" s="161">
        <v>0.5</v>
      </c>
      <c r="I89" s="161">
        <v>0.1</v>
      </c>
      <c r="J89" s="161">
        <f t="shared" si="1"/>
        <v>0.12</v>
      </c>
      <c r="K89" s="316"/>
      <c r="L89" s="316">
        <f t="shared" si="2"/>
        <v>2.4</v>
      </c>
      <c r="M89" s="300"/>
      <c r="N89" s="300"/>
      <c r="O89" s="300"/>
    </row>
    <row r="90" spans="1:15" ht="14.25">
      <c r="A90" s="157"/>
      <c r="B90" s="157"/>
      <c r="C90" s="173"/>
      <c r="D90" s="155" t="s">
        <v>914</v>
      </c>
      <c r="E90" s="155"/>
      <c r="F90" s="266">
        <v>2</v>
      </c>
      <c r="G90" s="266">
        <v>8.52</v>
      </c>
      <c r="H90" s="161">
        <v>0.5</v>
      </c>
      <c r="I90" s="161">
        <v>0.1</v>
      </c>
      <c r="J90" s="161">
        <f t="shared" si="1"/>
        <v>0.85199999999999998</v>
      </c>
      <c r="K90" s="316"/>
      <c r="L90" s="316">
        <f t="shared" si="2"/>
        <v>17.04</v>
      </c>
      <c r="M90" s="300"/>
      <c r="N90" s="300"/>
      <c r="O90" s="300"/>
    </row>
    <row r="91" spans="1:15" ht="14.25">
      <c r="A91" s="157"/>
      <c r="B91" s="157"/>
      <c r="C91" s="173"/>
      <c r="D91" s="155"/>
      <c r="E91" s="155"/>
      <c r="F91" s="267"/>
      <c r="G91" s="267"/>
      <c r="H91" s="161"/>
      <c r="I91" s="161"/>
      <c r="J91" s="161"/>
      <c r="K91" s="316"/>
      <c r="L91" s="316"/>
      <c r="M91" s="300"/>
      <c r="N91" s="300"/>
      <c r="O91" s="300"/>
    </row>
    <row r="92" spans="1:15" ht="14.25">
      <c r="A92" s="157"/>
      <c r="B92" s="157"/>
      <c r="C92" s="156"/>
      <c r="D92" s="155"/>
      <c r="E92" s="155"/>
      <c r="F92" s="155"/>
      <c r="G92" s="155"/>
      <c r="H92" s="155"/>
      <c r="I92" s="155" t="s">
        <v>910</v>
      </c>
      <c r="J92" s="179">
        <f>SUM(J72:J91)</f>
        <v>36.634499999999996</v>
      </c>
      <c r="K92" s="316"/>
      <c r="L92" s="316">
        <f>SUM(L74:L90)</f>
        <v>364.04999999999995</v>
      </c>
      <c r="M92" s="300"/>
      <c r="N92" s="300"/>
      <c r="O92" s="300"/>
    </row>
    <row r="93" spans="1:15" ht="14.25">
      <c r="A93" s="157"/>
      <c r="B93" s="157"/>
      <c r="C93" s="156"/>
      <c r="D93" s="155"/>
      <c r="E93" s="155"/>
      <c r="F93" s="155"/>
      <c r="G93" s="155"/>
      <c r="H93" s="155"/>
      <c r="I93" s="155" t="s">
        <v>911</v>
      </c>
      <c r="J93" s="179">
        <f>J92</f>
        <v>36.634499999999996</v>
      </c>
      <c r="K93" s="316"/>
      <c r="L93" s="316"/>
      <c r="M93" s="300"/>
      <c r="N93" s="300"/>
      <c r="O93" s="300"/>
    </row>
    <row r="94" spans="1:15" ht="94.5" customHeight="1">
      <c r="A94" s="157" t="s">
        <v>76</v>
      </c>
      <c r="B94" s="157" t="s">
        <v>77</v>
      </c>
      <c r="C94" s="174" t="s">
        <v>934</v>
      </c>
      <c r="D94" s="239"/>
      <c r="E94" s="239"/>
      <c r="F94" s="239"/>
      <c r="G94" s="239"/>
      <c r="H94" s="239"/>
      <c r="I94" s="239"/>
      <c r="J94" s="262"/>
      <c r="K94" s="316"/>
      <c r="L94" s="316"/>
      <c r="M94" s="300"/>
      <c r="N94" s="300"/>
      <c r="O94" s="300"/>
    </row>
    <row r="95" spans="1:15" ht="25.5">
      <c r="A95" s="157"/>
      <c r="B95" s="157" t="s">
        <v>79</v>
      </c>
      <c r="C95" s="174" t="s">
        <v>80</v>
      </c>
      <c r="D95" s="239" t="s">
        <v>888</v>
      </c>
      <c r="E95" s="239"/>
      <c r="F95" s="239"/>
      <c r="G95" s="239"/>
      <c r="H95" s="239"/>
      <c r="I95" s="239"/>
      <c r="J95" s="261" t="s">
        <v>890</v>
      </c>
      <c r="K95" s="316"/>
      <c r="L95" s="316"/>
      <c r="M95" s="300"/>
      <c r="N95" s="300"/>
      <c r="O95" s="300"/>
    </row>
    <row r="96" spans="1:15" ht="14.25">
      <c r="A96" s="157"/>
      <c r="B96" s="157"/>
      <c r="C96" s="173" t="s">
        <v>935</v>
      </c>
      <c r="D96" s="239"/>
      <c r="E96" s="239"/>
      <c r="F96" s="155">
        <v>1</v>
      </c>
      <c r="G96" s="155">
        <v>88</v>
      </c>
      <c r="H96" s="155">
        <v>0.23</v>
      </c>
      <c r="I96" s="155">
        <v>0.115</v>
      </c>
      <c r="J96" s="161">
        <f>F96*G96*H96*I96</f>
        <v>2.3276000000000003</v>
      </c>
      <c r="K96" s="316"/>
      <c r="L96" s="316"/>
      <c r="M96" s="300"/>
      <c r="N96" s="300"/>
      <c r="O96" s="300"/>
    </row>
    <row r="97" spans="1:15" ht="14.25">
      <c r="A97" s="157"/>
      <c r="B97" s="157"/>
      <c r="C97" s="173"/>
      <c r="D97" s="239"/>
      <c r="E97" s="239"/>
      <c r="F97" s="155">
        <v>1</v>
      </c>
      <c r="G97" s="155">
        <v>88</v>
      </c>
      <c r="H97" s="155">
        <v>0.28000000000000003</v>
      </c>
      <c r="I97" s="155">
        <v>0.115</v>
      </c>
      <c r="J97" s="161">
        <f>F97*G97*H97*I97</f>
        <v>2.8336000000000001</v>
      </c>
      <c r="K97" s="316"/>
      <c r="L97" s="316"/>
      <c r="M97" s="300"/>
      <c r="N97" s="300"/>
      <c r="O97" s="300"/>
    </row>
    <row r="98" spans="1:15" ht="14.25">
      <c r="A98" s="157"/>
      <c r="B98" s="157"/>
      <c r="C98" s="173"/>
      <c r="D98" s="239"/>
      <c r="E98" s="239"/>
      <c r="F98" s="155"/>
      <c r="G98" s="155"/>
      <c r="H98" s="155"/>
      <c r="I98" s="170" t="s">
        <v>910</v>
      </c>
      <c r="J98" s="179">
        <f>SUM(J96:J97)</f>
        <v>5.1612000000000009</v>
      </c>
      <c r="K98" s="316"/>
      <c r="L98" s="316"/>
      <c r="M98" s="300"/>
      <c r="N98" s="300"/>
      <c r="O98" s="300"/>
    </row>
    <row r="99" spans="1:15" ht="14.25">
      <c r="A99" s="157"/>
      <c r="B99" s="157"/>
      <c r="C99" s="173"/>
      <c r="D99" s="239"/>
      <c r="E99" s="239"/>
      <c r="F99" s="155"/>
      <c r="G99" s="155"/>
      <c r="H99" s="155"/>
      <c r="I99" s="170" t="s">
        <v>911</v>
      </c>
      <c r="J99" s="179">
        <v>5</v>
      </c>
      <c r="K99" s="316"/>
      <c r="L99" s="316"/>
      <c r="M99" s="300"/>
      <c r="N99" s="300"/>
      <c r="O99" s="300"/>
    </row>
    <row r="100" spans="1:15" ht="25.5">
      <c r="A100" s="157" t="s">
        <v>81</v>
      </c>
      <c r="B100" s="157" t="s">
        <v>82</v>
      </c>
      <c r="C100" s="174" t="s">
        <v>83</v>
      </c>
      <c r="D100" s="239"/>
      <c r="E100" s="239"/>
      <c r="F100" s="239"/>
      <c r="G100" s="239"/>
      <c r="H100" s="239"/>
      <c r="I100" s="239"/>
      <c r="J100" s="161"/>
      <c r="K100" s="316"/>
      <c r="L100" s="316"/>
      <c r="M100" s="300"/>
      <c r="N100" s="300"/>
      <c r="O100" s="300"/>
    </row>
    <row r="101" spans="1:15" ht="14.25">
      <c r="A101" s="157"/>
      <c r="B101" s="157" t="s">
        <v>85</v>
      </c>
      <c r="C101" s="174" t="s">
        <v>86</v>
      </c>
      <c r="D101" s="239" t="s">
        <v>87</v>
      </c>
      <c r="E101" s="239"/>
      <c r="F101" s="239"/>
      <c r="G101" s="239"/>
      <c r="H101" s="239"/>
      <c r="I101" s="239"/>
      <c r="J101" s="161"/>
      <c r="K101" s="316"/>
      <c r="L101" s="316"/>
      <c r="M101" s="300"/>
      <c r="N101" s="300"/>
      <c r="O101" s="300"/>
    </row>
    <row r="102" spans="1:15" ht="14.25">
      <c r="A102" s="157"/>
      <c r="B102" s="157"/>
      <c r="C102" s="174" t="s">
        <v>936</v>
      </c>
      <c r="D102" s="239"/>
      <c r="E102" s="239"/>
      <c r="F102" s="239">
        <v>32</v>
      </c>
      <c r="G102" s="239">
        <f>2.4+2.4+2.4+2.4</f>
        <v>9.6</v>
      </c>
      <c r="H102" s="239">
        <v>0.15</v>
      </c>
      <c r="I102" s="239">
        <f>H102*G102*F102</f>
        <v>46.08</v>
      </c>
      <c r="J102" s="161">
        <f>I102</f>
        <v>46.08</v>
      </c>
      <c r="K102" s="316"/>
      <c r="L102" s="316"/>
      <c r="M102" s="300"/>
      <c r="N102" s="300"/>
      <c r="O102" s="300"/>
    </row>
    <row r="103" spans="1:15" ht="14.25">
      <c r="A103" s="157"/>
      <c r="B103" s="157"/>
      <c r="C103" s="174"/>
      <c r="D103" s="239"/>
      <c r="E103" s="239"/>
      <c r="F103" s="239"/>
      <c r="G103" s="239"/>
      <c r="H103" s="239"/>
      <c r="I103" s="239"/>
      <c r="J103" s="161"/>
      <c r="K103" s="316"/>
      <c r="L103" s="316"/>
      <c r="M103" s="300"/>
      <c r="N103" s="300"/>
      <c r="O103" s="300"/>
    </row>
    <row r="104" spans="1:15" ht="14.25">
      <c r="A104" s="157"/>
      <c r="B104" s="157"/>
      <c r="C104" s="156"/>
      <c r="D104" s="155"/>
      <c r="E104" s="155"/>
      <c r="F104" s="155"/>
      <c r="G104" s="155"/>
      <c r="H104" s="155"/>
      <c r="I104" s="170" t="s">
        <v>910</v>
      </c>
      <c r="J104" s="179">
        <f>J103+J102</f>
        <v>46.08</v>
      </c>
      <c r="K104" s="317"/>
      <c r="L104" s="316"/>
      <c r="M104" s="300"/>
      <c r="N104" s="300"/>
      <c r="O104" s="300"/>
    </row>
    <row r="105" spans="1:15" ht="14.25">
      <c r="A105" s="157"/>
      <c r="B105" s="157"/>
      <c r="C105" s="156"/>
      <c r="D105" s="155"/>
      <c r="E105" s="155"/>
      <c r="F105" s="155"/>
      <c r="G105" s="155"/>
      <c r="H105" s="155"/>
      <c r="I105" s="170" t="s">
        <v>911</v>
      </c>
      <c r="J105" s="179">
        <f>J104</f>
        <v>46.08</v>
      </c>
      <c r="K105" s="316"/>
      <c r="L105" s="316"/>
      <c r="M105" s="300"/>
      <c r="N105" s="300"/>
      <c r="O105" s="300"/>
    </row>
    <row r="106" spans="1:15" ht="38.25">
      <c r="A106" s="157" t="s">
        <v>88</v>
      </c>
      <c r="B106" s="157" t="s">
        <v>89</v>
      </c>
      <c r="C106" s="156" t="s">
        <v>90</v>
      </c>
      <c r="D106" s="155" t="s">
        <v>202</v>
      </c>
      <c r="E106" s="155"/>
      <c r="F106" s="155"/>
      <c r="G106" s="155"/>
      <c r="H106" s="155"/>
      <c r="I106" s="170"/>
      <c r="J106" s="179"/>
      <c r="K106" s="316"/>
      <c r="L106" s="316"/>
      <c r="M106" s="300"/>
      <c r="N106" s="300"/>
      <c r="O106" s="300"/>
    </row>
    <row r="107" spans="1:15" ht="14.25">
      <c r="A107" s="157"/>
      <c r="B107" s="157"/>
      <c r="C107" s="173" t="s">
        <v>937</v>
      </c>
      <c r="D107" s="165"/>
      <c r="E107" s="165" t="s">
        <v>890</v>
      </c>
      <c r="F107" s="165">
        <v>1</v>
      </c>
      <c r="G107" s="165">
        <v>90</v>
      </c>
      <c r="H107" s="165">
        <v>0.23</v>
      </c>
      <c r="I107" s="164"/>
      <c r="J107" s="234">
        <f>F107*G107*H107</f>
        <v>20.7</v>
      </c>
      <c r="K107" s="316"/>
      <c r="L107" s="316"/>
      <c r="M107" s="300"/>
      <c r="N107" s="300"/>
      <c r="O107" s="300"/>
    </row>
    <row r="108" spans="1:15" ht="14.25">
      <c r="A108" s="157" t="s">
        <v>890</v>
      </c>
      <c r="B108" s="157"/>
      <c r="C108" s="156" t="s">
        <v>890</v>
      </c>
      <c r="D108" s="155"/>
      <c r="E108" s="155"/>
      <c r="F108" s="155"/>
      <c r="G108" s="155"/>
      <c r="H108" s="155"/>
      <c r="I108" s="170" t="s">
        <v>911</v>
      </c>
      <c r="J108" s="179">
        <f>J107</f>
        <v>20.7</v>
      </c>
      <c r="K108" s="316"/>
      <c r="L108" s="316"/>
      <c r="M108" s="300"/>
      <c r="N108" s="300"/>
      <c r="O108" s="300"/>
    </row>
    <row r="109" spans="1:15" ht="38.25">
      <c r="A109" s="157" t="s">
        <v>91</v>
      </c>
      <c r="B109" s="157" t="s">
        <v>92</v>
      </c>
      <c r="C109" s="156" t="s">
        <v>938</v>
      </c>
      <c r="D109" s="165" t="s">
        <v>939</v>
      </c>
      <c r="E109" s="165">
        <v>1</v>
      </c>
      <c r="F109" s="169">
        <f>J107</f>
        <v>20.7</v>
      </c>
      <c r="G109" s="165">
        <v>0.04</v>
      </c>
      <c r="H109" s="165">
        <f>320/50</f>
        <v>6.4</v>
      </c>
      <c r="I109" s="164"/>
      <c r="J109" s="234">
        <f>E109*F109*G109*H109</f>
        <v>5.2991999999999999</v>
      </c>
      <c r="K109" s="316"/>
      <c r="L109" s="316"/>
      <c r="M109" s="300"/>
      <c r="N109" s="300"/>
      <c r="O109" s="300"/>
    </row>
    <row r="110" spans="1:15" ht="14.25">
      <c r="A110" s="157"/>
      <c r="B110" s="157"/>
      <c r="C110" s="156" t="s">
        <v>890</v>
      </c>
      <c r="D110" s="155"/>
      <c r="E110" s="155"/>
      <c r="F110" s="155"/>
      <c r="G110" s="155"/>
      <c r="H110" s="155"/>
      <c r="I110" s="170" t="s">
        <v>911</v>
      </c>
      <c r="J110" s="179">
        <f>J109</f>
        <v>5.2991999999999999</v>
      </c>
      <c r="K110" s="316"/>
      <c r="L110" s="316"/>
      <c r="M110" s="300"/>
      <c r="N110" s="300"/>
      <c r="O110" s="300"/>
    </row>
    <row r="111" spans="1:15" ht="63.75">
      <c r="A111" s="157" t="s">
        <v>95</v>
      </c>
      <c r="B111" s="157" t="s">
        <v>96</v>
      </c>
      <c r="C111" s="156" t="s">
        <v>940</v>
      </c>
      <c r="D111" s="165" t="s">
        <v>202</v>
      </c>
      <c r="E111" s="165"/>
      <c r="F111" s="165">
        <v>1</v>
      </c>
      <c r="G111" s="165">
        <v>100</v>
      </c>
      <c r="H111" s="165">
        <v>0.23</v>
      </c>
      <c r="I111" s="164"/>
      <c r="J111" s="234">
        <f>F111*G111*H111</f>
        <v>23</v>
      </c>
      <c r="K111" s="316"/>
      <c r="L111" s="316"/>
      <c r="M111" s="300"/>
      <c r="N111" s="300"/>
      <c r="O111" s="300"/>
    </row>
    <row r="112" spans="1:15" ht="14.25">
      <c r="A112" s="157"/>
      <c r="B112" s="157"/>
      <c r="C112" s="156" t="s">
        <v>890</v>
      </c>
      <c r="D112" s="165"/>
      <c r="E112" s="165"/>
      <c r="F112" s="165"/>
      <c r="G112" s="165"/>
      <c r="H112" s="165"/>
      <c r="I112" s="164" t="s">
        <v>911</v>
      </c>
      <c r="J112" s="234">
        <f>J111</f>
        <v>23</v>
      </c>
      <c r="K112" s="316"/>
      <c r="L112" s="316"/>
      <c r="M112" s="300"/>
      <c r="N112" s="300"/>
      <c r="O112" s="300"/>
    </row>
    <row r="113" spans="1:15" ht="76.5">
      <c r="A113" s="157" t="s">
        <v>98</v>
      </c>
      <c r="B113" s="157" t="s">
        <v>99</v>
      </c>
      <c r="C113" s="175" t="s">
        <v>941</v>
      </c>
      <c r="D113" s="165" t="s">
        <v>202</v>
      </c>
      <c r="E113" s="165"/>
      <c r="F113" s="165">
        <v>1</v>
      </c>
      <c r="G113" s="165">
        <f>90</f>
        <v>90</v>
      </c>
      <c r="H113" s="165">
        <v>0.75</v>
      </c>
      <c r="I113" s="165" t="s">
        <v>890</v>
      </c>
      <c r="J113" s="164">
        <f>F113*G113*H113</f>
        <v>67.5</v>
      </c>
      <c r="K113" s="316" t="s">
        <v>890</v>
      </c>
      <c r="L113" s="316"/>
      <c r="M113" s="300"/>
      <c r="N113" s="300"/>
      <c r="O113" s="300"/>
    </row>
    <row r="114" spans="1:15" ht="14.25">
      <c r="A114" s="157"/>
      <c r="B114" s="157"/>
      <c r="C114" s="156"/>
      <c r="D114" s="155"/>
      <c r="E114" s="155"/>
      <c r="F114" s="155"/>
      <c r="G114" s="155"/>
      <c r="H114" s="155"/>
      <c r="I114" s="170" t="s">
        <v>911</v>
      </c>
      <c r="J114" s="179">
        <f>J113</f>
        <v>67.5</v>
      </c>
      <c r="K114" s="316" t="s">
        <v>890</v>
      </c>
      <c r="L114" s="316"/>
      <c r="M114" s="300"/>
      <c r="N114" s="300"/>
      <c r="O114" s="300"/>
    </row>
    <row r="115" spans="1:15" ht="14.25">
      <c r="A115" s="157"/>
      <c r="B115" s="157"/>
      <c r="C115" s="282"/>
      <c r="D115" s="155"/>
      <c r="E115" s="155"/>
      <c r="F115" s="155"/>
      <c r="G115" s="155"/>
      <c r="H115" s="155"/>
      <c r="I115" s="170"/>
      <c r="J115" s="179"/>
      <c r="K115" s="316"/>
      <c r="L115" s="316"/>
      <c r="M115" s="300"/>
      <c r="N115" s="300"/>
      <c r="O115" s="300"/>
    </row>
    <row r="116" spans="1:15" ht="25.5">
      <c r="A116" s="157" t="s">
        <v>942</v>
      </c>
      <c r="B116" s="157" t="s">
        <v>101</v>
      </c>
      <c r="C116" s="175" t="s">
        <v>102</v>
      </c>
      <c r="D116" s="155"/>
      <c r="E116" s="155"/>
      <c r="F116" s="155"/>
      <c r="G116" s="155"/>
      <c r="H116" s="155"/>
      <c r="I116" s="155"/>
      <c r="J116" s="161"/>
      <c r="K116" s="316"/>
      <c r="L116" s="316"/>
      <c r="M116" s="300"/>
      <c r="N116" s="300"/>
      <c r="O116" s="300"/>
    </row>
    <row r="117" spans="1:15" ht="14.25">
      <c r="A117" s="157"/>
      <c r="B117" s="157"/>
      <c r="C117" s="175"/>
      <c r="D117" s="155"/>
      <c r="E117" s="155"/>
      <c r="F117" s="155"/>
      <c r="G117" s="155"/>
      <c r="H117" s="155"/>
      <c r="I117" s="155"/>
      <c r="J117" s="161"/>
      <c r="K117" s="316"/>
      <c r="L117" s="316"/>
      <c r="M117" s="300"/>
      <c r="N117" s="300"/>
      <c r="O117" s="300"/>
    </row>
    <row r="118" spans="1:15" ht="25.5">
      <c r="A118" s="157" t="s">
        <v>103</v>
      </c>
      <c r="B118" s="157" t="s">
        <v>104</v>
      </c>
      <c r="C118" s="175" t="s">
        <v>105</v>
      </c>
      <c r="D118" s="155" t="s">
        <v>130</v>
      </c>
      <c r="E118" s="155"/>
      <c r="F118" s="155"/>
      <c r="G118" s="155"/>
      <c r="H118" s="155"/>
      <c r="I118" s="155"/>
      <c r="J118" s="161"/>
      <c r="K118" s="316"/>
      <c r="L118" s="316"/>
      <c r="M118" s="300"/>
      <c r="N118" s="300"/>
      <c r="O118" s="300"/>
    </row>
    <row r="119" spans="1:15" ht="14.25">
      <c r="A119" s="157"/>
      <c r="B119" s="157"/>
      <c r="C119" s="175"/>
      <c r="D119" s="155"/>
      <c r="E119" s="155"/>
      <c r="F119" s="155"/>
      <c r="G119" s="155"/>
      <c r="H119" s="155"/>
      <c r="I119" s="155"/>
      <c r="J119" s="161"/>
      <c r="K119" s="316"/>
      <c r="L119" s="316"/>
      <c r="M119" s="300"/>
      <c r="N119" s="300"/>
      <c r="O119" s="300"/>
    </row>
    <row r="120" spans="1:15" ht="14.25">
      <c r="A120" s="157"/>
      <c r="B120" s="157"/>
      <c r="C120" s="175" t="s">
        <v>943</v>
      </c>
      <c r="D120" s="155"/>
      <c r="E120" s="155">
        <v>32</v>
      </c>
      <c r="F120" s="155">
        <v>2</v>
      </c>
      <c r="G120" s="155">
        <v>2</v>
      </c>
      <c r="H120" s="155">
        <v>4</v>
      </c>
      <c r="I120" s="155">
        <v>0.6</v>
      </c>
      <c r="J120" s="161">
        <f>I120*H120*G120*F120*E120</f>
        <v>307.2</v>
      </c>
      <c r="K120" s="316"/>
      <c r="L120" s="316"/>
      <c r="M120" s="300"/>
      <c r="N120" s="300"/>
      <c r="O120" s="300"/>
    </row>
    <row r="121" spans="1:15" ht="14.25">
      <c r="A121" s="157"/>
      <c r="B121" s="157"/>
      <c r="C121" s="173"/>
      <c r="D121" s="155"/>
      <c r="E121" s="155"/>
      <c r="F121" s="155"/>
      <c r="G121" s="155"/>
      <c r="H121" s="155"/>
      <c r="I121" s="155"/>
      <c r="J121" s="161"/>
      <c r="K121" s="316"/>
      <c r="L121" s="316"/>
      <c r="M121" s="300"/>
      <c r="N121" s="300"/>
      <c r="O121" s="300"/>
    </row>
    <row r="122" spans="1:15" ht="14.25">
      <c r="A122" s="157"/>
      <c r="B122" s="157"/>
      <c r="C122" s="156"/>
      <c r="D122" s="155"/>
      <c r="E122" s="155"/>
      <c r="F122" s="155"/>
      <c r="G122" s="155"/>
      <c r="H122" s="155"/>
      <c r="I122" s="170" t="s">
        <v>910</v>
      </c>
      <c r="J122" s="179">
        <f>J120+J119</f>
        <v>307.2</v>
      </c>
      <c r="K122" s="316"/>
      <c r="L122" s="316"/>
      <c r="M122" s="300"/>
      <c r="N122" s="300"/>
      <c r="O122" s="300"/>
    </row>
    <row r="123" spans="1:15" ht="14.25">
      <c r="A123" s="157"/>
      <c r="B123" s="157"/>
      <c r="C123" s="156"/>
      <c r="D123" s="155"/>
      <c r="E123" s="155"/>
      <c r="F123" s="155"/>
      <c r="G123" s="155"/>
      <c r="H123" s="155"/>
      <c r="I123" s="171" t="s">
        <v>911</v>
      </c>
      <c r="J123" s="170">
        <f>J122</f>
        <v>307.2</v>
      </c>
      <c r="K123" s="316"/>
      <c r="L123" s="316"/>
      <c r="M123" s="300"/>
      <c r="N123" s="300"/>
      <c r="O123" s="300"/>
    </row>
    <row r="124" spans="1:15" ht="33.75" customHeight="1">
      <c r="A124" s="157" t="s">
        <v>106</v>
      </c>
      <c r="B124" s="157" t="s">
        <v>107</v>
      </c>
      <c r="C124" s="174" t="s">
        <v>944</v>
      </c>
      <c r="D124" s="155" t="s">
        <v>130</v>
      </c>
      <c r="E124" s="155">
        <v>4</v>
      </c>
      <c r="F124" s="155">
        <v>3</v>
      </c>
      <c r="G124" s="155">
        <v>2.6</v>
      </c>
      <c r="H124" s="155"/>
      <c r="I124" s="155"/>
      <c r="J124" s="161">
        <f>G124*F124*E124</f>
        <v>31.200000000000003</v>
      </c>
      <c r="K124" s="316"/>
      <c r="L124" s="316"/>
      <c r="M124" s="300"/>
      <c r="N124" s="300"/>
      <c r="O124" s="300"/>
    </row>
    <row r="125" spans="1:15" ht="33.75" customHeight="1">
      <c r="A125" s="157"/>
      <c r="B125" s="157"/>
      <c r="C125" s="174"/>
      <c r="D125" s="155"/>
      <c r="E125" s="155">
        <v>4</v>
      </c>
      <c r="F125" s="155">
        <v>6</v>
      </c>
      <c r="G125" s="155">
        <v>2.6</v>
      </c>
      <c r="H125" s="155"/>
      <c r="I125" s="155"/>
      <c r="J125" s="161">
        <f>G125*F125*E125</f>
        <v>62.400000000000006</v>
      </c>
      <c r="K125" s="316"/>
      <c r="L125" s="316"/>
      <c r="M125" s="300"/>
      <c r="N125" s="300"/>
      <c r="O125" s="300"/>
    </row>
    <row r="126" spans="1:15" ht="14.25">
      <c r="A126" s="253"/>
      <c r="B126" s="157"/>
      <c r="C126" s="156"/>
      <c r="D126" s="155"/>
      <c r="E126" s="155"/>
      <c r="F126" s="155"/>
      <c r="G126" s="155"/>
      <c r="H126" s="155"/>
      <c r="I126" s="170" t="s">
        <v>910</v>
      </c>
      <c r="J126" s="179">
        <f>J125+J124</f>
        <v>93.600000000000009</v>
      </c>
      <c r="K126" s="316"/>
      <c r="L126" s="316"/>
      <c r="M126" s="300"/>
      <c r="N126" s="300"/>
      <c r="O126" s="300"/>
    </row>
    <row r="127" spans="1:15" ht="14.25">
      <c r="A127" s="253"/>
      <c r="B127" s="157"/>
      <c r="C127" s="156"/>
      <c r="D127" s="155"/>
      <c r="E127" s="155"/>
      <c r="F127" s="155"/>
      <c r="G127" s="155"/>
      <c r="H127" s="155"/>
      <c r="I127" s="171" t="s">
        <v>911</v>
      </c>
      <c r="J127" s="170">
        <f>J126</f>
        <v>93.600000000000009</v>
      </c>
      <c r="K127" s="316"/>
      <c r="L127" s="316"/>
      <c r="M127" s="300"/>
      <c r="N127" s="300"/>
      <c r="O127" s="300"/>
    </row>
    <row r="128" spans="1:15" ht="25.5">
      <c r="A128" s="253" t="s">
        <v>109</v>
      </c>
      <c r="B128" s="157" t="s">
        <v>110</v>
      </c>
      <c r="C128" s="174" t="s">
        <v>111</v>
      </c>
      <c r="D128" s="155" t="s">
        <v>130</v>
      </c>
      <c r="E128" s="155"/>
      <c r="F128" s="155"/>
      <c r="G128" s="155"/>
      <c r="H128" s="155"/>
      <c r="I128" s="155"/>
      <c r="J128" s="161"/>
      <c r="K128" s="316"/>
      <c r="L128" s="316"/>
      <c r="M128" s="300"/>
      <c r="N128" s="300"/>
      <c r="O128" s="300"/>
    </row>
    <row r="129" spans="1:15" ht="14.25">
      <c r="A129" s="253"/>
      <c r="B129" s="157"/>
      <c r="C129" s="156" t="s">
        <v>945</v>
      </c>
      <c r="D129" s="155" t="s">
        <v>890</v>
      </c>
      <c r="E129" s="155"/>
      <c r="F129" s="155" t="s">
        <v>890</v>
      </c>
      <c r="G129" s="155" t="s">
        <v>890</v>
      </c>
      <c r="H129" s="155" t="s">
        <v>890</v>
      </c>
      <c r="I129" s="155"/>
      <c r="J129" s="161" t="s">
        <v>890</v>
      </c>
      <c r="K129" s="316"/>
      <c r="L129" s="316"/>
      <c r="M129" s="300"/>
      <c r="N129" s="300"/>
      <c r="O129" s="300"/>
    </row>
    <row r="130" spans="1:15" ht="14.25">
      <c r="A130" s="253"/>
      <c r="B130" s="157"/>
      <c r="C130" s="173" t="s">
        <v>946</v>
      </c>
      <c r="D130" s="155"/>
      <c r="E130" s="155">
        <v>4</v>
      </c>
      <c r="F130" s="155"/>
      <c r="G130" s="155"/>
      <c r="H130" s="161"/>
      <c r="I130" s="161">
        <f>104.76+3.2+3.2+3.15+3.62</f>
        <v>117.93000000000002</v>
      </c>
      <c r="J130" s="154">
        <f>I130*E130</f>
        <v>471.72000000000008</v>
      </c>
      <c r="K130" s="316"/>
      <c r="L130" s="316"/>
      <c r="M130" s="300"/>
      <c r="N130" s="300"/>
      <c r="O130" s="300"/>
    </row>
    <row r="131" spans="1:15" ht="14.25">
      <c r="A131" s="253"/>
      <c r="B131" s="157"/>
      <c r="C131" s="173"/>
      <c r="D131" s="155"/>
      <c r="E131" s="155"/>
      <c r="F131" s="155"/>
      <c r="G131" s="155"/>
      <c r="H131" s="161"/>
      <c r="I131" s="161"/>
      <c r="J131" s="161"/>
      <c r="K131" s="316"/>
      <c r="L131" s="316"/>
      <c r="M131" s="300"/>
      <c r="N131" s="300"/>
      <c r="O131" s="300"/>
    </row>
    <row r="132" spans="1:15" ht="14.25">
      <c r="A132" s="253" t="s">
        <v>890</v>
      </c>
      <c r="B132" s="157"/>
      <c r="C132" s="173" t="s">
        <v>947</v>
      </c>
      <c r="D132" s="155" t="s">
        <v>130</v>
      </c>
      <c r="E132" s="155">
        <v>4</v>
      </c>
      <c r="F132" s="155">
        <v>1</v>
      </c>
      <c r="G132" s="155">
        <v>3.1</v>
      </c>
      <c r="H132" s="161">
        <v>2.93</v>
      </c>
      <c r="I132" s="161"/>
      <c r="J132" s="161">
        <f>E132*F132*G132*H132</f>
        <v>36.332000000000001</v>
      </c>
      <c r="K132" s="316"/>
      <c r="L132" s="316"/>
      <c r="M132" s="300"/>
      <c r="N132" s="300"/>
      <c r="O132" s="300"/>
    </row>
    <row r="133" spans="1:15" ht="14.25">
      <c r="A133" s="253"/>
      <c r="B133" s="157"/>
      <c r="C133" s="173" t="s">
        <v>948</v>
      </c>
      <c r="D133" s="155" t="s">
        <v>130</v>
      </c>
      <c r="E133" s="155">
        <v>4</v>
      </c>
      <c r="F133" s="155">
        <v>1</v>
      </c>
      <c r="G133" s="155">
        <v>2.93</v>
      </c>
      <c r="H133" s="161">
        <v>1.4</v>
      </c>
      <c r="I133" s="161"/>
      <c r="J133" s="161">
        <f>E133*F133*G133*H133</f>
        <v>16.408000000000001</v>
      </c>
      <c r="K133" s="316"/>
      <c r="L133" s="316"/>
      <c r="M133" s="300"/>
      <c r="N133" s="300"/>
      <c r="O133" s="300"/>
    </row>
    <row r="134" spans="1:15" ht="14.25">
      <c r="A134" s="253"/>
      <c r="B134" s="157"/>
      <c r="C134" s="173"/>
      <c r="D134" s="155" t="s">
        <v>130</v>
      </c>
      <c r="E134" s="155">
        <v>1</v>
      </c>
      <c r="F134" s="155">
        <v>1</v>
      </c>
      <c r="G134" s="155"/>
      <c r="H134" s="161"/>
      <c r="I134" s="161"/>
      <c r="J134" s="161">
        <f>E134*F134*G134*H134</f>
        <v>0</v>
      </c>
      <c r="K134" s="316"/>
      <c r="L134" s="316"/>
      <c r="M134" s="300"/>
      <c r="N134" s="300"/>
      <c r="O134" s="300"/>
    </row>
    <row r="135" spans="1:15" ht="14.25">
      <c r="A135" s="253"/>
      <c r="B135" s="157"/>
      <c r="C135" s="173" t="s">
        <v>949</v>
      </c>
      <c r="D135" s="155" t="s">
        <v>130</v>
      </c>
      <c r="E135" s="155">
        <v>1</v>
      </c>
      <c r="F135" s="155">
        <v>1</v>
      </c>
      <c r="G135" s="155">
        <v>3.1</v>
      </c>
      <c r="H135" s="161">
        <v>7.32</v>
      </c>
      <c r="I135" s="155"/>
      <c r="J135" s="161">
        <f>E135*F135*G135*H135</f>
        <v>22.692</v>
      </c>
      <c r="K135" s="316"/>
      <c r="L135" s="316"/>
      <c r="M135" s="300"/>
      <c r="N135" s="300"/>
      <c r="O135" s="300"/>
    </row>
    <row r="136" spans="1:15" ht="14.25">
      <c r="A136" s="253"/>
      <c r="B136" s="157"/>
      <c r="C136" s="173"/>
      <c r="D136" s="155"/>
      <c r="E136" s="155"/>
      <c r="F136" s="155"/>
      <c r="G136" s="155"/>
      <c r="H136" s="161"/>
      <c r="I136" s="155"/>
      <c r="J136" s="161"/>
      <c r="K136" s="316"/>
      <c r="L136" s="316"/>
      <c r="M136" s="300"/>
      <c r="N136" s="300"/>
      <c r="O136" s="300"/>
    </row>
    <row r="137" spans="1:15" ht="14.25">
      <c r="A137" s="253"/>
      <c r="B137" s="157"/>
      <c r="C137" s="156"/>
      <c r="D137" s="155"/>
      <c r="E137" s="155"/>
      <c r="F137" s="155"/>
      <c r="G137" s="155"/>
      <c r="H137" s="155"/>
      <c r="I137" s="170" t="s">
        <v>910</v>
      </c>
      <c r="J137" s="179">
        <f>SUM(J129:J135)</f>
        <v>547.15200000000004</v>
      </c>
      <c r="K137" s="316"/>
      <c r="L137" s="316"/>
      <c r="M137" s="300"/>
      <c r="N137" s="300"/>
      <c r="O137" s="300"/>
    </row>
    <row r="138" spans="1:15" ht="14.25">
      <c r="A138" s="253"/>
      <c r="B138" s="157"/>
      <c r="C138" s="156"/>
      <c r="D138" s="155"/>
      <c r="E138" s="155"/>
      <c r="F138" s="155"/>
      <c r="G138" s="155"/>
      <c r="H138" s="155"/>
      <c r="I138" s="171" t="s">
        <v>911</v>
      </c>
      <c r="J138" s="170">
        <f>J137</f>
        <v>547.15200000000004</v>
      </c>
      <c r="K138" s="316"/>
      <c r="L138" s="316"/>
      <c r="M138" s="300"/>
      <c r="N138" s="300"/>
      <c r="O138" s="300"/>
    </row>
    <row r="139" spans="1:15" ht="25.5">
      <c r="A139" s="253" t="s">
        <v>950</v>
      </c>
      <c r="B139" s="157" t="s">
        <v>113</v>
      </c>
      <c r="C139" s="174" t="s">
        <v>114</v>
      </c>
      <c r="D139" s="155" t="s">
        <v>130</v>
      </c>
      <c r="E139" s="155"/>
      <c r="F139" s="155"/>
      <c r="G139" s="155"/>
      <c r="H139" s="155"/>
      <c r="I139" s="155"/>
      <c r="J139" s="161" t="s">
        <v>890</v>
      </c>
      <c r="K139" s="316"/>
      <c r="L139" s="316"/>
      <c r="M139" s="300"/>
      <c r="N139" s="300"/>
      <c r="O139" s="300"/>
    </row>
    <row r="140" spans="1:15" ht="14.25">
      <c r="A140" s="253"/>
      <c r="B140" s="157"/>
      <c r="C140" s="213" t="s">
        <v>918</v>
      </c>
      <c r="D140" s="155"/>
      <c r="E140" s="155"/>
      <c r="F140" s="155"/>
      <c r="G140" s="258"/>
      <c r="H140" s="258"/>
      <c r="I140" s="258"/>
      <c r="J140" s="161"/>
      <c r="K140" s="316"/>
      <c r="L140" s="316"/>
      <c r="M140" s="300"/>
      <c r="N140" s="300"/>
      <c r="O140" s="300"/>
    </row>
    <row r="141" spans="1:15" ht="14.25">
      <c r="A141" s="253"/>
      <c r="B141" s="157"/>
      <c r="C141" s="173"/>
      <c r="D141" s="155" t="s">
        <v>130</v>
      </c>
      <c r="E141" s="155"/>
      <c r="F141" s="266">
        <v>3</v>
      </c>
      <c r="G141" s="266">
        <v>27.38</v>
      </c>
      <c r="H141" s="161"/>
      <c r="I141" s="161">
        <f t="shared" ref="I141:I157" si="3">0.35+0.35+0.23</f>
        <v>0.92999999999999994</v>
      </c>
      <c r="J141" s="161">
        <f t="shared" ref="J141:J157" si="4">I141*G141*F141</f>
        <v>76.390199999999993</v>
      </c>
      <c r="K141" s="316"/>
      <c r="L141" s="316"/>
      <c r="M141" s="300"/>
      <c r="N141" s="300"/>
      <c r="O141" s="300"/>
    </row>
    <row r="142" spans="1:15" ht="14.25">
      <c r="A142" s="253"/>
      <c r="B142" s="157"/>
      <c r="C142" s="173"/>
      <c r="D142" s="155" t="s">
        <v>130</v>
      </c>
      <c r="E142" s="155"/>
      <c r="F142" s="266">
        <v>6</v>
      </c>
      <c r="G142" s="266">
        <v>3.7</v>
      </c>
      <c r="H142" s="161"/>
      <c r="I142" s="161">
        <f t="shared" si="3"/>
        <v>0.92999999999999994</v>
      </c>
      <c r="J142" s="161">
        <f t="shared" si="4"/>
        <v>20.646000000000001</v>
      </c>
      <c r="K142" s="316"/>
      <c r="L142" s="316"/>
      <c r="M142" s="300"/>
      <c r="N142" s="300"/>
      <c r="O142" s="300"/>
    </row>
    <row r="143" spans="1:15" ht="14.25">
      <c r="A143" s="253"/>
      <c r="B143" s="157"/>
      <c r="C143" s="173"/>
      <c r="D143" s="155" t="s">
        <v>130</v>
      </c>
      <c r="E143" s="155"/>
      <c r="F143" s="266">
        <v>2</v>
      </c>
      <c r="G143" s="266">
        <v>11.26</v>
      </c>
      <c r="H143" s="161"/>
      <c r="I143" s="161">
        <f t="shared" si="3"/>
        <v>0.92999999999999994</v>
      </c>
      <c r="J143" s="161">
        <f t="shared" si="4"/>
        <v>20.943599999999996</v>
      </c>
      <c r="K143" s="316"/>
      <c r="L143" s="316"/>
      <c r="M143" s="300"/>
      <c r="N143" s="300"/>
      <c r="O143" s="300"/>
    </row>
    <row r="144" spans="1:15" ht="14.25">
      <c r="A144" s="253"/>
      <c r="B144" s="157"/>
      <c r="C144" s="173"/>
      <c r="D144" s="155" t="s">
        <v>130</v>
      </c>
      <c r="E144" s="155"/>
      <c r="F144" s="266">
        <v>2</v>
      </c>
      <c r="G144" s="266">
        <v>10.66</v>
      </c>
      <c r="H144" s="161"/>
      <c r="I144" s="161">
        <f t="shared" si="3"/>
        <v>0.92999999999999994</v>
      </c>
      <c r="J144" s="161">
        <f t="shared" si="4"/>
        <v>19.8276</v>
      </c>
      <c r="K144" s="316"/>
      <c r="L144" s="316"/>
      <c r="M144" s="300"/>
      <c r="N144" s="300"/>
      <c r="O144" s="300"/>
    </row>
    <row r="145" spans="1:15" ht="14.25">
      <c r="A145" s="253"/>
      <c r="B145" s="157"/>
      <c r="C145" s="173"/>
      <c r="D145" s="155" t="s">
        <v>130</v>
      </c>
      <c r="E145" s="155"/>
      <c r="F145" s="266">
        <v>2</v>
      </c>
      <c r="G145" s="266">
        <v>4.43</v>
      </c>
      <c r="H145" s="161"/>
      <c r="I145" s="161">
        <f t="shared" si="3"/>
        <v>0.92999999999999994</v>
      </c>
      <c r="J145" s="161">
        <f t="shared" si="4"/>
        <v>8.2397999999999989</v>
      </c>
      <c r="K145" s="316"/>
      <c r="L145" s="316"/>
      <c r="M145" s="300"/>
      <c r="N145" s="300"/>
      <c r="O145" s="300"/>
    </row>
    <row r="146" spans="1:15" ht="14.25">
      <c r="A146" s="253"/>
      <c r="B146" s="157"/>
      <c r="C146" s="173"/>
      <c r="D146" s="155" t="s">
        <v>130</v>
      </c>
      <c r="E146" s="155"/>
      <c r="F146" s="266">
        <v>2</v>
      </c>
      <c r="G146" s="266">
        <v>3.83</v>
      </c>
      <c r="H146" s="161"/>
      <c r="I146" s="161">
        <f t="shared" si="3"/>
        <v>0.92999999999999994</v>
      </c>
      <c r="J146" s="161">
        <f t="shared" si="4"/>
        <v>7.1237999999999992</v>
      </c>
      <c r="K146" s="316"/>
      <c r="L146" s="316"/>
      <c r="M146" s="300"/>
      <c r="N146" s="300"/>
      <c r="O146" s="300"/>
    </row>
    <row r="147" spans="1:15" ht="14.25">
      <c r="A147" s="253"/>
      <c r="B147" s="157"/>
      <c r="C147" s="173"/>
      <c r="D147" s="155" t="s">
        <v>130</v>
      </c>
      <c r="E147" s="155"/>
      <c r="F147" s="266">
        <v>2</v>
      </c>
      <c r="G147" s="266">
        <v>1.2</v>
      </c>
      <c r="H147" s="161"/>
      <c r="I147" s="161">
        <f t="shared" si="3"/>
        <v>0.92999999999999994</v>
      </c>
      <c r="J147" s="161">
        <f t="shared" si="4"/>
        <v>2.2319999999999998</v>
      </c>
      <c r="K147" s="316"/>
      <c r="L147" s="316"/>
      <c r="M147" s="300"/>
      <c r="N147" s="300"/>
      <c r="O147" s="300"/>
    </row>
    <row r="148" spans="1:15" ht="14.25">
      <c r="A148" s="253"/>
      <c r="B148" s="157"/>
      <c r="C148" s="173"/>
      <c r="D148" s="155" t="s">
        <v>130</v>
      </c>
      <c r="E148" s="155"/>
      <c r="F148" s="266">
        <v>2</v>
      </c>
      <c r="G148" s="266">
        <v>8.52</v>
      </c>
      <c r="H148" s="161"/>
      <c r="I148" s="161">
        <f t="shared" si="3"/>
        <v>0.92999999999999994</v>
      </c>
      <c r="J148" s="161">
        <f t="shared" si="4"/>
        <v>15.847199999999997</v>
      </c>
      <c r="K148" s="316"/>
      <c r="L148" s="316"/>
      <c r="M148" s="300"/>
      <c r="N148" s="300"/>
      <c r="O148" s="300"/>
    </row>
    <row r="149" spans="1:15" ht="14.25">
      <c r="A149" s="253"/>
      <c r="B149" s="157"/>
      <c r="C149" s="173"/>
      <c r="D149" s="155" t="s">
        <v>130</v>
      </c>
      <c r="E149" s="155"/>
      <c r="F149" s="266"/>
      <c r="G149" s="266"/>
      <c r="H149" s="161"/>
      <c r="I149" s="161">
        <f t="shared" si="3"/>
        <v>0.92999999999999994</v>
      </c>
      <c r="J149" s="161">
        <f t="shared" si="4"/>
        <v>0</v>
      </c>
      <c r="K149" s="316"/>
      <c r="L149" s="316"/>
      <c r="M149" s="300"/>
      <c r="N149" s="300"/>
      <c r="O149" s="300"/>
    </row>
    <row r="150" spans="1:15" ht="14.25">
      <c r="A150" s="253" t="s">
        <v>890</v>
      </c>
      <c r="B150" s="157"/>
      <c r="C150" s="173"/>
      <c r="D150" s="155" t="s">
        <v>130</v>
      </c>
      <c r="E150" s="155"/>
      <c r="F150" s="266">
        <v>3</v>
      </c>
      <c r="G150" s="266">
        <v>26</v>
      </c>
      <c r="H150" s="161"/>
      <c r="I150" s="161">
        <f t="shared" si="3"/>
        <v>0.92999999999999994</v>
      </c>
      <c r="J150" s="161">
        <f t="shared" si="4"/>
        <v>72.539999999999992</v>
      </c>
      <c r="K150" s="316"/>
      <c r="L150" s="316"/>
      <c r="M150" s="300"/>
      <c r="N150" s="300"/>
      <c r="O150" s="300"/>
    </row>
    <row r="151" spans="1:15" ht="14.25">
      <c r="A151" s="253"/>
      <c r="B151" s="157"/>
      <c r="C151" s="173"/>
      <c r="D151" s="155" t="s">
        <v>130</v>
      </c>
      <c r="E151" s="155"/>
      <c r="F151" s="266">
        <v>6</v>
      </c>
      <c r="G151" s="266">
        <v>3.7</v>
      </c>
      <c r="H151" s="161"/>
      <c r="I151" s="161">
        <f t="shared" si="3"/>
        <v>0.92999999999999994</v>
      </c>
      <c r="J151" s="161">
        <f t="shared" si="4"/>
        <v>20.646000000000001</v>
      </c>
      <c r="K151" s="316"/>
      <c r="L151" s="316"/>
      <c r="M151" s="300"/>
      <c r="N151" s="300"/>
      <c r="O151" s="300"/>
    </row>
    <row r="152" spans="1:15" ht="14.25">
      <c r="A152" s="253"/>
      <c r="B152" s="157"/>
      <c r="C152" s="173"/>
      <c r="D152" s="155" t="s">
        <v>130</v>
      </c>
      <c r="E152" s="155"/>
      <c r="F152" s="266">
        <v>2</v>
      </c>
      <c r="G152" s="266">
        <v>11.26</v>
      </c>
      <c r="H152" s="161"/>
      <c r="I152" s="161">
        <f t="shared" si="3"/>
        <v>0.92999999999999994</v>
      </c>
      <c r="J152" s="161">
        <f t="shared" si="4"/>
        <v>20.943599999999996</v>
      </c>
      <c r="K152" s="316"/>
      <c r="L152" s="316"/>
      <c r="M152" s="300"/>
      <c r="N152" s="300"/>
      <c r="O152" s="300"/>
    </row>
    <row r="153" spans="1:15" ht="14.25">
      <c r="A153" s="253"/>
      <c r="B153" s="157"/>
      <c r="C153" s="173"/>
      <c r="D153" s="155" t="s">
        <v>130</v>
      </c>
      <c r="E153" s="155"/>
      <c r="F153" s="266">
        <v>2</v>
      </c>
      <c r="G153" s="266">
        <v>10.66</v>
      </c>
      <c r="H153" s="161"/>
      <c r="I153" s="161">
        <f t="shared" si="3"/>
        <v>0.92999999999999994</v>
      </c>
      <c r="J153" s="161">
        <f t="shared" si="4"/>
        <v>19.8276</v>
      </c>
      <c r="K153" s="316"/>
      <c r="L153" s="316"/>
      <c r="M153" s="300"/>
      <c r="N153" s="300"/>
      <c r="O153" s="300"/>
    </row>
    <row r="154" spans="1:15" ht="14.25">
      <c r="A154" s="253"/>
      <c r="B154" s="157"/>
      <c r="C154" s="173"/>
      <c r="D154" s="155" t="s">
        <v>130</v>
      </c>
      <c r="E154" s="155"/>
      <c r="F154" s="266">
        <v>2</v>
      </c>
      <c r="G154" s="266">
        <v>4.43</v>
      </c>
      <c r="H154" s="161"/>
      <c r="I154" s="161">
        <f t="shared" si="3"/>
        <v>0.92999999999999994</v>
      </c>
      <c r="J154" s="161">
        <f t="shared" si="4"/>
        <v>8.2397999999999989</v>
      </c>
      <c r="K154" s="316"/>
      <c r="L154" s="316"/>
      <c r="M154" s="300"/>
      <c r="N154" s="300"/>
      <c r="O154" s="300"/>
    </row>
    <row r="155" spans="1:15" ht="14.25">
      <c r="A155" s="253"/>
      <c r="B155" s="157"/>
      <c r="C155" s="173"/>
      <c r="D155" s="155" t="s">
        <v>130</v>
      </c>
      <c r="E155" s="155"/>
      <c r="F155" s="266">
        <v>2</v>
      </c>
      <c r="G155" s="266">
        <v>3.83</v>
      </c>
      <c r="H155" s="161"/>
      <c r="I155" s="161">
        <f t="shared" si="3"/>
        <v>0.92999999999999994</v>
      </c>
      <c r="J155" s="161">
        <f t="shared" si="4"/>
        <v>7.1237999999999992</v>
      </c>
      <c r="K155" s="316"/>
      <c r="L155" s="316"/>
      <c r="M155" s="300"/>
      <c r="N155" s="300"/>
      <c r="O155" s="300"/>
    </row>
    <row r="156" spans="1:15" ht="14.25">
      <c r="A156" s="253"/>
      <c r="B156" s="157"/>
      <c r="C156" s="173"/>
      <c r="D156" s="155" t="s">
        <v>130</v>
      </c>
      <c r="E156" s="155"/>
      <c r="F156" s="266">
        <v>2</v>
      </c>
      <c r="G156" s="266">
        <v>1.2</v>
      </c>
      <c r="H156" s="161"/>
      <c r="I156" s="161">
        <f t="shared" si="3"/>
        <v>0.92999999999999994</v>
      </c>
      <c r="J156" s="161">
        <f t="shared" si="4"/>
        <v>2.2319999999999998</v>
      </c>
      <c r="K156" s="316"/>
      <c r="L156" s="316"/>
      <c r="M156" s="300"/>
      <c r="N156" s="300"/>
      <c r="O156" s="300"/>
    </row>
    <row r="157" spans="1:15" ht="14.25">
      <c r="A157" s="253"/>
      <c r="B157" s="157"/>
      <c r="C157" s="173"/>
      <c r="D157" s="155" t="s">
        <v>130</v>
      </c>
      <c r="E157" s="155"/>
      <c r="F157" s="266">
        <v>2</v>
      </c>
      <c r="G157" s="266">
        <v>8.52</v>
      </c>
      <c r="H157" s="161"/>
      <c r="I157" s="161">
        <f t="shared" si="3"/>
        <v>0.92999999999999994</v>
      </c>
      <c r="J157" s="161">
        <f t="shared" si="4"/>
        <v>15.847199999999997</v>
      </c>
      <c r="K157" s="316"/>
      <c r="L157" s="316"/>
      <c r="M157" s="300"/>
      <c r="N157" s="300"/>
      <c r="O157" s="300"/>
    </row>
    <row r="158" spans="1:15" ht="14.25">
      <c r="A158" s="253"/>
      <c r="B158" s="157"/>
      <c r="C158" s="173"/>
      <c r="D158" s="155"/>
      <c r="E158" s="155"/>
      <c r="F158" s="155"/>
      <c r="G158" s="256"/>
      <c r="H158" s="161"/>
      <c r="I158" s="161"/>
      <c r="J158" s="161" t="s">
        <v>890</v>
      </c>
      <c r="K158" s="316"/>
      <c r="L158" s="316"/>
      <c r="M158" s="300"/>
      <c r="N158" s="300"/>
      <c r="O158" s="300"/>
    </row>
    <row r="159" spans="1:15" ht="14.25">
      <c r="A159" s="253"/>
      <c r="B159" s="157"/>
      <c r="C159" s="260" t="s">
        <v>951</v>
      </c>
      <c r="D159" s="155"/>
      <c r="E159" s="155"/>
      <c r="F159" s="155"/>
      <c r="G159" s="155"/>
      <c r="H159" s="318"/>
      <c r="I159" s="319"/>
      <c r="J159" s="161" t="s">
        <v>890</v>
      </c>
      <c r="K159" s="316"/>
      <c r="L159" s="316"/>
      <c r="M159" s="300"/>
      <c r="N159" s="300"/>
      <c r="O159" s="300"/>
    </row>
    <row r="160" spans="1:15" ht="14.25">
      <c r="A160" s="253"/>
      <c r="B160" s="157"/>
      <c r="C160" s="173"/>
      <c r="D160" s="155" t="s">
        <v>130</v>
      </c>
      <c r="E160" s="155"/>
      <c r="F160" s="266">
        <v>3</v>
      </c>
      <c r="G160" s="266">
        <v>27.38</v>
      </c>
      <c r="H160" s="161"/>
      <c r="I160" s="161">
        <f t="shared" ref="I160:I176" si="5">0.35+0.35+0.23</f>
        <v>0.92999999999999994</v>
      </c>
      <c r="J160" s="161">
        <f t="shared" ref="J160:J176" si="6">I160*G160*F160</f>
        <v>76.390199999999993</v>
      </c>
      <c r="K160" s="316"/>
      <c r="L160" s="316"/>
      <c r="M160" s="300"/>
      <c r="N160" s="300"/>
      <c r="O160" s="300"/>
    </row>
    <row r="161" spans="1:15" ht="14.25" customHeight="1">
      <c r="A161" s="253"/>
      <c r="B161" s="157"/>
      <c r="C161" s="173"/>
      <c r="D161" s="155" t="s">
        <v>130</v>
      </c>
      <c r="E161" s="155"/>
      <c r="F161" s="266">
        <v>6</v>
      </c>
      <c r="G161" s="266">
        <v>3.7</v>
      </c>
      <c r="H161" s="161"/>
      <c r="I161" s="161">
        <f t="shared" si="5"/>
        <v>0.92999999999999994</v>
      </c>
      <c r="J161" s="161">
        <f t="shared" si="6"/>
        <v>20.646000000000001</v>
      </c>
      <c r="K161" s="316"/>
      <c r="L161" s="316"/>
      <c r="M161" s="300"/>
      <c r="N161" s="300"/>
      <c r="O161" s="300"/>
    </row>
    <row r="162" spans="1:15" ht="14.25">
      <c r="A162" s="253"/>
      <c r="B162" s="157"/>
      <c r="C162" s="173"/>
      <c r="D162" s="155" t="s">
        <v>130</v>
      </c>
      <c r="E162" s="155"/>
      <c r="F162" s="266">
        <v>2</v>
      </c>
      <c r="G162" s="266">
        <v>11.26</v>
      </c>
      <c r="H162" s="161"/>
      <c r="I162" s="161">
        <f t="shared" si="5"/>
        <v>0.92999999999999994</v>
      </c>
      <c r="J162" s="161">
        <f t="shared" si="6"/>
        <v>20.943599999999996</v>
      </c>
      <c r="K162" s="316"/>
      <c r="L162" s="316"/>
      <c r="M162" s="300"/>
      <c r="N162" s="300"/>
      <c r="O162" s="300"/>
    </row>
    <row r="163" spans="1:15" ht="14.25">
      <c r="A163" s="253"/>
      <c r="B163" s="157"/>
      <c r="C163" s="173"/>
      <c r="D163" s="155" t="s">
        <v>130</v>
      </c>
      <c r="E163" s="155"/>
      <c r="F163" s="266">
        <v>2</v>
      </c>
      <c r="G163" s="266">
        <v>10.66</v>
      </c>
      <c r="H163" s="161"/>
      <c r="I163" s="161">
        <f t="shared" si="5"/>
        <v>0.92999999999999994</v>
      </c>
      <c r="J163" s="161">
        <f t="shared" si="6"/>
        <v>19.8276</v>
      </c>
      <c r="K163" s="316"/>
      <c r="L163" s="316"/>
      <c r="M163" s="300"/>
      <c r="N163" s="300"/>
      <c r="O163" s="300"/>
    </row>
    <row r="164" spans="1:15" ht="14.25" customHeight="1">
      <c r="A164" s="253"/>
      <c r="B164" s="157"/>
      <c r="C164" s="173"/>
      <c r="D164" s="155" t="s">
        <v>130</v>
      </c>
      <c r="E164" s="155"/>
      <c r="F164" s="266">
        <v>2</v>
      </c>
      <c r="G164" s="266">
        <v>4.43</v>
      </c>
      <c r="H164" s="161"/>
      <c r="I164" s="161">
        <f t="shared" si="5"/>
        <v>0.92999999999999994</v>
      </c>
      <c r="J164" s="161">
        <f t="shared" si="6"/>
        <v>8.2397999999999989</v>
      </c>
      <c r="K164" s="316"/>
      <c r="L164" s="316"/>
      <c r="M164" s="300"/>
      <c r="N164" s="300"/>
      <c r="O164" s="300"/>
    </row>
    <row r="165" spans="1:15" ht="14.25">
      <c r="A165" s="253"/>
      <c r="B165" s="157"/>
      <c r="C165" s="173"/>
      <c r="D165" s="155" t="s">
        <v>130</v>
      </c>
      <c r="E165" s="155"/>
      <c r="F165" s="266">
        <v>2</v>
      </c>
      <c r="G165" s="266">
        <v>3.83</v>
      </c>
      <c r="H165" s="161"/>
      <c r="I165" s="161">
        <f t="shared" si="5"/>
        <v>0.92999999999999994</v>
      </c>
      <c r="J165" s="161">
        <f t="shared" si="6"/>
        <v>7.1237999999999992</v>
      </c>
      <c r="K165" s="316"/>
      <c r="L165" s="316"/>
      <c r="M165" s="300"/>
      <c r="N165" s="300"/>
      <c r="O165" s="300"/>
    </row>
    <row r="166" spans="1:15" ht="14.25">
      <c r="A166" s="253"/>
      <c r="B166" s="157"/>
      <c r="C166" s="173"/>
      <c r="D166" s="155" t="s">
        <v>130</v>
      </c>
      <c r="E166" s="155"/>
      <c r="F166" s="266">
        <v>2</v>
      </c>
      <c r="G166" s="266">
        <v>1.2</v>
      </c>
      <c r="H166" s="161"/>
      <c r="I166" s="161">
        <f t="shared" si="5"/>
        <v>0.92999999999999994</v>
      </c>
      <c r="J166" s="161">
        <f t="shared" si="6"/>
        <v>2.2319999999999998</v>
      </c>
      <c r="K166" s="316"/>
      <c r="L166" s="316"/>
      <c r="M166" s="300"/>
      <c r="N166" s="300"/>
      <c r="O166" s="300"/>
    </row>
    <row r="167" spans="1:15" ht="14.25">
      <c r="A167" s="253"/>
      <c r="B167" s="157"/>
      <c r="C167" s="173"/>
      <c r="D167" s="155" t="s">
        <v>130</v>
      </c>
      <c r="E167" s="155"/>
      <c r="F167" s="266">
        <v>2</v>
      </c>
      <c r="G167" s="266">
        <v>8.52</v>
      </c>
      <c r="H167" s="161"/>
      <c r="I167" s="161">
        <f t="shared" si="5"/>
        <v>0.92999999999999994</v>
      </c>
      <c r="J167" s="161">
        <f t="shared" si="6"/>
        <v>15.847199999999997</v>
      </c>
      <c r="K167" s="316"/>
      <c r="L167" s="316"/>
      <c r="M167" s="300"/>
      <c r="N167" s="300"/>
      <c r="O167" s="300"/>
    </row>
    <row r="168" spans="1:15" ht="14.25">
      <c r="A168" s="253"/>
      <c r="B168" s="157"/>
      <c r="C168" s="173"/>
      <c r="D168" s="155" t="s">
        <v>130</v>
      </c>
      <c r="E168" s="155"/>
      <c r="F168" s="266"/>
      <c r="G168" s="266"/>
      <c r="H168" s="161"/>
      <c r="I168" s="161">
        <f t="shared" si="5"/>
        <v>0.92999999999999994</v>
      </c>
      <c r="J168" s="161">
        <f t="shared" si="6"/>
        <v>0</v>
      </c>
      <c r="K168" s="316"/>
      <c r="L168" s="316"/>
      <c r="M168" s="300"/>
      <c r="N168" s="300"/>
      <c r="O168" s="300"/>
    </row>
    <row r="169" spans="1:15" ht="14.25">
      <c r="A169" s="253"/>
      <c r="B169" s="157"/>
      <c r="C169" s="173"/>
      <c r="D169" s="155" t="s">
        <v>130</v>
      </c>
      <c r="E169" s="155"/>
      <c r="F169" s="266">
        <v>3</v>
      </c>
      <c r="G169" s="266">
        <v>26</v>
      </c>
      <c r="H169" s="161"/>
      <c r="I169" s="161">
        <f t="shared" si="5"/>
        <v>0.92999999999999994</v>
      </c>
      <c r="J169" s="161">
        <f t="shared" si="6"/>
        <v>72.539999999999992</v>
      </c>
      <c r="K169" s="316"/>
      <c r="L169" s="316"/>
      <c r="M169" s="300"/>
      <c r="N169" s="300"/>
      <c r="O169" s="300"/>
    </row>
    <row r="170" spans="1:15" ht="14.25">
      <c r="A170" s="253"/>
      <c r="B170" s="157"/>
      <c r="C170" s="173"/>
      <c r="D170" s="155" t="s">
        <v>130</v>
      </c>
      <c r="E170" s="155"/>
      <c r="F170" s="266">
        <v>6</v>
      </c>
      <c r="G170" s="266">
        <v>3.7</v>
      </c>
      <c r="H170" s="161"/>
      <c r="I170" s="161">
        <f t="shared" si="5"/>
        <v>0.92999999999999994</v>
      </c>
      <c r="J170" s="161">
        <f t="shared" si="6"/>
        <v>20.646000000000001</v>
      </c>
      <c r="K170" s="316"/>
      <c r="L170" s="316"/>
      <c r="M170" s="300"/>
      <c r="N170" s="300"/>
      <c r="O170" s="300"/>
    </row>
    <row r="171" spans="1:15" ht="14.25">
      <c r="A171" s="253"/>
      <c r="B171" s="157"/>
      <c r="C171" s="173"/>
      <c r="D171" s="155" t="s">
        <v>130</v>
      </c>
      <c r="E171" s="155"/>
      <c r="F171" s="266">
        <v>2</v>
      </c>
      <c r="G171" s="266">
        <v>11.26</v>
      </c>
      <c r="H171" s="161"/>
      <c r="I171" s="161">
        <f t="shared" si="5"/>
        <v>0.92999999999999994</v>
      </c>
      <c r="J171" s="161">
        <f t="shared" si="6"/>
        <v>20.943599999999996</v>
      </c>
      <c r="K171" s="316"/>
      <c r="L171" s="316"/>
      <c r="M171" s="300"/>
      <c r="N171" s="300"/>
      <c r="O171" s="300"/>
    </row>
    <row r="172" spans="1:15" ht="14.25" customHeight="1">
      <c r="A172" s="253"/>
      <c r="B172" s="157"/>
      <c r="C172" s="173"/>
      <c r="D172" s="155" t="s">
        <v>130</v>
      </c>
      <c r="E172" s="155"/>
      <c r="F172" s="266">
        <v>2</v>
      </c>
      <c r="G172" s="266">
        <v>10.66</v>
      </c>
      <c r="H172" s="161"/>
      <c r="I172" s="161">
        <f t="shared" si="5"/>
        <v>0.92999999999999994</v>
      </c>
      <c r="J172" s="161">
        <f t="shared" si="6"/>
        <v>19.8276</v>
      </c>
      <c r="K172" s="316"/>
      <c r="L172" s="316"/>
      <c r="M172" s="300"/>
      <c r="N172" s="300"/>
      <c r="O172" s="300"/>
    </row>
    <row r="173" spans="1:15" ht="14.25">
      <c r="A173" s="253"/>
      <c r="B173" s="157"/>
      <c r="C173" s="173"/>
      <c r="D173" s="155" t="s">
        <v>130</v>
      </c>
      <c r="E173" s="155"/>
      <c r="F173" s="266">
        <v>4</v>
      </c>
      <c r="G173" s="266">
        <v>4.43</v>
      </c>
      <c r="H173" s="161"/>
      <c r="I173" s="161">
        <f t="shared" si="5"/>
        <v>0.92999999999999994</v>
      </c>
      <c r="J173" s="161">
        <f t="shared" si="6"/>
        <v>16.479599999999998</v>
      </c>
      <c r="K173" s="316"/>
      <c r="L173" s="316"/>
      <c r="M173" s="300"/>
      <c r="N173" s="300"/>
      <c r="O173" s="300"/>
    </row>
    <row r="174" spans="1:15" ht="14.25">
      <c r="A174" s="253"/>
      <c r="B174" s="157"/>
      <c r="C174" s="173"/>
      <c r="D174" s="155" t="s">
        <v>130</v>
      </c>
      <c r="E174" s="155"/>
      <c r="F174" s="266">
        <v>2</v>
      </c>
      <c r="G174" s="266">
        <v>3.83</v>
      </c>
      <c r="H174" s="161"/>
      <c r="I174" s="161">
        <f t="shared" si="5"/>
        <v>0.92999999999999994</v>
      </c>
      <c r="J174" s="161">
        <f t="shared" si="6"/>
        <v>7.1237999999999992</v>
      </c>
      <c r="K174" s="316"/>
      <c r="L174" s="316"/>
      <c r="M174" s="300"/>
      <c r="N174" s="300"/>
      <c r="O174" s="300"/>
    </row>
    <row r="175" spans="1:15" ht="14.25">
      <c r="A175" s="253"/>
      <c r="B175" s="157"/>
      <c r="C175" s="173"/>
      <c r="D175" s="155" t="s">
        <v>130</v>
      </c>
      <c r="E175" s="155"/>
      <c r="F175" s="266">
        <v>4</v>
      </c>
      <c r="G175" s="266">
        <v>1.2</v>
      </c>
      <c r="H175" s="161"/>
      <c r="I175" s="161">
        <f t="shared" si="5"/>
        <v>0.92999999999999994</v>
      </c>
      <c r="J175" s="161">
        <f t="shared" si="6"/>
        <v>4.4639999999999995</v>
      </c>
      <c r="K175" s="316"/>
      <c r="L175" s="316"/>
      <c r="M175" s="300"/>
      <c r="N175" s="300"/>
      <c r="O175" s="300"/>
    </row>
    <row r="176" spans="1:15" ht="14.25">
      <c r="A176" s="253"/>
      <c r="B176" s="157"/>
      <c r="C176" s="173"/>
      <c r="D176" s="155" t="s">
        <v>130</v>
      </c>
      <c r="E176" s="155"/>
      <c r="F176" s="266">
        <v>2</v>
      </c>
      <c r="G176" s="266">
        <v>8.52</v>
      </c>
      <c r="H176" s="161"/>
      <c r="I176" s="161">
        <f t="shared" si="5"/>
        <v>0.92999999999999994</v>
      </c>
      <c r="J176" s="161">
        <f t="shared" si="6"/>
        <v>15.847199999999997</v>
      </c>
      <c r="K176" s="316"/>
      <c r="L176" s="316"/>
      <c r="M176" s="300"/>
      <c r="N176" s="300"/>
      <c r="O176" s="300"/>
    </row>
    <row r="177" spans="1:15" ht="14.25">
      <c r="A177" s="253"/>
      <c r="B177" s="157"/>
      <c r="C177" s="173" t="s">
        <v>952</v>
      </c>
      <c r="D177" s="155"/>
      <c r="E177" s="155"/>
      <c r="F177" s="155"/>
      <c r="G177" s="256"/>
      <c r="H177" s="161"/>
      <c r="I177" s="161"/>
      <c r="J177" s="161"/>
      <c r="K177" s="316"/>
      <c r="L177" s="316"/>
      <c r="M177" s="300"/>
      <c r="N177" s="300"/>
      <c r="O177" s="300"/>
    </row>
    <row r="178" spans="1:15" ht="14.25">
      <c r="A178" s="253"/>
      <c r="B178" s="157"/>
      <c r="C178" s="173"/>
      <c r="D178" s="155" t="s">
        <v>130</v>
      </c>
      <c r="E178" s="155"/>
      <c r="F178" s="266">
        <v>3</v>
      </c>
      <c r="G178" s="266">
        <v>27.37</v>
      </c>
      <c r="H178" s="161"/>
      <c r="I178" s="161">
        <f t="shared" ref="I178:I194" si="7">0.35+0.35+0.23</f>
        <v>0.92999999999999994</v>
      </c>
      <c r="J178" s="161">
        <f t="shared" ref="J178:J194" si="8">I178*G178*F178</f>
        <v>76.362300000000005</v>
      </c>
      <c r="K178" s="316"/>
      <c r="L178" s="316"/>
      <c r="M178" s="300"/>
      <c r="N178" s="300"/>
      <c r="O178" s="300"/>
    </row>
    <row r="179" spans="1:15" ht="14.25" customHeight="1">
      <c r="A179" s="253"/>
      <c r="B179" s="157"/>
      <c r="C179" s="173"/>
      <c r="D179" s="155" t="s">
        <v>130</v>
      </c>
      <c r="E179" s="155"/>
      <c r="F179" s="266">
        <v>6</v>
      </c>
      <c r="G179" s="266">
        <v>3.7</v>
      </c>
      <c r="H179" s="161"/>
      <c r="I179" s="161">
        <f t="shared" si="7"/>
        <v>0.92999999999999994</v>
      </c>
      <c r="J179" s="161">
        <f t="shared" si="8"/>
        <v>20.646000000000001</v>
      </c>
      <c r="K179" s="316"/>
      <c r="L179" s="316"/>
      <c r="M179" s="300"/>
      <c r="N179" s="300"/>
      <c r="O179" s="300"/>
    </row>
    <row r="180" spans="1:15" ht="14.25">
      <c r="A180" s="253"/>
      <c r="B180" s="157"/>
      <c r="C180" s="173"/>
      <c r="D180" s="155" t="s">
        <v>130</v>
      </c>
      <c r="E180" s="155"/>
      <c r="F180" s="266">
        <v>2</v>
      </c>
      <c r="G180" s="266">
        <v>11.26</v>
      </c>
      <c r="H180" s="161"/>
      <c r="I180" s="161">
        <f t="shared" si="7"/>
        <v>0.92999999999999994</v>
      </c>
      <c r="J180" s="161">
        <f t="shared" si="8"/>
        <v>20.943599999999996</v>
      </c>
      <c r="K180" s="316"/>
      <c r="L180" s="316"/>
      <c r="M180" s="300"/>
      <c r="N180" s="300"/>
      <c r="O180" s="300"/>
    </row>
    <row r="181" spans="1:15" ht="14.25">
      <c r="A181" s="253"/>
      <c r="B181" s="157"/>
      <c r="C181" s="173"/>
      <c r="D181" s="155" t="s">
        <v>130</v>
      </c>
      <c r="E181" s="155"/>
      <c r="F181" s="266">
        <v>2</v>
      </c>
      <c r="G181" s="266">
        <v>10.66</v>
      </c>
      <c r="H181" s="161"/>
      <c r="I181" s="161">
        <f t="shared" si="7"/>
        <v>0.92999999999999994</v>
      </c>
      <c r="J181" s="161">
        <f t="shared" si="8"/>
        <v>19.8276</v>
      </c>
      <c r="K181" s="316"/>
      <c r="L181" s="316"/>
      <c r="M181" s="300"/>
      <c r="N181" s="300"/>
      <c r="O181" s="300"/>
    </row>
    <row r="182" spans="1:15" ht="14.25" customHeight="1">
      <c r="A182" s="253"/>
      <c r="B182" s="157"/>
      <c r="C182" s="173"/>
      <c r="D182" s="155" t="s">
        <v>130</v>
      </c>
      <c r="E182" s="155"/>
      <c r="F182" s="266">
        <v>4</v>
      </c>
      <c r="G182" s="266">
        <v>4.43</v>
      </c>
      <c r="H182" s="161"/>
      <c r="I182" s="161">
        <f t="shared" si="7"/>
        <v>0.92999999999999994</v>
      </c>
      <c r="J182" s="161">
        <f t="shared" si="8"/>
        <v>16.479599999999998</v>
      </c>
      <c r="K182" s="316"/>
      <c r="L182" s="316"/>
      <c r="M182" s="300"/>
      <c r="N182" s="300"/>
      <c r="O182" s="300"/>
    </row>
    <row r="183" spans="1:15" ht="14.25">
      <c r="A183" s="253"/>
      <c r="B183" s="157"/>
      <c r="C183" s="173"/>
      <c r="D183" s="155" t="s">
        <v>130</v>
      </c>
      <c r="E183" s="155"/>
      <c r="F183" s="266">
        <v>2</v>
      </c>
      <c r="G183" s="266">
        <v>3.83</v>
      </c>
      <c r="H183" s="161"/>
      <c r="I183" s="161">
        <f t="shared" si="7"/>
        <v>0.92999999999999994</v>
      </c>
      <c r="J183" s="161">
        <f t="shared" si="8"/>
        <v>7.1237999999999992</v>
      </c>
      <c r="K183" s="316"/>
      <c r="L183" s="316"/>
      <c r="M183" s="300"/>
      <c r="N183" s="300"/>
      <c r="O183" s="300"/>
    </row>
    <row r="184" spans="1:15" ht="14.25">
      <c r="A184" s="253"/>
      <c r="B184" s="157"/>
      <c r="C184" s="173"/>
      <c r="D184" s="155" t="s">
        <v>130</v>
      </c>
      <c r="E184" s="155"/>
      <c r="F184" s="266">
        <v>2</v>
      </c>
      <c r="G184" s="266">
        <v>1.2</v>
      </c>
      <c r="H184" s="161"/>
      <c r="I184" s="161">
        <f t="shared" si="7"/>
        <v>0.92999999999999994</v>
      </c>
      <c r="J184" s="161">
        <f t="shared" si="8"/>
        <v>2.2319999999999998</v>
      </c>
      <c r="K184" s="316"/>
      <c r="L184" s="316"/>
      <c r="M184" s="300"/>
      <c r="N184" s="300"/>
      <c r="O184" s="300"/>
    </row>
    <row r="185" spans="1:15" ht="14.25">
      <c r="A185" s="253"/>
      <c r="B185" s="157"/>
      <c r="C185" s="173"/>
      <c r="D185" s="155" t="s">
        <v>130</v>
      </c>
      <c r="E185" s="155"/>
      <c r="F185" s="266">
        <v>2</v>
      </c>
      <c r="G185" s="266">
        <v>8.52</v>
      </c>
      <c r="H185" s="161"/>
      <c r="I185" s="161">
        <f t="shared" si="7"/>
        <v>0.92999999999999994</v>
      </c>
      <c r="J185" s="161">
        <f t="shared" si="8"/>
        <v>15.847199999999997</v>
      </c>
      <c r="K185" s="316"/>
      <c r="L185" s="316"/>
      <c r="M185" s="300"/>
      <c r="N185" s="300"/>
      <c r="O185" s="300"/>
    </row>
    <row r="186" spans="1:15" ht="14.25">
      <c r="A186" s="253"/>
      <c r="B186" s="157"/>
      <c r="C186" s="173"/>
      <c r="D186" s="155" t="s">
        <v>130</v>
      </c>
      <c r="E186" s="155"/>
      <c r="F186" s="266"/>
      <c r="G186" s="266"/>
      <c r="H186" s="161"/>
      <c r="I186" s="161">
        <f t="shared" si="7"/>
        <v>0.92999999999999994</v>
      </c>
      <c r="J186" s="161">
        <f t="shared" si="8"/>
        <v>0</v>
      </c>
      <c r="K186" s="316"/>
      <c r="L186" s="316"/>
      <c r="M186" s="300"/>
      <c r="N186" s="300"/>
      <c r="O186" s="300"/>
    </row>
    <row r="187" spans="1:15" ht="14.25">
      <c r="A187" s="253"/>
      <c r="B187" s="157"/>
      <c r="C187" s="173"/>
      <c r="D187" s="155" t="s">
        <v>130</v>
      </c>
      <c r="E187" s="155"/>
      <c r="F187" s="266">
        <v>3</v>
      </c>
      <c r="G187" s="266">
        <v>26</v>
      </c>
      <c r="H187" s="161"/>
      <c r="I187" s="161">
        <f t="shared" si="7"/>
        <v>0.92999999999999994</v>
      </c>
      <c r="J187" s="161">
        <f t="shared" si="8"/>
        <v>72.539999999999992</v>
      </c>
      <c r="K187" s="316"/>
      <c r="L187" s="316"/>
      <c r="M187" s="300"/>
      <c r="N187" s="300"/>
      <c r="O187" s="300"/>
    </row>
    <row r="188" spans="1:15" ht="14.25">
      <c r="A188" s="253"/>
      <c r="B188" s="157"/>
      <c r="C188" s="173"/>
      <c r="D188" s="155" t="s">
        <v>130</v>
      </c>
      <c r="E188" s="155"/>
      <c r="F188" s="266">
        <v>6</v>
      </c>
      <c r="G188" s="266">
        <v>3.7</v>
      </c>
      <c r="H188" s="161"/>
      <c r="I188" s="161">
        <f t="shared" si="7"/>
        <v>0.92999999999999994</v>
      </c>
      <c r="J188" s="161">
        <f t="shared" si="8"/>
        <v>20.646000000000001</v>
      </c>
      <c r="K188" s="316"/>
      <c r="L188" s="316"/>
      <c r="M188" s="300"/>
      <c r="N188" s="300"/>
      <c r="O188" s="300"/>
    </row>
    <row r="189" spans="1:15" ht="14.25">
      <c r="A189" s="253"/>
      <c r="B189" s="157"/>
      <c r="C189" s="173"/>
      <c r="D189" s="155" t="s">
        <v>130</v>
      </c>
      <c r="E189" s="155"/>
      <c r="F189" s="266">
        <v>2</v>
      </c>
      <c r="G189" s="266">
        <v>11.26</v>
      </c>
      <c r="H189" s="161"/>
      <c r="I189" s="161">
        <f t="shared" si="7"/>
        <v>0.92999999999999994</v>
      </c>
      <c r="J189" s="161">
        <f t="shared" si="8"/>
        <v>20.943599999999996</v>
      </c>
      <c r="K189" s="316"/>
      <c r="L189" s="316"/>
      <c r="M189" s="300"/>
      <c r="N189" s="300"/>
      <c r="O189" s="300"/>
    </row>
    <row r="190" spans="1:15" ht="14.25" customHeight="1">
      <c r="A190" s="253"/>
      <c r="B190" s="157"/>
      <c r="C190" s="173"/>
      <c r="D190" s="155" t="s">
        <v>130</v>
      </c>
      <c r="E190" s="155"/>
      <c r="F190" s="266">
        <v>2</v>
      </c>
      <c r="G190" s="266">
        <v>10.66</v>
      </c>
      <c r="H190" s="161"/>
      <c r="I190" s="161">
        <f t="shared" si="7"/>
        <v>0.92999999999999994</v>
      </c>
      <c r="J190" s="161">
        <f t="shared" si="8"/>
        <v>19.8276</v>
      </c>
      <c r="K190" s="316"/>
      <c r="L190" s="316"/>
      <c r="M190" s="300"/>
      <c r="N190" s="300"/>
      <c r="O190" s="300"/>
    </row>
    <row r="191" spans="1:15" ht="14.25">
      <c r="A191" s="253"/>
      <c r="B191" s="157"/>
      <c r="C191" s="173"/>
      <c r="D191" s="155" t="s">
        <v>130</v>
      </c>
      <c r="E191" s="155"/>
      <c r="F191" s="266">
        <v>4</v>
      </c>
      <c r="G191" s="266">
        <v>4.43</v>
      </c>
      <c r="H191" s="161"/>
      <c r="I191" s="161">
        <f t="shared" si="7"/>
        <v>0.92999999999999994</v>
      </c>
      <c r="J191" s="161">
        <f t="shared" si="8"/>
        <v>16.479599999999998</v>
      </c>
      <c r="K191" s="316"/>
      <c r="L191" s="316"/>
      <c r="M191" s="300"/>
      <c r="N191" s="300"/>
      <c r="O191" s="300"/>
    </row>
    <row r="192" spans="1:15" ht="14.25">
      <c r="A192" s="253"/>
      <c r="B192" s="157"/>
      <c r="C192" s="173"/>
      <c r="D192" s="155" t="s">
        <v>130</v>
      </c>
      <c r="E192" s="155"/>
      <c r="F192" s="266">
        <v>2</v>
      </c>
      <c r="G192" s="266">
        <v>3.83</v>
      </c>
      <c r="H192" s="161"/>
      <c r="I192" s="161">
        <f t="shared" si="7"/>
        <v>0.92999999999999994</v>
      </c>
      <c r="J192" s="161">
        <f t="shared" si="8"/>
        <v>7.1237999999999992</v>
      </c>
      <c r="K192" s="316"/>
      <c r="L192" s="316"/>
      <c r="M192" s="300"/>
      <c r="N192" s="300"/>
      <c r="O192" s="300"/>
    </row>
    <row r="193" spans="1:15" ht="14.25">
      <c r="A193" s="253"/>
      <c r="B193" s="157"/>
      <c r="C193" s="173"/>
      <c r="D193" s="155" t="s">
        <v>130</v>
      </c>
      <c r="E193" s="155"/>
      <c r="F193" s="266">
        <v>4</v>
      </c>
      <c r="G193" s="266">
        <v>1.2</v>
      </c>
      <c r="H193" s="161"/>
      <c r="I193" s="161">
        <f t="shared" si="7"/>
        <v>0.92999999999999994</v>
      </c>
      <c r="J193" s="161">
        <f t="shared" si="8"/>
        <v>4.4639999999999995</v>
      </c>
      <c r="K193" s="316"/>
      <c r="L193" s="316"/>
      <c r="M193" s="300"/>
      <c r="N193" s="300"/>
      <c r="O193" s="300"/>
    </row>
    <row r="194" spans="1:15" ht="14.25">
      <c r="A194" s="253"/>
      <c r="B194" s="157"/>
      <c r="C194" s="173"/>
      <c r="D194" s="155" t="s">
        <v>130</v>
      </c>
      <c r="E194" s="155"/>
      <c r="F194" s="266">
        <v>2</v>
      </c>
      <c r="G194" s="266">
        <v>8.52</v>
      </c>
      <c r="H194" s="161"/>
      <c r="I194" s="161">
        <f t="shared" si="7"/>
        <v>0.92999999999999994</v>
      </c>
      <c r="J194" s="161">
        <f t="shared" si="8"/>
        <v>15.847199999999997</v>
      </c>
      <c r="K194" s="316"/>
      <c r="L194" s="316"/>
      <c r="M194" s="300"/>
      <c r="N194" s="300"/>
      <c r="O194" s="300"/>
    </row>
    <row r="195" spans="1:15" ht="14.25">
      <c r="A195" s="253"/>
      <c r="B195" s="157"/>
      <c r="C195" s="173"/>
      <c r="D195" s="155"/>
      <c r="E195" s="155"/>
      <c r="F195" s="155"/>
      <c r="G195" s="256"/>
      <c r="H195" s="161"/>
      <c r="I195" s="161"/>
      <c r="J195" s="161"/>
      <c r="K195" s="316"/>
      <c r="L195" s="316"/>
      <c r="M195" s="300"/>
      <c r="N195" s="300"/>
      <c r="O195" s="300"/>
    </row>
    <row r="196" spans="1:15" ht="14.25">
      <c r="A196" s="253"/>
      <c r="B196" s="157"/>
      <c r="C196" s="173" t="s">
        <v>953</v>
      </c>
      <c r="D196" s="155"/>
      <c r="E196" s="155"/>
      <c r="F196" s="155"/>
      <c r="G196" s="256"/>
      <c r="H196" s="161"/>
      <c r="I196" s="161"/>
      <c r="J196" s="161"/>
      <c r="K196" s="316"/>
      <c r="L196" s="316"/>
      <c r="M196" s="300"/>
      <c r="N196" s="300"/>
      <c r="O196" s="300"/>
    </row>
    <row r="197" spans="1:15" ht="14.25">
      <c r="A197" s="253"/>
      <c r="B197" s="157"/>
      <c r="C197" s="173"/>
      <c r="D197" s="155" t="s">
        <v>130</v>
      </c>
      <c r="E197" s="155"/>
      <c r="F197" s="266">
        <v>3</v>
      </c>
      <c r="G197" s="266">
        <v>27.37</v>
      </c>
      <c r="H197" s="161"/>
      <c r="I197" s="161">
        <f t="shared" ref="I197:I213" si="9">0.35+0.35+0.23</f>
        <v>0.92999999999999994</v>
      </c>
      <c r="J197" s="161">
        <f t="shared" ref="J197:J213" si="10">I197*G197*F197</f>
        <v>76.362300000000005</v>
      </c>
      <c r="K197" s="316"/>
      <c r="L197" s="316"/>
      <c r="M197" s="300"/>
      <c r="N197" s="300"/>
      <c r="O197" s="300"/>
    </row>
    <row r="198" spans="1:15" ht="14.25" customHeight="1">
      <c r="A198" s="253"/>
      <c r="B198" s="157"/>
      <c r="C198" s="173"/>
      <c r="D198" s="155" t="s">
        <v>130</v>
      </c>
      <c r="E198" s="155"/>
      <c r="F198" s="266">
        <v>6</v>
      </c>
      <c r="G198" s="266">
        <v>3.7</v>
      </c>
      <c r="H198" s="161"/>
      <c r="I198" s="161">
        <f t="shared" si="9"/>
        <v>0.92999999999999994</v>
      </c>
      <c r="J198" s="161">
        <f t="shared" si="10"/>
        <v>20.646000000000001</v>
      </c>
      <c r="K198" s="316"/>
      <c r="L198" s="316"/>
      <c r="M198" s="300"/>
      <c r="N198" s="300"/>
      <c r="O198" s="300"/>
    </row>
    <row r="199" spans="1:15" ht="14.25">
      <c r="A199" s="253"/>
      <c r="B199" s="157"/>
      <c r="C199" s="173"/>
      <c r="D199" s="155" t="s">
        <v>130</v>
      </c>
      <c r="E199" s="155"/>
      <c r="F199" s="266">
        <v>2</v>
      </c>
      <c r="G199" s="266">
        <v>11.26</v>
      </c>
      <c r="H199" s="161"/>
      <c r="I199" s="161">
        <f t="shared" si="9"/>
        <v>0.92999999999999994</v>
      </c>
      <c r="J199" s="161">
        <f t="shared" si="10"/>
        <v>20.943599999999996</v>
      </c>
      <c r="K199" s="316"/>
      <c r="L199" s="316"/>
      <c r="M199" s="300"/>
      <c r="N199" s="300"/>
      <c r="O199" s="300"/>
    </row>
    <row r="200" spans="1:15" ht="14.25">
      <c r="A200" s="253"/>
      <c r="B200" s="157"/>
      <c r="C200" s="173"/>
      <c r="D200" s="155" t="s">
        <v>130</v>
      </c>
      <c r="E200" s="155"/>
      <c r="F200" s="266">
        <v>2</v>
      </c>
      <c r="G200" s="266">
        <v>10.66</v>
      </c>
      <c r="H200" s="161"/>
      <c r="I200" s="161">
        <f t="shared" si="9"/>
        <v>0.92999999999999994</v>
      </c>
      <c r="J200" s="161">
        <f t="shared" si="10"/>
        <v>19.8276</v>
      </c>
      <c r="K200" s="316"/>
      <c r="L200" s="316"/>
      <c r="M200" s="300"/>
      <c r="N200" s="300"/>
      <c r="O200" s="300"/>
    </row>
    <row r="201" spans="1:15" ht="14.25" customHeight="1">
      <c r="A201" s="253"/>
      <c r="B201" s="157"/>
      <c r="C201" s="173"/>
      <c r="D201" s="155" t="s">
        <v>130</v>
      </c>
      <c r="E201" s="155"/>
      <c r="F201" s="266">
        <v>4</v>
      </c>
      <c r="G201" s="266">
        <v>4.43</v>
      </c>
      <c r="H201" s="161"/>
      <c r="I201" s="161">
        <f t="shared" si="9"/>
        <v>0.92999999999999994</v>
      </c>
      <c r="J201" s="161">
        <f t="shared" si="10"/>
        <v>16.479599999999998</v>
      </c>
      <c r="K201" s="316"/>
      <c r="L201" s="316"/>
      <c r="M201" s="300"/>
      <c r="N201" s="300"/>
      <c r="O201" s="300"/>
    </row>
    <row r="202" spans="1:15" ht="14.25">
      <c r="A202" s="253"/>
      <c r="B202" s="157"/>
      <c r="C202" s="173"/>
      <c r="D202" s="155" t="s">
        <v>130</v>
      </c>
      <c r="E202" s="155"/>
      <c r="F202" s="266">
        <v>2</v>
      </c>
      <c r="G202" s="266">
        <v>3.83</v>
      </c>
      <c r="H202" s="161"/>
      <c r="I202" s="161">
        <f t="shared" si="9"/>
        <v>0.92999999999999994</v>
      </c>
      <c r="J202" s="161">
        <f t="shared" si="10"/>
        <v>7.1237999999999992</v>
      </c>
      <c r="K202" s="316"/>
      <c r="L202" s="316"/>
      <c r="M202" s="300"/>
      <c r="N202" s="300"/>
      <c r="O202" s="300"/>
    </row>
    <row r="203" spans="1:15" ht="14.25">
      <c r="A203" s="253"/>
      <c r="B203" s="157"/>
      <c r="C203" s="173"/>
      <c r="D203" s="155" t="s">
        <v>130</v>
      </c>
      <c r="E203" s="155"/>
      <c r="F203" s="266">
        <v>4</v>
      </c>
      <c r="G203" s="266">
        <v>1.2</v>
      </c>
      <c r="H203" s="161"/>
      <c r="I203" s="161">
        <f t="shared" si="9"/>
        <v>0.92999999999999994</v>
      </c>
      <c r="J203" s="161">
        <f t="shared" si="10"/>
        <v>4.4639999999999995</v>
      </c>
      <c r="K203" s="316"/>
      <c r="L203" s="316"/>
      <c r="M203" s="300"/>
      <c r="N203" s="300"/>
      <c r="O203" s="300"/>
    </row>
    <row r="204" spans="1:15" ht="14.25">
      <c r="A204" s="253"/>
      <c r="B204" s="157"/>
      <c r="C204" s="173"/>
      <c r="D204" s="155" t="s">
        <v>130</v>
      </c>
      <c r="E204" s="155"/>
      <c r="F204" s="266">
        <v>2</v>
      </c>
      <c r="G204" s="266">
        <v>8.52</v>
      </c>
      <c r="H204" s="161"/>
      <c r="I204" s="161">
        <f t="shared" si="9"/>
        <v>0.92999999999999994</v>
      </c>
      <c r="J204" s="161">
        <f t="shared" si="10"/>
        <v>15.847199999999997</v>
      </c>
      <c r="K204" s="316"/>
      <c r="L204" s="316"/>
      <c r="M204" s="300"/>
      <c r="N204" s="300"/>
      <c r="O204" s="300"/>
    </row>
    <row r="205" spans="1:15" ht="14.25">
      <c r="A205" s="253"/>
      <c r="B205" s="157"/>
      <c r="C205" s="173"/>
      <c r="D205" s="155" t="s">
        <v>130</v>
      </c>
      <c r="E205" s="155"/>
      <c r="F205" s="266"/>
      <c r="G205" s="266"/>
      <c r="H205" s="161"/>
      <c r="I205" s="161">
        <f t="shared" si="9"/>
        <v>0.92999999999999994</v>
      </c>
      <c r="J205" s="161">
        <f t="shared" si="10"/>
        <v>0</v>
      </c>
      <c r="K205" s="316"/>
      <c r="L205" s="316"/>
      <c r="M205" s="300"/>
      <c r="N205" s="300"/>
      <c r="O205" s="300"/>
    </row>
    <row r="206" spans="1:15" ht="14.25">
      <c r="A206" s="253"/>
      <c r="B206" s="157"/>
      <c r="C206" s="173"/>
      <c r="D206" s="155" t="s">
        <v>130</v>
      </c>
      <c r="E206" s="155"/>
      <c r="F206" s="266">
        <v>3</v>
      </c>
      <c r="G206" s="266">
        <v>26</v>
      </c>
      <c r="H206" s="161"/>
      <c r="I206" s="161">
        <f t="shared" si="9"/>
        <v>0.92999999999999994</v>
      </c>
      <c r="J206" s="161">
        <f t="shared" si="10"/>
        <v>72.539999999999992</v>
      </c>
      <c r="K206" s="316"/>
      <c r="L206" s="316"/>
      <c r="M206" s="300"/>
      <c r="N206" s="300"/>
      <c r="O206" s="300"/>
    </row>
    <row r="207" spans="1:15" ht="14.25">
      <c r="A207" s="253"/>
      <c r="B207" s="157"/>
      <c r="C207" s="173"/>
      <c r="D207" s="155" t="s">
        <v>130</v>
      </c>
      <c r="E207" s="155"/>
      <c r="F207" s="266">
        <v>6</v>
      </c>
      <c r="G207" s="266">
        <v>3.7</v>
      </c>
      <c r="H207" s="161"/>
      <c r="I207" s="161">
        <f t="shared" si="9"/>
        <v>0.92999999999999994</v>
      </c>
      <c r="J207" s="161">
        <f t="shared" si="10"/>
        <v>20.646000000000001</v>
      </c>
      <c r="K207" s="316"/>
      <c r="L207" s="316"/>
      <c r="M207" s="300"/>
      <c r="N207" s="300"/>
      <c r="O207" s="300"/>
    </row>
    <row r="208" spans="1:15" ht="14.25">
      <c r="A208" s="253"/>
      <c r="B208" s="157"/>
      <c r="C208" s="173"/>
      <c r="D208" s="155" t="s">
        <v>130</v>
      </c>
      <c r="E208" s="155"/>
      <c r="F208" s="266">
        <v>2</v>
      </c>
      <c r="G208" s="266">
        <v>11.26</v>
      </c>
      <c r="H208" s="161"/>
      <c r="I208" s="161">
        <f t="shared" si="9"/>
        <v>0.92999999999999994</v>
      </c>
      <c r="J208" s="161">
        <f t="shared" si="10"/>
        <v>20.943599999999996</v>
      </c>
      <c r="K208" s="316"/>
      <c r="L208" s="316"/>
      <c r="M208" s="300"/>
      <c r="N208" s="300"/>
      <c r="O208" s="300"/>
    </row>
    <row r="209" spans="1:15" ht="14.25" customHeight="1">
      <c r="A209" s="253"/>
      <c r="B209" s="157"/>
      <c r="C209" s="173"/>
      <c r="D209" s="155" t="s">
        <v>130</v>
      </c>
      <c r="E209" s="155"/>
      <c r="F209" s="266">
        <v>2</v>
      </c>
      <c r="G209" s="266">
        <v>10.66</v>
      </c>
      <c r="H209" s="161"/>
      <c r="I209" s="161">
        <f t="shared" si="9"/>
        <v>0.92999999999999994</v>
      </c>
      <c r="J209" s="161">
        <f t="shared" si="10"/>
        <v>19.8276</v>
      </c>
      <c r="K209" s="316"/>
      <c r="L209" s="316"/>
      <c r="M209" s="300"/>
      <c r="N209" s="300"/>
      <c r="O209" s="300"/>
    </row>
    <row r="210" spans="1:15" ht="14.25">
      <c r="A210" s="253"/>
      <c r="B210" s="157"/>
      <c r="C210" s="173"/>
      <c r="D210" s="155" t="s">
        <v>130</v>
      </c>
      <c r="E210" s="155"/>
      <c r="F210" s="266">
        <v>2</v>
      </c>
      <c r="G210" s="266">
        <v>4.43</v>
      </c>
      <c r="H210" s="161"/>
      <c r="I210" s="161">
        <f t="shared" si="9"/>
        <v>0.92999999999999994</v>
      </c>
      <c r="J210" s="161">
        <f t="shared" si="10"/>
        <v>8.2397999999999989</v>
      </c>
      <c r="K210" s="316"/>
      <c r="L210" s="316"/>
      <c r="M210" s="300"/>
      <c r="N210" s="300"/>
      <c r="O210" s="300"/>
    </row>
    <row r="211" spans="1:15" ht="14.25">
      <c r="A211" s="253"/>
      <c r="B211" s="157"/>
      <c r="C211" s="173"/>
      <c r="D211" s="155" t="s">
        <v>130</v>
      </c>
      <c r="E211" s="155"/>
      <c r="F211" s="266">
        <v>2</v>
      </c>
      <c r="G211" s="266">
        <v>3.83</v>
      </c>
      <c r="H211" s="161"/>
      <c r="I211" s="161">
        <f t="shared" si="9"/>
        <v>0.92999999999999994</v>
      </c>
      <c r="J211" s="161">
        <f t="shared" si="10"/>
        <v>7.1237999999999992</v>
      </c>
      <c r="K211" s="316"/>
      <c r="L211" s="316"/>
      <c r="M211" s="300"/>
      <c r="N211" s="300"/>
      <c r="O211" s="300"/>
    </row>
    <row r="212" spans="1:15" ht="14.25">
      <c r="A212" s="253"/>
      <c r="B212" s="157"/>
      <c r="C212" s="173"/>
      <c r="D212" s="155" t="s">
        <v>130</v>
      </c>
      <c r="E212" s="155"/>
      <c r="F212" s="266">
        <v>4</v>
      </c>
      <c r="G212" s="266">
        <v>1.2</v>
      </c>
      <c r="H212" s="161"/>
      <c r="I212" s="161">
        <f t="shared" si="9"/>
        <v>0.92999999999999994</v>
      </c>
      <c r="J212" s="161">
        <f t="shared" si="10"/>
        <v>4.4639999999999995</v>
      </c>
      <c r="K212" s="316"/>
      <c r="L212" s="316"/>
      <c r="M212" s="300"/>
      <c r="N212" s="300"/>
      <c r="O212" s="300"/>
    </row>
    <row r="213" spans="1:15" ht="14.25">
      <c r="A213" s="253"/>
      <c r="B213" s="157"/>
      <c r="C213" s="173"/>
      <c r="D213" s="155" t="s">
        <v>130</v>
      </c>
      <c r="E213" s="155"/>
      <c r="F213" s="266">
        <v>2</v>
      </c>
      <c r="G213" s="266">
        <v>8.52</v>
      </c>
      <c r="H213" s="161"/>
      <c r="I213" s="161">
        <f t="shared" si="9"/>
        <v>0.92999999999999994</v>
      </c>
      <c r="J213" s="161">
        <f t="shared" si="10"/>
        <v>15.847199999999997</v>
      </c>
      <c r="K213" s="321"/>
      <c r="L213" s="316"/>
      <c r="M213" s="300"/>
      <c r="N213" s="300"/>
      <c r="O213" s="300"/>
    </row>
    <row r="214" spans="1:15" ht="14.25">
      <c r="A214" s="253"/>
      <c r="B214" s="157"/>
      <c r="C214" s="173"/>
      <c r="D214" s="155"/>
      <c r="E214" s="155"/>
      <c r="F214" s="155"/>
      <c r="G214" s="256"/>
      <c r="H214" s="318"/>
      <c r="I214" s="319"/>
      <c r="J214" s="161" t="s">
        <v>890</v>
      </c>
      <c r="K214" s="316"/>
      <c r="L214" s="316"/>
      <c r="M214" s="300"/>
      <c r="N214" s="300"/>
      <c r="O214" s="300"/>
    </row>
    <row r="215" spans="1:15" ht="14.25">
      <c r="A215" s="253"/>
      <c r="B215" s="157"/>
      <c r="C215" s="156" t="s">
        <v>954</v>
      </c>
      <c r="D215" s="155" t="s">
        <v>130</v>
      </c>
      <c r="E215" s="155"/>
      <c r="F215" s="266">
        <v>1</v>
      </c>
      <c r="G215" s="266">
        <v>7.32</v>
      </c>
      <c r="H215" s="161"/>
      <c r="I215" s="161">
        <f>0.35+0.35+0.23</f>
        <v>0.92999999999999994</v>
      </c>
      <c r="J215" s="161">
        <f>I215*G215*F215</f>
        <v>6.8075999999999999</v>
      </c>
      <c r="K215" s="316"/>
      <c r="L215" s="316"/>
      <c r="M215" s="300"/>
      <c r="N215" s="300"/>
      <c r="O215" s="300"/>
    </row>
    <row r="216" spans="1:15" ht="14.25">
      <c r="A216" s="157"/>
      <c r="B216" s="157"/>
      <c r="C216" s="173"/>
      <c r="D216" s="155" t="s">
        <v>130</v>
      </c>
      <c r="E216" s="155"/>
      <c r="F216" s="266">
        <v>2</v>
      </c>
      <c r="G216" s="266">
        <v>3.06</v>
      </c>
      <c r="H216" s="161"/>
      <c r="I216" s="161">
        <f>0.35+0.35+0.23</f>
        <v>0.92999999999999994</v>
      </c>
      <c r="J216" s="161">
        <f>I216*G216*F216</f>
        <v>5.6915999999999993</v>
      </c>
      <c r="K216" s="316"/>
      <c r="L216" s="316"/>
      <c r="M216" s="300"/>
      <c r="N216" s="300"/>
      <c r="O216" s="300"/>
    </row>
    <row r="217" spans="1:15" ht="14.25">
      <c r="A217" s="253"/>
      <c r="B217" s="157"/>
      <c r="C217" s="173"/>
      <c r="D217" s="155"/>
      <c r="E217" s="155"/>
      <c r="F217" s="155"/>
      <c r="G217" s="256"/>
      <c r="H217" s="161"/>
      <c r="I217" s="161"/>
      <c r="J217" s="161"/>
      <c r="K217" s="316"/>
      <c r="L217" s="316"/>
      <c r="M217" s="300"/>
      <c r="N217" s="300"/>
      <c r="O217" s="300"/>
    </row>
    <row r="218" spans="1:15" ht="14.25">
      <c r="A218" s="253" t="s">
        <v>890</v>
      </c>
      <c r="B218" s="157"/>
      <c r="C218" s="156"/>
      <c r="D218" s="155"/>
      <c r="E218" s="155"/>
      <c r="F218" s="155"/>
      <c r="G218" s="155"/>
      <c r="H218" s="155"/>
      <c r="I218" s="155"/>
      <c r="J218" s="161"/>
      <c r="K218" s="316"/>
      <c r="L218" s="316"/>
      <c r="M218" s="300"/>
      <c r="N218" s="300"/>
      <c r="O218" s="300"/>
    </row>
    <row r="219" spans="1:15" ht="14.25">
      <c r="A219" s="253"/>
      <c r="B219" s="157"/>
      <c r="C219" s="156" t="s">
        <v>890</v>
      </c>
      <c r="D219" s="155"/>
      <c r="E219" s="155" t="s">
        <v>890</v>
      </c>
      <c r="F219" s="155"/>
      <c r="G219" s="155"/>
      <c r="H219" s="155"/>
      <c r="I219" s="170" t="s">
        <v>910</v>
      </c>
      <c r="J219" s="179">
        <f>SUM(J141:J218)</f>
        <v>1408.9313999999997</v>
      </c>
      <c r="K219" s="316"/>
      <c r="L219" s="316"/>
      <c r="M219" s="300"/>
      <c r="N219" s="300"/>
      <c r="O219" s="300"/>
    </row>
    <row r="220" spans="1:15" ht="14.25">
      <c r="A220" s="253"/>
      <c r="B220" s="157"/>
      <c r="C220" s="156"/>
      <c r="D220" s="155"/>
      <c r="E220" s="155"/>
      <c r="F220" s="155"/>
      <c r="G220" s="155"/>
      <c r="H220" s="155"/>
      <c r="I220" s="171" t="s">
        <v>911</v>
      </c>
      <c r="J220" s="170">
        <f>J219</f>
        <v>1408.9313999999997</v>
      </c>
      <c r="K220" s="316"/>
      <c r="L220" s="316"/>
      <c r="M220" s="300"/>
      <c r="N220" s="300"/>
      <c r="O220" s="300"/>
    </row>
    <row r="221" spans="1:15" ht="14.25">
      <c r="A221" s="253" t="s">
        <v>115</v>
      </c>
      <c r="B221" s="157" t="s">
        <v>116</v>
      </c>
      <c r="C221" s="174" t="s">
        <v>117</v>
      </c>
      <c r="D221" s="155" t="s">
        <v>890</v>
      </c>
      <c r="E221" s="155"/>
      <c r="F221" s="155"/>
      <c r="G221" s="155"/>
      <c r="H221" s="155"/>
      <c r="I221" s="155"/>
      <c r="J221" s="161" t="s">
        <v>890</v>
      </c>
      <c r="K221" s="316"/>
      <c r="L221" s="316"/>
      <c r="M221" s="300"/>
      <c r="N221" s="300"/>
      <c r="O221" s="300"/>
    </row>
    <row r="222" spans="1:15" ht="14.25">
      <c r="A222" s="253"/>
      <c r="B222" s="157"/>
      <c r="C222" s="173" t="s">
        <v>955</v>
      </c>
      <c r="D222" s="155" t="s">
        <v>130</v>
      </c>
      <c r="E222" s="155"/>
      <c r="F222" s="155">
        <v>32</v>
      </c>
      <c r="G222" s="155">
        <v>2.5</v>
      </c>
      <c r="H222" s="155"/>
      <c r="I222" s="155">
        <f>0.6+0.6+0.23+0.23</f>
        <v>1.66</v>
      </c>
      <c r="J222" s="161">
        <f>I222*G222*F222</f>
        <v>132.79999999999998</v>
      </c>
      <c r="K222" s="316"/>
      <c r="L222" s="316"/>
      <c r="M222" s="300"/>
      <c r="N222" s="300"/>
      <c r="O222" s="300"/>
    </row>
    <row r="223" spans="1:15" ht="14.25">
      <c r="A223" s="253"/>
      <c r="B223" s="157"/>
      <c r="C223" s="173" t="s">
        <v>956</v>
      </c>
      <c r="D223" s="155" t="s">
        <v>130</v>
      </c>
      <c r="E223" s="155"/>
      <c r="F223" s="155">
        <v>32</v>
      </c>
      <c r="G223" s="155">
        <v>3.15</v>
      </c>
      <c r="H223" s="155"/>
      <c r="I223" s="155">
        <f>0.6+0.6+0.23+0.23</f>
        <v>1.66</v>
      </c>
      <c r="J223" s="161">
        <f>I223*G223*F223</f>
        <v>167.32799999999997</v>
      </c>
      <c r="K223" s="316"/>
      <c r="L223" s="316"/>
      <c r="M223" s="300"/>
      <c r="N223" s="300"/>
      <c r="O223" s="300"/>
    </row>
    <row r="224" spans="1:15" ht="14.25">
      <c r="A224" s="253"/>
      <c r="B224" s="157"/>
      <c r="C224" s="173" t="s">
        <v>957</v>
      </c>
      <c r="D224" s="155" t="s">
        <v>130</v>
      </c>
      <c r="E224" s="155"/>
      <c r="F224" s="155">
        <v>32</v>
      </c>
      <c r="G224" s="155">
        <v>3.15</v>
      </c>
      <c r="H224" s="155"/>
      <c r="I224" s="155">
        <v>1.66</v>
      </c>
      <c r="J224" s="161">
        <f>I224*G224*F224</f>
        <v>167.32799999999997</v>
      </c>
      <c r="K224" s="316"/>
      <c r="L224" s="316"/>
      <c r="M224" s="300"/>
      <c r="N224" s="300"/>
      <c r="O224" s="300"/>
    </row>
    <row r="225" spans="1:15" ht="14.25">
      <c r="A225" s="253"/>
      <c r="B225" s="157"/>
      <c r="C225" s="173" t="s">
        <v>958</v>
      </c>
      <c r="D225" s="155" t="s">
        <v>130</v>
      </c>
      <c r="E225" s="155"/>
      <c r="F225" s="155">
        <v>32</v>
      </c>
      <c r="G225" s="155">
        <v>3.15</v>
      </c>
      <c r="H225" s="155"/>
      <c r="I225" s="155">
        <v>1.66</v>
      </c>
      <c r="J225" s="161">
        <f>I225*G225*F225</f>
        <v>167.32799999999997</v>
      </c>
      <c r="K225" s="316"/>
      <c r="L225" s="316"/>
      <c r="M225" s="300"/>
      <c r="N225" s="300"/>
      <c r="O225" s="300"/>
    </row>
    <row r="226" spans="1:15" ht="14.25">
      <c r="A226" s="253"/>
      <c r="B226" s="157"/>
      <c r="C226" s="173" t="s">
        <v>959</v>
      </c>
      <c r="D226" s="155" t="s">
        <v>130</v>
      </c>
      <c r="E226" s="155"/>
      <c r="F226" s="155">
        <v>4</v>
      </c>
      <c r="G226" s="155">
        <v>3.15</v>
      </c>
      <c r="H226" s="155"/>
      <c r="I226" s="155">
        <v>1.66</v>
      </c>
      <c r="J226" s="161">
        <f>I226*G226*F226</f>
        <v>20.915999999999997</v>
      </c>
      <c r="K226" s="316"/>
      <c r="L226" s="316"/>
      <c r="M226" s="300"/>
      <c r="N226" s="300"/>
      <c r="O226" s="300"/>
    </row>
    <row r="227" spans="1:15" ht="14.25">
      <c r="A227" s="253"/>
      <c r="B227" s="157"/>
      <c r="C227" s="173"/>
      <c r="D227" s="155"/>
      <c r="E227" s="155"/>
      <c r="F227" s="155"/>
      <c r="G227" s="155"/>
      <c r="H227" s="155"/>
      <c r="I227" s="155"/>
      <c r="J227" s="161"/>
      <c r="K227" s="316"/>
      <c r="L227" s="316"/>
      <c r="M227" s="300"/>
      <c r="N227" s="300"/>
      <c r="O227" s="300"/>
    </row>
    <row r="228" spans="1:15" ht="14.25">
      <c r="A228" s="253"/>
      <c r="B228" s="157"/>
      <c r="C228" s="156"/>
      <c r="D228" s="155"/>
      <c r="E228" s="155"/>
      <c r="F228" s="155"/>
      <c r="G228" s="155"/>
      <c r="H228" s="155"/>
      <c r="I228" s="170" t="s">
        <v>910</v>
      </c>
      <c r="J228" s="179">
        <f>SUM(J223:J227)</f>
        <v>522.89999999999986</v>
      </c>
      <c r="K228" s="316"/>
      <c r="L228" s="316"/>
      <c r="M228" s="300"/>
      <c r="N228" s="300"/>
      <c r="O228" s="300"/>
    </row>
    <row r="229" spans="1:15" ht="14.25">
      <c r="A229" s="253"/>
      <c r="B229" s="157"/>
      <c r="C229" s="156"/>
      <c r="D229" s="155"/>
      <c r="E229" s="155"/>
      <c r="F229" s="155"/>
      <c r="G229" s="155"/>
      <c r="H229" s="155"/>
      <c r="I229" s="171" t="s">
        <v>911</v>
      </c>
      <c r="J229" s="170">
        <f>J228</f>
        <v>522.89999999999986</v>
      </c>
      <c r="K229" s="316"/>
      <c r="L229" s="316"/>
      <c r="M229" s="300"/>
      <c r="N229" s="300"/>
      <c r="O229" s="300"/>
    </row>
    <row r="230" spans="1:15" ht="14.25">
      <c r="A230" s="253" t="s">
        <v>960</v>
      </c>
      <c r="B230" s="157" t="s">
        <v>119</v>
      </c>
      <c r="C230" s="174" t="s">
        <v>120</v>
      </c>
      <c r="D230" s="155"/>
      <c r="E230" s="155"/>
      <c r="F230" s="155"/>
      <c r="G230" s="155"/>
      <c r="H230" s="155"/>
      <c r="I230" s="155"/>
      <c r="J230" s="170"/>
      <c r="K230" s="316"/>
      <c r="L230" s="316"/>
      <c r="M230" s="300"/>
      <c r="N230" s="300"/>
      <c r="O230" s="300"/>
    </row>
    <row r="231" spans="1:15" ht="14.25">
      <c r="A231" s="157"/>
      <c r="B231" s="157"/>
      <c r="C231" s="173" t="s">
        <v>961</v>
      </c>
      <c r="D231" s="155" t="s">
        <v>130</v>
      </c>
      <c r="E231" s="155"/>
      <c r="F231" s="155">
        <v>2</v>
      </c>
      <c r="G231" s="155">
        <v>3.1549999999999998</v>
      </c>
      <c r="H231" s="161">
        <f>1.2+2*0.15</f>
        <v>1.5</v>
      </c>
      <c r="I231" s="161"/>
      <c r="J231" s="161">
        <f>F231*G231*H231</f>
        <v>9.4649999999999999</v>
      </c>
      <c r="K231" s="316"/>
      <c r="L231" s="316"/>
      <c r="M231" s="300"/>
      <c r="N231" s="300"/>
      <c r="O231" s="300"/>
    </row>
    <row r="232" spans="1:15" ht="14.25">
      <c r="A232" s="157"/>
      <c r="B232" s="157"/>
      <c r="C232" s="156" t="s">
        <v>962</v>
      </c>
      <c r="D232" s="155" t="s">
        <v>130</v>
      </c>
      <c r="E232" s="155"/>
      <c r="F232" s="155">
        <v>2</v>
      </c>
      <c r="G232" s="155">
        <v>3.15</v>
      </c>
      <c r="H232" s="161">
        <f>1.2+2*0.15</f>
        <v>1.5</v>
      </c>
      <c r="I232" s="161"/>
      <c r="J232" s="161">
        <f>F232*G232*H232</f>
        <v>9.4499999999999993</v>
      </c>
      <c r="K232" s="316"/>
      <c r="L232" s="316"/>
      <c r="M232" s="300"/>
      <c r="N232" s="300"/>
      <c r="O232" s="300"/>
    </row>
    <row r="233" spans="1:15" ht="14.25">
      <c r="A233" s="157"/>
      <c r="B233" s="157"/>
      <c r="C233" s="156" t="s">
        <v>963</v>
      </c>
      <c r="D233" s="155" t="s">
        <v>130</v>
      </c>
      <c r="E233" s="155"/>
      <c r="F233" s="155">
        <v>2</v>
      </c>
      <c r="G233" s="155">
        <v>3.15</v>
      </c>
      <c r="H233" s="161">
        <f>1.2+2*0.15</f>
        <v>1.5</v>
      </c>
      <c r="I233" s="161"/>
      <c r="J233" s="161">
        <f>F233*G233*H233</f>
        <v>9.4499999999999993</v>
      </c>
      <c r="K233" s="316"/>
      <c r="L233" s="316"/>
      <c r="M233" s="300"/>
      <c r="N233" s="300"/>
      <c r="O233" s="300"/>
    </row>
    <row r="234" spans="1:15" ht="14.25">
      <c r="A234" s="157"/>
      <c r="B234" s="157"/>
      <c r="C234" s="156"/>
      <c r="D234" s="155"/>
      <c r="E234" s="155"/>
      <c r="F234" s="155"/>
      <c r="G234" s="155"/>
      <c r="H234" s="161"/>
      <c r="I234" s="161"/>
      <c r="J234" s="161"/>
      <c r="K234" s="316"/>
      <c r="L234" s="316"/>
      <c r="M234" s="300"/>
      <c r="N234" s="300"/>
      <c r="O234" s="300"/>
    </row>
    <row r="235" spans="1:15" ht="14.25">
      <c r="A235" s="253"/>
      <c r="B235" s="157"/>
      <c r="C235" s="156"/>
      <c r="D235" s="155"/>
      <c r="E235" s="155"/>
      <c r="F235" s="155"/>
      <c r="G235" s="155"/>
      <c r="H235" s="155"/>
      <c r="I235" s="170" t="s">
        <v>910</v>
      </c>
      <c r="J235" s="179">
        <f>SUM(J231:J234)</f>
        <v>28.364999999999998</v>
      </c>
      <c r="K235" s="316"/>
      <c r="L235" s="316"/>
      <c r="M235" s="300"/>
      <c r="N235" s="300"/>
      <c r="O235" s="300"/>
    </row>
    <row r="236" spans="1:15" ht="14.25">
      <c r="A236" s="253"/>
      <c r="B236" s="157"/>
      <c r="C236" s="156"/>
      <c r="D236" s="155"/>
      <c r="E236" s="155"/>
      <c r="F236" s="155"/>
      <c r="G236" s="155"/>
      <c r="H236" s="155"/>
      <c r="I236" s="171" t="s">
        <v>911</v>
      </c>
      <c r="J236" s="170">
        <f>J235</f>
        <v>28.364999999999998</v>
      </c>
      <c r="K236" s="316"/>
      <c r="L236" s="316"/>
      <c r="M236" s="300"/>
      <c r="N236" s="300"/>
      <c r="O236" s="300"/>
    </row>
    <row r="237" spans="1:15" ht="25.5">
      <c r="A237" s="253" t="s">
        <v>964</v>
      </c>
      <c r="B237" s="157" t="s">
        <v>122</v>
      </c>
      <c r="C237" s="174" t="s">
        <v>123</v>
      </c>
      <c r="D237" s="155" t="s">
        <v>87</v>
      </c>
      <c r="E237" s="155"/>
      <c r="F237" s="155"/>
      <c r="G237" s="155"/>
      <c r="H237" s="155"/>
      <c r="I237" s="155"/>
      <c r="J237" s="170"/>
      <c r="K237" s="316"/>
      <c r="L237" s="316"/>
      <c r="M237" s="300"/>
      <c r="N237" s="300"/>
      <c r="O237" s="300"/>
    </row>
    <row r="238" spans="1:15" ht="14.25">
      <c r="A238" s="157"/>
      <c r="B238" s="157"/>
      <c r="C238" s="156" t="s">
        <v>965</v>
      </c>
      <c r="D238" s="155" t="s">
        <v>87</v>
      </c>
      <c r="E238" s="155"/>
      <c r="F238" s="155">
        <v>1</v>
      </c>
      <c r="G238" s="155">
        <f>3.68+1.2+1.2</f>
        <v>6.08</v>
      </c>
      <c r="H238" s="161">
        <f>0.6+0.6+0.23</f>
        <v>1.43</v>
      </c>
      <c r="I238" s="161"/>
      <c r="J238" s="179">
        <f>H238*G238*F238</f>
        <v>8.6943999999999999</v>
      </c>
      <c r="K238" s="316"/>
      <c r="L238" s="316"/>
      <c r="M238" s="300"/>
      <c r="N238" s="300"/>
      <c r="O238" s="300"/>
    </row>
    <row r="239" spans="1:15" ht="14.25">
      <c r="A239" s="157"/>
      <c r="B239" s="157"/>
      <c r="C239" s="156"/>
      <c r="D239" s="155" t="s">
        <v>87</v>
      </c>
      <c r="E239" s="155"/>
      <c r="F239" s="155">
        <v>1</v>
      </c>
      <c r="G239" s="155">
        <f>3.68+1.2+1.2</f>
        <v>6.08</v>
      </c>
      <c r="H239" s="161">
        <f>0.6+0.6+0.23</f>
        <v>1.43</v>
      </c>
      <c r="I239" s="161"/>
      <c r="J239" s="179">
        <f>H239*G239*F239</f>
        <v>8.6943999999999999</v>
      </c>
      <c r="K239" s="316"/>
      <c r="L239" s="316"/>
      <c r="M239" s="300"/>
      <c r="N239" s="300"/>
      <c r="O239" s="300"/>
    </row>
    <row r="240" spans="1:15" ht="14.25">
      <c r="A240" s="157"/>
      <c r="B240" s="157"/>
      <c r="C240" s="156"/>
      <c r="D240" s="155" t="s">
        <v>87</v>
      </c>
      <c r="E240" s="155"/>
      <c r="F240" s="155">
        <v>1</v>
      </c>
      <c r="G240" s="155">
        <f>3.68+1.2+1.2</f>
        <v>6.08</v>
      </c>
      <c r="H240" s="161">
        <f>0.6+0.6+0.23</f>
        <v>1.43</v>
      </c>
      <c r="I240" s="161"/>
      <c r="J240" s="179">
        <f>H240*G240*F240</f>
        <v>8.6943999999999999</v>
      </c>
      <c r="K240" s="316"/>
      <c r="L240" s="316"/>
      <c r="M240" s="300"/>
      <c r="N240" s="300"/>
      <c r="O240" s="300"/>
    </row>
    <row r="241" spans="1:15" ht="14.25">
      <c r="A241" s="157"/>
      <c r="B241" s="157"/>
      <c r="C241" s="156"/>
      <c r="D241" s="155" t="s">
        <v>87</v>
      </c>
      <c r="E241" s="155"/>
      <c r="F241" s="155">
        <v>1</v>
      </c>
      <c r="G241" s="155">
        <f>3.68+1.2+1.2</f>
        <v>6.08</v>
      </c>
      <c r="H241" s="161">
        <f>0.6+0.6+0.23</f>
        <v>1.43</v>
      </c>
      <c r="I241" s="161"/>
      <c r="J241" s="179">
        <f>H241*G241*F241</f>
        <v>8.6943999999999999</v>
      </c>
      <c r="K241" s="316"/>
      <c r="L241" s="316"/>
      <c r="M241" s="300"/>
      <c r="N241" s="300"/>
      <c r="O241" s="300"/>
    </row>
    <row r="242" spans="1:15" ht="14.25">
      <c r="A242" s="157"/>
      <c r="B242" s="157"/>
      <c r="C242" s="173"/>
      <c r="D242" s="155"/>
      <c r="E242" s="155"/>
      <c r="F242" s="155">
        <v>8</v>
      </c>
      <c r="G242" s="155">
        <f>3+3+1</f>
        <v>7</v>
      </c>
      <c r="H242" s="161">
        <f>0.45+0.45+0.15</f>
        <v>1.05</v>
      </c>
      <c r="I242" s="161"/>
      <c r="J242" s="161">
        <f>H242*G242*F242</f>
        <v>58.800000000000004</v>
      </c>
      <c r="K242" s="316"/>
      <c r="L242" s="316"/>
      <c r="M242" s="300"/>
      <c r="N242" s="300"/>
      <c r="O242" s="300"/>
    </row>
    <row r="243" spans="1:15" ht="14.25">
      <c r="A243" s="157"/>
      <c r="B243" s="157"/>
      <c r="C243" s="156"/>
      <c r="D243" s="155"/>
      <c r="E243" s="155"/>
      <c r="F243" s="155"/>
      <c r="G243" s="155"/>
      <c r="H243" s="155"/>
      <c r="I243" s="155" t="s">
        <v>910</v>
      </c>
      <c r="J243" s="170">
        <f>SUM(J238:J242)</f>
        <v>93.577600000000004</v>
      </c>
      <c r="K243" s="316"/>
      <c r="L243" s="316"/>
      <c r="M243" s="300"/>
      <c r="N243" s="300"/>
      <c r="O243" s="300"/>
    </row>
    <row r="244" spans="1:15" ht="14.25">
      <c r="A244" s="157"/>
      <c r="B244" s="157"/>
      <c r="C244" s="156"/>
      <c r="D244" s="155"/>
      <c r="E244" s="155"/>
      <c r="F244" s="155"/>
      <c r="G244" s="155"/>
      <c r="H244" s="155"/>
      <c r="I244" s="171" t="s">
        <v>911</v>
      </c>
      <c r="J244" s="170">
        <f>J243</f>
        <v>93.577600000000004</v>
      </c>
      <c r="K244" s="316"/>
      <c r="L244" s="316"/>
      <c r="M244" s="300"/>
      <c r="N244" s="300"/>
      <c r="O244" s="300"/>
    </row>
    <row r="245" spans="1:15" ht="38.25">
      <c r="A245" s="157" t="s">
        <v>124</v>
      </c>
      <c r="B245" s="157" t="s">
        <v>125</v>
      </c>
      <c r="C245" s="174" t="s">
        <v>126</v>
      </c>
      <c r="D245" s="155" t="s">
        <v>130</v>
      </c>
      <c r="E245" s="155"/>
      <c r="F245" s="155"/>
      <c r="G245" s="155"/>
      <c r="H245" s="155"/>
      <c r="I245" s="155"/>
      <c r="J245" s="170"/>
      <c r="K245" s="316"/>
      <c r="L245" s="316"/>
      <c r="M245" s="300"/>
      <c r="N245" s="300"/>
      <c r="O245" s="300"/>
    </row>
    <row r="246" spans="1:15" ht="14.25">
      <c r="A246" s="157"/>
      <c r="B246" s="163"/>
      <c r="C246" s="156" t="s">
        <v>966</v>
      </c>
      <c r="D246" s="155" t="s">
        <v>130</v>
      </c>
      <c r="E246" s="155">
        <v>42</v>
      </c>
      <c r="F246" s="155">
        <v>1</v>
      </c>
      <c r="G246" s="155">
        <v>1</v>
      </c>
      <c r="H246" s="155" t="s">
        <v>890</v>
      </c>
      <c r="I246" s="155">
        <f>0.115+2*0.15</f>
        <v>0.41499999999999998</v>
      </c>
      <c r="J246" s="170">
        <f>E246*F246*G246*I246</f>
        <v>17.43</v>
      </c>
      <c r="K246" s="316"/>
      <c r="L246" s="316"/>
      <c r="M246" s="300"/>
      <c r="N246" s="300"/>
      <c r="O246" s="300"/>
    </row>
    <row r="247" spans="1:15" ht="14.25">
      <c r="A247" s="157"/>
      <c r="B247" s="163"/>
      <c r="C247" s="156"/>
      <c r="D247" s="155"/>
      <c r="E247" s="155"/>
      <c r="F247" s="155"/>
      <c r="G247" s="155"/>
      <c r="H247" s="155"/>
      <c r="I247" s="171" t="s">
        <v>911</v>
      </c>
      <c r="J247" s="170">
        <f>J246</f>
        <v>17.43</v>
      </c>
      <c r="K247" s="316"/>
      <c r="L247" s="316"/>
      <c r="M247" s="300"/>
      <c r="N247" s="300"/>
      <c r="O247" s="300"/>
    </row>
    <row r="248" spans="1:15" ht="14.25">
      <c r="A248" s="253" t="s">
        <v>127</v>
      </c>
      <c r="B248" s="157" t="s">
        <v>136</v>
      </c>
      <c r="C248" s="174" t="s">
        <v>137</v>
      </c>
      <c r="D248" s="155" t="s">
        <v>130</v>
      </c>
      <c r="E248" s="155"/>
      <c r="F248" s="155"/>
      <c r="G248" s="155"/>
      <c r="H248" s="155"/>
      <c r="I248" s="155"/>
      <c r="J248" s="161" t="s">
        <v>890</v>
      </c>
      <c r="K248" s="316"/>
      <c r="L248" s="316"/>
      <c r="M248" s="300"/>
      <c r="N248" s="300"/>
      <c r="O248" s="300"/>
    </row>
    <row r="249" spans="1:15" ht="14.25">
      <c r="A249" s="253" t="s">
        <v>890</v>
      </c>
      <c r="B249" s="157"/>
      <c r="C249" s="156" t="s">
        <v>967</v>
      </c>
      <c r="D249" s="155" t="s">
        <v>130</v>
      </c>
      <c r="E249" s="155">
        <v>12</v>
      </c>
      <c r="F249" s="155"/>
      <c r="G249" s="155">
        <v>2</v>
      </c>
      <c r="H249" s="161">
        <v>0.6</v>
      </c>
      <c r="I249" s="161"/>
      <c r="J249" s="161">
        <f>H249*G249*E249</f>
        <v>14.399999999999999</v>
      </c>
      <c r="K249" s="316"/>
      <c r="L249" s="316"/>
      <c r="M249" s="300"/>
      <c r="N249" s="300"/>
      <c r="O249" s="300"/>
    </row>
    <row r="250" spans="1:15" ht="14.25">
      <c r="A250" s="253"/>
      <c r="B250" s="157"/>
      <c r="C250" s="156" t="s">
        <v>968</v>
      </c>
      <c r="D250" s="155"/>
      <c r="E250" s="155">
        <v>12</v>
      </c>
      <c r="F250" s="155">
        <v>2</v>
      </c>
      <c r="G250" s="155">
        <v>0.1</v>
      </c>
      <c r="H250" s="161"/>
      <c r="I250" s="161"/>
      <c r="J250" s="161">
        <f>G250*F250*E250</f>
        <v>2.4000000000000004</v>
      </c>
      <c r="K250" s="316"/>
      <c r="L250" s="316"/>
      <c r="M250" s="300"/>
      <c r="N250" s="300"/>
      <c r="O250" s="300"/>
    </row>
    <row r="251" spans="1:15" ht="14.25">
      <c r="A251" s="253"/>
      <c r="B251" s="157"/>
      <c r="C251" s="156"/>
      <c r="D251" s="155"/>
      <c r="E251" s="155">
        <v>16</v>
      </c>
      <c r="F251" s="155">
        <v>0.6</v>
      </c>
      <c r="G251" s="155">
        <v>0.1</v>
      </c>
      <c r="H251" s="161"/>
      <c r="I251" s="161"/>
      <c r="J251" s="161">
        <f>G251*F251*E251</f>
        <v>0.96</v>
      </c>
      <c r="K251" s="316"/>
      <c r="L251" s="316"/>
      <c r="M251" s="300"/>
      <c r="N251" s="300"/>
      <c r="O251" s="300"/>
    </row>
    <row r="252" spans="1:15" ht="14.25">
      <c r="A252" s="253"/>
      <c r="B252" s="157"/>
      <c r="C252" s="156" t="s">
        <v>969</v>
      </c>
      <c r="D252" s="155" t="s">
        <v>130</v>
      </c>
      <c r="E252" s="155">
        <v>8</v>
      </c>
      <c r="F252" s="155">
        <v>1</v>
      </c>
      <c r="G252" s="155">
        <f>0.9+0.2+0.2</f>
        <v>1.3</v>
      </c>
      <c r="H252" s="161">
        <v>0.6</v>
      </c>
      <c r="I252" s="161"/>
      <c r="J252" s="161">
        <f>H252*G252*E252</f>
        <v>6.24</v>
      </c>
      <c r="K252" s="316"/>
      <c r="L252" s="316"/>
      <c r="M252" s="300"/>
      <c r="N252" s="300"/>
      <c r="O252" s="300"/>
    </row>
    <row r="253" spans="1:15" ht="14.25">
      <c r="A253" s="253"/>
      <c r="B253" s="157"/>
      <c r="C253" s="156" t="s">
        <v>970</v>
      </c>
      <c r="D253" s="155"/>
      <c r="E253" s="155">
        <v>8</v>
      </c>
      <c r="F253" s="155">
        <v>1</v>
      </c>
      <c r="G253" s="155">
        <v>1.3</v>
      </c>
      <c r="H253" s="161"/>
      <c r="I253" s="161"/>
      <c r="J253" s="161">
        <f>G253*F253*E253</f>
        <v>10.4</v>
      </c>
      <c r="K253" s="316"/>
      <c r="L253" s="316"/>
      <c r="M253" s="300"/>
      <c r="N253" s="300"/>
      <c r="O253" s="300"/>
    </row>
    <row r="254" spans="1:15" ht="14.25">
      <c r="A254" s="253"/>
      <c r="B254" s="157"/>
      <c r="C254" s="156"/>
      <c r="D254" s="155"/>
      <c r="E254" s="155"/>
      <c r="F254" s="155"/>
      <c r="G254" s="155"/>
      <c r="H254" s="161"/>
      <c r="I254" s="161"/>
      <c r="J254" s="161"/>
      <c r="K254" s="316"/>
      <c r="L254" s="316"/>
      <c r="M254" s="300"/>
      <c r="N254" s="300"/>
      <c r="O254" s="300"/>
    </row>
    <row r="255" spans="1:15" ht="14.25">
      <c r="A255" s="157"/>
      <c r="B255" s="157"/>
      <c r="C255" s="156"/>
      <c r="D255" s="155"/>
      <c r="E255" s="155"/>
      <c r="F255" s="155"/>
      <c r="G255" s="155"/>
      <c r="H255" s="155"/>
      <c r="I255" s="170" t="s">
        <v>910</v>
      </c>
      <c r="J255" s="179">
        <f>SUM(J249:J253)</f>
        <v>34.4</v>
      </c>
      <c r="K255" s="316"/>
      <c r="L255" s="316"/>
      <c r="M255" s="300"/>
      <c r="N255" s="300"/>
      <c r="O255" s="300"/>
    </row>
    <row r="256" spans="1:15" ht="14.25">
      <c r="A256" s="157"/>
      <c r="B256" s="157"/>
      <c r="C256" s="156"/>
      <c r="D256" s="155"/>
      <c r="E256" s="155"/>
      <c r="F256" s="155"/>
      <c r="G256" s="155"/>
      <c r="H256" s="155"/>
      <c r="I256" s="171" t="s">
        <v>911</v>
      </c>
      <c r="J256" s="170">
        <f>J255</f>
        <v>34.4</v>
      </c>
      <c r="K256" s="316"/>
      <c r="L256" s="316"/>
      <c r="M256" s="300"/>
      <c r="N256" s="300"/>
      <c r="O256" s="300"/>
    </row>
    <row r="257" spans="1:15" ht="63.75">
      <c r="A257" s="157" t="s">
        <v>138</v>
      </c>
      <c r="B257" s="157" t="s">
        <v>139</v>
      </c>
      <c r="C257" s="174" t="s">
        <v>140</v>
      </c>
      <c r="D257" s="155"/>
      <c r="E257" s="155"/>
      <c r="F257" s="155"/>
      <c r="G257" s="155"/>
      <c r="H257" s="155"/>
      <c r="I257" s="155"/>
      <c r="J257" s="161"/>
      <c r="K257" s="316"/>
      <c r="L257" s="316"/>
      <c r="M257" s="300"/>
      <c r="N257" s="300"/>
      <c r="O257" s="300"/>
    </row>
    <row r="258" spans="1:15" ht="25.5">
      <c r="A258" s="157"/>
      <c r="B258" s="157" t="s">
        <v>141</v>
      </c>
      <c r="C258" s="174" t="s">
        <v>142</v>
      </c>
      <c r="D258" s="155" t="s">
        <v>130</v>
      </c>
      <c r="E258" s="155"/>
      <c r="F258" s="155">
        <v>1</v>
      </c>
      <c r="G258" s="155">
        <v>2.4</v>
      </c>
      <c r="H258" s="161">
        <v>4.9000000000000004</v>
      </c>
      <c r="I258" s="161"/>
      <c r="J258" s="170">
        <f>F258*G258*H258</f>
        <v>11.76</v>
      </c>
      <c r="K258" s="316"/>
      <c r="L258" s="316"/>
      <c r="M258" s="300"/>
      <c r="N258" s="300"/>
      <c r="O258" s="300"/>
    </row>
    <row r="259" spans="1:15" ht="14.25">
      <c r="A259" s="157"/>
      <c r="B259" s="157"/>
      <c r="C259" s="156"/>
      <c r="D259" s="155"/>
      <c r="E259" s="155"/>
      <c r="F259" s="155"/>
      <c r="G259" s="155"/>
      <c r="H259" s="155"/>
      <c r="I259" s="171" t="s">
        <v>911</v>
      </c>
      <c r="J259" s="170">
        <v>12</v>
      </c>
      <c r="K259" s="316"/>
      <c r="L259" s="316"/>
      <c r="M259" s="300"/>
      <c r="N259" s="300"/>
      <c r="O259" s="300"/>
    </row>
    <row r="260" spans="1:15" ht="38.25">
      <c r="A260" s="157" t="s">
        <v>143</v>
      </c>
      <c r="B260" s="157" t="s">
        <v>971</v>
      </c>
      <c r="C260" s="174" t="s">
        <v>972</v>
      </c>
      <c r="D260" s="155"/>
      <c r="E260" s="155"/>
      <c r="F260" s="155"/>
      <c r="G260" s="155"/>
      <c r="H260" s="155"/>
      <c r="I260" s="155"/>
      <c r="J260" s="161"/>
      <c r="K260" s="316"/>
      <c r="L260" s="316"/>
      <c r="M260" s="300"/>
      <c r="N260" s="300"/>
      <c r="O260" s="300"/>
    </row>
    <row r="261" spans="1:15" ht="14.25">
      <c r="A261" s="157"/>
      <c r="B261" s="157" t="s">
        <v>971</v>
      </c>
      <c r="C261" s="174" t="s">
        <v>973</v>
      </c>
      <c r="D261" s="155" t="s">
        <v>974</v>
      </c>
      <c r="E261" s="155"/>
      <c r="F261" s="155"/>
      <c r="G261" s="155"/>
      <c r="H261" s="155"/>
      <c r="I261" s="155"/>
      <c r="J261" s="161" t="s">
        <v>890</v>
      </c>
      <c r="K261" s="316"/>
      <c r="L261" s="320"/>
      <c r="M261" s="300"/>
      <c r="N261" s="300"/>
      <c r="O261" s="300"/>
    </row>
    <row r="262" spans="1:15" ht="14.25">
      <c r="A262" s="157"/>
      <c r="B262" s="157"/>
      <c r="C262" s="173"/>
      <c r="D262" s="155"/>
      <c r="E262" s="155"/>
      <c r="F262" s="155"/>
      <c r="G262" s="155"/>
      <c r="H262" s="210"/>
      <c r="I262" s="155"/>
      <c r="J262" s="161"/>
      <c r="K262" s="316"/>
      <c r="L262" s="320"/>
      <c r="M262" s="300"/>
      <c r="N262" s="300"/>
      <c r="O262" s="300"/>
    </row>
    <row r="263" spans="1:15" ht="14.25">
      <c r="A263" s="157"/>
      <c r="B263" s="157"/>
      <c r="C263" s="173" t="s">
        <v>975</v>
      </c>
      <c r="D263" s="155"/>
      <c r="E263" s="155">
        <v>30</v>
      </c>
      <c r="F263" s="161">
        <f>J299</f>
        <v>110.592</v>
      </c>
      <c r="G263" s="155"/>
      <c r="H263" s="210"/>
      <c r="I263" s="155">
        <f t="shared" ref="I263:I268" si="11">F263*E263</f>
        <v>3317.7599999999998</v>
      </c>
      <c r="J263" s="161"/>
      <c r="K263" s="316"/>
      <c r="L263" s="320"/>
      <c r="M263" s="300"/>
      <c r="N263" s="300"/>
      <c r="O263" s="300"/>
    </row>
    <row r="264" spans="1:15" ht="14.25">
      <c r="A264" s="157"/>
      <c r="B264" s="157"/>
      <c r="C264" s="173" t="s">
        <v>976</v>
      </c>
      <c r="D264" s="155"/>
      <c r="E264" s="155">
        <v>210</v>
      </c>
      <c r="F264" s="161">
        <f>J330</f>
        <v>12.585600000000001</v>
      </c>
      <c r="G264" s="155"/>
      <c r="H264" s="210"/>
      <c r="I264" s="155">
        <f t="shared" si="11"/>
        <v>2642.9760000000001</v>
      </c>
      <c r="J264" s="161"/>
      <c r="K264" s="316"/>
      <c r="L264" s="320"/>
      <c r="M264" s="300"/>
      <c r="N264" s="300"/>
      <c r="O264" s="300"/>
    </row>
    <row r="265" spans="1:15" ht="14.25">
      <c r="A265" s="157"/>
      <c r="B265" s="157"/>
      <c r="C265" s="173" t="s">
        <v>977</v>
      </c>
      <c r="D265" s="155"/>
      <c r="E265" s="155">
        <v>65</v>
      </c>
      <c r="F265" s="161">
        <f>J324</f>
        <v>278.637</v>
      </c>
      <c r="G265" s="155"/>
      <c r="H265" s="210"/>
      <c r="I265" s="155">
        <f t="shared" si="11"/>
        <v>18111.404999999999</v>
      </c>
      <c r="J265" s="161"/>
      <c r="K265" s="316"/>
      <c r="L265" s="320"/>
      <c r="M265" s="300"/>
      <c r="N265" s="300"/>
      <c r="O265" s="300"/>
    </row>
    <row r="266" spans="1:15" ht="14.25">
      <c r="A266" s="157"/>
      <c r="B266" s="157"/>
      <c r="C266" s="173" t="s">
        <v>978</v>
      </c>
      <c r="D266" s="155"/>
      <c r="E266" s="155">
        <v>145</v>
      </c>
      <c r="F266" s="161">
        <f>J317</f>
        <v>38.182185000000004</v>
      </c>
      <c r="G266" s="155"/>
      <c r="H266" s="210"/>
      <c r="I266" s="155">
        <f t="shared" si="11"/>
        <v>5536.4168250000002</v>
      </c>
      <c r="J266" s="161"/>
      <c r="K266" s="316"/>
      <c r="L266" s="320"/>
      <c r="M266" s="300"/>
      <c r="N266" s="300"/>
      <c r="O266" s="300"/>
    </row>
    <row r="267" spans="1:15" ht="14.25">
      <c r="A267" s="157"/>
      <c r="B267" s="157"/>
      <c r="C267" s="173" t="s">
        <v>979</v>
      </c>
      <c r="D267" s="155"/>
      <c r="E267" s="155">
        <v>65</v>
      </c>
      <c r="F267" s="161"/>
      <c r="G267" s="155"/>
      <c r="H267" s="210"/>
      <c r="I267" s="155">
        <f t="shared" si="11"/>
        <v>0</v>
      </c>
      <c r="J267" s="161"/>
      <c r="K267" s="316"/>
      <c r="L267" s="320"/>
      <c r="M267" s="300"/>
      <c r="N267" s="300"/>
      <c r="O267" s="300"/>
    </row>
    <row r="268" spans="1:15" ht="14.25">
      <c r="A268" s="157"/>
      <c r="B268" s="157"/>
      <c r="C268" s="173" t="s">
        <v>980</v>
      </c>
      <c r="D268" s="155"/>
      <c r="E268" s="155">
        <v>65</v>
      </c>
      <c r="F268" s="161"/>
      <c r="G268" s="155"/>
      <c r="H268" s="210"/>
      <c r="I268" s="155">
        <f t="shared" si="11"/>
        <v>0</v>
      </c>
      <c r="J268" s="161"/>
      <c r="K268" s="316"/>
      <c r="L268" s="320"/>
      <c r="M268" s="300"/>
      <c r="N268" s="300"/>
      <c r="O268" s="300"/>
    </row>
    <row r="269" spans="1:15" ht="14.25">
      <c r="A269" s="157"/>
      <c r="B269" s="157"/>
      <c r="C269" s="173" t="s">
        <v>981</v>
      </c>
      <c r="D269" s="155" t="s">
        <v>889</v>
      </c>
      <c r="E269" s="155"/>
      <c r="F269" s="155"/>
      <c r="G269" s="155"/>
      <c r="H269" s="210"/>
      <c r="I269" s="155">
        <f>SUM(I263:I268)</f>
        <v>29608.557825</v>
      </c>
      <c r="J269" s="161"/>
      <c r="K269" s="316"/>
      <c r="L269" s="320"/>
      <c r="M269" s="300"/>
      <c r="N269" s="300"/>
      <c r="O269" s="300"/>
    </row>
    <row r="270" spans="1:15" ht="14.25">
      <c r="A270" s="157"/>
      <c r="B270" s="157"/>
      <c r="C270" s="156"/>
      <c r="D270" s="155"/>
      <c r="E270" s="155"/>
      <c r="F270" s="155"/>
      <c r="G270" s="155"/>
      <c r="H270" s="155"/>
      <c r="I270" s="170" t="s">
        <v>910</v>
      </c>
      <c r="J270" s="179">
        <f>I269</f>
        <v>29608.557825</v>
      </c>
      <c r="K270" s="316"/>
      <c r="L270" s="320"/>
      <c r="M270" s="300"/>
      <c r="N270" s="300"/>
      <c r="O270" s="300"/>
    </row>
    <row r="271" spans="1:15" ht="14.25">
      <c r="A271" s="157"/>
      <c r="B271" s="157"/>
      <c r="C271" s="156"/>
      <c r="D271" s="155"/>
      <c r="E271" s="155"/>
      <c r="F271" s="155"/>
      <c r="G271" s="155"/>
      <c r="H271" s="155"/>
      <c r="I271" s="170" t="s">
        <v>911</v>
      </c>
      <c r="J271" s="179">
        <f>J270</f>
        <v>29608.557825</v>
      </c>
      <c r="K271" s="316"/>
      <c r="L271" s="320"/>
      <c r="M271" s="300"/>
      <c r="N271" s="300"/>
      <c r="O271" s="300"/>
    </row>
    <row r="272" spans="1:15" ht="38.25">
      <c r="A272" s="157" t="s">
        <v>982</v>
      </c>
      <c r="B272" s="157" t="s">
        <v>983</v>
      </c>
      <c r="C272" s="174" t="s">
        <v>984</v>
      </c>
      <c r="D272" s="155"/>
      <c r="E272" s="155"/>
      <c r="F272" s="155"/>
      <c r="G272" s="155"/>
      <c r="H272" s="155"/>
      <c r="I272" s="155"/>
      <c r="J272" s="161"/>
      <c r="K272" s="316"/>
      <c r="L272" s="316"/>
      <c r="M272" s="300"/>
      <c r="N272" s="300"/>
      <c r="O272" s="300"/>
    </row>
    <row r="273" spans="1:15" ht="25.5">
      <c r="A273" s="157"/>
      <c r="B273" s="168" t="s">
        <v>983</v>
      </c>
      <c r="C273" s="214" t="s">
        <v>973</v>
      </c>
      <c r="D273" s="165" t="s">
        <v>974</v>
      </c>
      <c r="E273" s="165" t="s">
        <v>985</v>
      </c>
      <c r="F273" s="165"/>
      <c r="G273" s="165"/>
      <c r="H273" s="165"/>
      <c r="I273" s="165"/>
      <c r="J273" s="169" t="s">
        <v>890</v>
      </c>
      <c r="K273" s="316"/>
      <c r="L273" s="320"/>
      <c r="M273" s="300"/>
      <c r="N273" s="300"/>
      <c r="O273" s="300"/>
    </row>
    <row r="274" spans="1:15" ht="14.25">
      <c r="A274" s="157"/>
      <c r="B274" s="168"/>
      <c r="C274" s="156" t="s">
        <v>986</v>
      </c>
      <c r="D274" s="155"/>
      <c r="E274" s="155"/>
      <c r="F274" s="155"/>
      <c r="G274" s="155"/>
      <c r="H274" s="210"/>
      <c r="I274" s="155"/>
      <c r="J274" s="161"/>
      <c r="K274" s="316"/>
      <c r="L274" s="320"/>
      <c r="M274" s="300"/>
      <c r="N274" s="300"/>
      <c r="O274" s="300"/>
    </row>
    <row r="275" spans="1:15" ht="14.25">
      <c r="A275" s="157"/>
      <c r="B275" s="168"/>
      <c r="C275" s="173" t="s">
        <v>987</v>
      </c>
      <c r="D275" s="155"/>
      <c r="E275" s="155">
        <v>145</v>
      </c>
      <c r="F275" s="161">
        <f>J390</f>
        <v>116.38575000000004</v>
      </c>
      <c r="G275" s="155"/>
      <c r="H275" s="210"/>
      <c r="I275" s="155">
        <f>F275*E275</f>
        <v>16875.933750000007</v>
      </c>
      <c r="J275" s="161"/>
      <c r="K275" s="316"/>
      <c r="L275" s="320"/>
      <c r="M275" s="300"/>
      <c r="N275" s="300"/>
      <c r="O275" s="300"/>
    </row>
    <row r="276" spans="1:15" ht="14.25">
      <c r="A276" s="157"/>
      <c r="B276" s="168"/>
      <c r="C276" s="173" t="s">
        <v>988</v>
      </c>
      <c r="D276" s="155"/>
      <c r="E276" s="155">
        <v>65</v>
      </c>
      <c r="F276" s="161">
        <f>J410</f>
        <v>101.33379000000001</v>
      </c>
      <c r="G276" s="155"/>
      <c r="H276" s="210"/>
      <c r="I276" s="155">
        <f>F276*E276</f>
        <v>6586.6963500000002</v>
      </c>
      <c r="J276" s="161"/>
      <c r="K276" s="316"/>
      <c r="L276" s="320"/>
      <c r="M276" s="300"/>
      <c r="N276" s="300"/>
      <c r="O276" s="300"/>
    </row>
    <row r="277" spans="1:15" ht="14.25">
      <c r="A277" s="157"/>
      <c r="B277" s="168"/>
      <c r="C277" s="173" t="s">
        <v>986</v>
      </c>
      <c r="D277" s="155"/>
      <c r="E277" s="155">
        <v>210</v>
      </c>
      <c r="F277" s="161">
        <f>J414</f>
        <v>40.351049999999987</v>
      </c>
      <c r="G277" s="155"/>
      <c r="H277" s="210"/>
      <c r="I277" s="155">
        <f>F277*E277</f>
        <v>8473.7204999999976</v>
      </c>
      <c r="J277" s="161"/>
      <c r="K277" s="316"/>
      <c r="L277" s="320"/>
      <c r="M277" s="300"/>
      <c r="N277" s="300"/>
      <c r="O277" s="300"/>
    </row>
    <row r="278" spans="1:15" ht="14.25">
      <c r="A278" s="157"/>
      <c r="B278" s="168"/>
      <c r="C278" s="173"/>
      <c r="D278" s="155"/>
      <c r="E278" s="155"/>
      <c r="F278" s="161"/>
      <c r="G278" s="155"/>
      <c r="H278" s="210"/>
      <c r="I278" s="155"/>
      <c r="J278" s="161"/>
      <c r="K278" s="316"/>
      <c r="L278" s="320"/>
      <c r="M278" s="300"/>
      <c r="N278" s="300"/>
      <c r="O278" s="300"/>
    </row>
    <row r="279" spans="1:15" ht="14.25">
      <c r="A279" s="157"/>
      <c r="B279" s="168"/>
      <c r="C279" s="173"/>
      <c r="D279" s="155"/>
      <c r="E279" s="155"/>
      <c r="F279" s="161"/>
      <c r="G279" s="155"/>
      <c r="H279" s="210"/>
      <c r="I279" s="155"/>
      <c r="J279" s="161"/>
      <c r="K279" s="316"/>
      <c r="L279" s="320"/>
      <c r="M279" s="300"/>
      <c r="N279" s="300"/>
      <c r="O279" s="300"/>
    </row>
    <row r="280" spans="1:15" ht="14.25">
      <c r="A280" s="157"/>
      <c r="B280" s="157"/>
      <c r="C280" s="156"/>
      <c r="D280" s="155"/>
      <c r="E280" s="155"/>
      <c r="F280" s="155"/>
      <c r="G280" s="155"/>
      <c r="H280" s="155"/>
      <c r="I280" s="170" t="s">
        <v>910</v>
      </c>
      <c r="J280" s="179">
        <f>SUM(I275:I277)</f>
        <v>31936.350600000005</v>
      </c>
      <c r="K280" s="316"/>
      <c r="L280" s="316"/>
      <c r="M280" s="300"/>
      <c r="N280" s="300"/>
      <c r="O280" s="300"/>
    </row>
    <row r="281" spans="1:15" ht="14.25">
      <c r="A281" s="157"/>
      <c r="B281" s="157"/>
      <c r="C281" s="156"/>
      <c r="D281" s="155"/>
      <c r="E281" s="155"/>
      <c r="F281" s="155"/>
      <c r="G281" s="155"/>
      <c r="H281" s="155"/>
      <c r="I281" s="170" t="s">
        <v>911</v>
      </c>
      <c r="J281" s="179">
        <f>J280</f>
        <v>31936.350600000005</v>
      </c>
      <c r="K281" s="316"/>
      <c r="L281" s="321"/>
      <c r="M281" s="300"/>
      <c r="N281" s="300"/>
      <c r="O281" s="300"/>
    </row>
    <row r="282" spans="1:15" ht="25.5">
      <c r="A282" s="157" t="s">
        <v>149</v>
      </c>
      <c r="B282" s="157" t="s">
        <v>144</v>
      </c>
      <c r="C282" s="174" t="s">
        <v>989</v>
      </c>
      <c r="D282" s="155" t="s">
        <v>990</v>
      </c>
      <c r="E282" s="155"/>
      <c r="F282" s="155"/>
      <c r="G282" s="155"/>
      <c r="H282" s="155"/>
      <c r="I282" s="155"/>
      <c r="J282" s="161" t="s">
        <v>890</v>
      </c>
      <c r="K282" s="316"/>
      <c r="L282" s="316"/>
      <c r="M282" s="300"/>
      <c r="N282" s="300"/>
      <c r="O282" s="300"/>
    </row>
    <row r="283" spans="1:15" ht="14.25">
      <c r="A283" s="157"/>
      <c r="B283" s="157"/>
      <c r="C283" s="156" t="s">
        <v>991</v>
      </c>
      <c r="D283" s="155"/>
      <c r="E283" s="155">
        <v>1</v>
      </c>
      <c r="F283" s="155">
        <v>1</v>
      </c>
      <c r="G283" s="155">
        <f>2.86+2*1.2</f>
        <v>5.26</v>
      </c>
      <c r="H283" s="161" t="s">
        <v>890</v>
      </c>
      <c r="I283" s="161" t="s">
        <v>890</v>
      </c>
      <c r="J283" s="161">
        <f t="shared" ref="J283:J290" si="12">E283*F283*G283</f>
        <v>5.26</v>
      </c>
      <c r="K283" s="316"/>
      <c r="L283" s="316"/>
      <c r="M283" s="300"/>
      <c r="N283" s="300"/>
      <c r="O283" s="300"/>
    </row>
    <row r="284" spans="1:15" ht="14.25">
      <c r="A284" s="157"/>
      <c r="B284" s="157"/>
      <c r="C284" s="156" t="s">
        <v>969</v>
      </c>
      <c r="D284" s="155"/>
      <c r="E284" s="155">
        <v>4</v>
      </c>
      <c r="F284" s="155">
        <v>1</v>
      </c>
      <c r="G284" s="155">
        <f>2.005+2*0.6</f>
        <v>3.2050000000000001</v>
      </c>
      <c r="H284" s="161"/>
      <c r="I284" s="161"/>
      <c r="J284" s="161">
        <f t="shared" si="12"/>
        <v>12.82</v>
      </c>
      <c r="K284" s="316"/>
      <c r="L284" s="316"/>
      <c r="M284" s="300"/>
      <c r="N284" s="300"/>
      <c r="O284" s="300"/>
    </row>
    <row r="285" spans="1:15" ht="14.25">
      <c r="A285" s="157"/>
      <c r="B285" s="157"/>
      <c r="C285" s="156"/>
      <c r="D285" s="155"/>
      <c r="E285" s="155">
        <v>4</v>
      </c>
      <c r="F285" s="155">
        <v>1</v>
      </c>
      <c r="G285" s="155">
        <f>2.845+2*0.6</f>
        <v>4.0449999999999999</v>
      </c>
      <c r="H285" s="161"/>
      <c r="I285" s="161"/>
      <c r="J285" s="161">
        <f t="shared" si="12"/>
        <v>16.18</v>
      </c>
      <c r="K285" s="316"/>
      <c r="L285" s="316"/>
      <c r="M285" s="300"/>
      <c r="N285" s="300"/>
      <c r="O285" s="300"/>
    </row>
    <row r="286" spans="1:15" ht="14.25">
      <c r="A286" s="157"/>
      <c r="B286" s="157"/>
      <c r="C286" s="156"/>
      <c r="D286" s="155"/>
      <c r="E286" s="155">
        <v>4</v>
      </c>
      <c r="F286" s="155">
        <v>1</v>
      </c>
      <c r="G286" s="155">
        <f>1.35+2*0.6</f>
        <v>2.5499999999999998</v>
      </c>
      <c r="H286" s="161"/>
      <c r="I286" s="161"/>
      <c r="J286" s="161">
        <f t="shared" si="12"/>
        <v>10.199999999999999</v>
      </c>
      <c r="K286" s="316"/>
      <c r="L286" s="316"/>
      <c r="M286" s="300"/>
      <c r="N286" s="300"/>
      <c r="O286" s="300"/>
    </row>
    <row r="287" spans="1:15" ht="14.25">
      <c r="A287" s="157"/>
      <c r="B287" s="157"/>
      <c r="C287" s="156"/>
      <c r="D287" s="155"/>
      <c r="E287" s="155">
        <v>4</v>
      </c>
      <c r="F287" s="155">
        <v>1</v>
      </c>
      <c r="G287" s="155">
        <f>1.2+2*0.6</f>
        <v>2.4</v>
      </c>
      <c r="H287" s="161"/>
      <c r="I287" s="161"/>
      <c r="J287" s="161">
        <f t="shared" si="12"/>
        <v>9.6</v>
      </c>
      <c r="K287" s="316"/>
      <c r="L287" s="316"/>
      <c r="M287" s="300"/>
      <c r="N287" s="300"/>
      <c r="O287" s="300"/>
    </row>
    <row r="288" spans="1:15" ht="14.25">
      <c r="A288" s="157"/>
      <c r="B288" s="157"/>
      <c r="C288" s="156"/>
      <c r="D288" s="155"/>
      <c r="E288" s="155">
        <v>2</v>
      </c>
      <c r="F288" s="155">
        <v>1</v>
      </c>
      <c r="G288" s="155">
        <f>2.63+2*0.6</f>
        <v>3.83</v>
      </c>
      <c r="H288" s="161"/>
      <c r="I288" s="161"/>
      <c r="J288" s="161">
        <f t="shared" si="12"/>
        <v>7.66</v>
      </c>
      <c r="K288" s="316"/>
      <c r="L288" s="316"/>
      <c r="M288" s="300"/>
      <c r="N288" s="300"/>
      <c r="O288" s="300"/>
    </row>
    <row r="289" spans="1:15" ht="14.25">
      <c r="A289" s="157"/>
      <c r="B289" s="157"/>
      <c r="C289" s="156"/>
      <c r="D289" s="155"/>
      <c r="E289" s="155">
        <v>8</v>
      </c>
      <c r="F289" s="155">
        <v>1</v>
      </c>
      <c r="G289" s="155">
        <f>1.08+2*0.6</f>
        <v>2.2800000000000002</v>
      </c>
      <c r="H289" s="161"/>
      <c r="I289" s="161"/>
      <c r="J289" s="161">
        <f t="shared" si="12"/>
        <v>18.240000000000002</v>
      </c>
      <c r="K289" s="316"/>
      <c r="L289" s="316"/>
      <c r="M289" s="300"/>
      <c r="N289" s="300"/>
      <c r="O289" s="300"/>
    </row>
    <row r="290" spans="1:15" ht="14.25">
      <c r="A290" s="157"/>
      <c r="B290" s="157"/>
      <c r="C290" s="156" t="s">
        <v>992</v>
      </c>
      <c r="D290" s="155"/>
      <c r="E290" s="155">
        <v>1</v>
      </c>
      <c r="F290" s="155">
        <v>1</v>
      </c>
      <c r="G290" s="155">
        <f>1.5+2*0.75</f>
        <v>3</v>
      </c>
      <c r="H290" s="161"/>
      <c r="I290" s="161"/>
      <c r="J290" s="161">
        <f t="shared" si="12"/>
        <v>3</v>
      </c>
      <c r="K290" s="316"/>
      <c r="L290" s="316"/>
      <c r="M290" s="300"/>
      <c r="N290" s="300"/>
      <c r="O290" s="300"/>
    </row>
    <row r="291" spans="1:15" ht="14.25">
      <c r="A291" s="157"/>
      <c r="B291" s="157"/>
      <c r="C291" s="156"/>
      <c r="D291" s="155"/>
      <c r="E291" s="155"/>
      <c r="F291" s="155"/>
      <c r="G291" s="155"/>
      <c r="H291" s="155"/>
      <c r="I291" s="155"/>
      <c r="J291" s="161"/>
      <c r="K291" s="316"/>
      <c r="L291" s="316"/>
      <c r="M291" s="300"/>
      <c r="N291" s="300"/>
      <c r="O291" s="300"/>
    </row>
    <row r="292" spans="1:15" ht="14.25">
      <c r="A292" s="157"/>
      <c r="B292" s="157"/>
      <c r="C292" s="156"/>
      <c r="D292" s="155"/>
      <c r="E292" s="155"/>
      <c r="F292" s="155"/>
      <c r="G292" s="155"/>
      <c r="H292" s="155"/>
      <c r="I292" s="170" t="s">
        <v>910</v>
      </c>
      <c r="J292" s="179">
        <f>SUM(J283:J290)</f>
        <v>82.960000000000008</v>
      </c>
      <c r="K292" s="316"/>
      <c r="L292" s="316"/>
      <c r="M292" s="300"/>
      <c r="N292" s="300"/>
      <c r="O292" s="300"/>
    </row>
    <row r="293" spans="1:15" ht="14.25">
      <c r="A293" s="157"/>
      <c r="B293" s="157"/>
      <c r="C293" s="241"/>
      <c r="D293" s="155"/>
      <c r="E293" s="155"/>
      <c r="F293" s="155"/>
      <c r="G293" s="155"/>
      <c r="H293" s="155"/>
      <c r="I293" s="170" t="s">
        <v>911</v>
      </c>
      <c r="J293" s="179">
        <v>83</v>
      </c>
      <c r="K293" s="316"/>
      <c r="L293" s="316"/>
      <c r="M293" s="300"/>
      <c r="N293" s="300"/>
      <c r="O293" s="300"/>
    </row>
    <row r="294" spans="1:15" ht="140.25">
      <c r="A294" s="157" t="s">
        <v>153</v>
      </c>
      <c r="B294" s="157" t="s">
        <v>147</v>
      </c>
      <c r="C294" s="174" t="s">
        <v>993</v>
      </c>
      <c r="D294" s="155"/>
      <c r="E294" s="155"/>
      <c r="F294" s="155"/>
      <c r="G294" s="155"/>
      <c r="H294" s="155"/>
      <c r="I294" s="170"/>
      <c r="J294" s="179"/>
      <c r="K294" s="316"/>
      <c r="L294" s="316"/>
      <c r="M294" s="300"/>
      <c r="N294" s="300"/>
      <c r="O294" s="300"/>
    </row>
    <row r="295" spans="1:15" ht="38.25">
      <c r="A295" s="157"/>
      <c r="B295" s="157"/>
      <c r="C295" s="174" t="s">
        <v>994</v>
      </c>
      <c r="D295" s="155"/>
      <c r="E295" s="155"/>
      <c r="F295" s="155"/>
      <c r="G295" s="155"/>
      <c r="H295" s="155"/>
      <c r="I295" s="170"/>
      <c r="J295" s="179"/>
      <c r="K295" s="316"/>
      <c r="L295" s="316"/>
      <c r="M295" s="300"/>
      <c r="N295" s="300"/>
      <c r="O295" s="300"/>
    </row>
    <row r="296" spans="1:15" ht="14.25">
      <c r="A296" s="157"/>
      <c r="B296" s="157" t="s">
        <v>995</v>
      </c>
      <c r="C296" s="174" t="s">
        <v>996</v>
      </c>
      <c r="D296" s="155"/>
      <c r="E296" s="155"/>
      <c r="F296" s="155"/>
      <c r="G296" s="155"/>
      <c r="H296" s="155"/>
      <c r="I296" s="170"/>
      <c r="J296" s="179"/>
      <c r="K296" s="316"/>
      <c r="L296" s="316"/>
      <c r="M296" s="300"/>
      <c r="N296" s="300"/>
      <c r="O296" s="300"/>
    </row>
    <row r="297" spans="1:15" ht="14.25">
      <c r="A297" s="157"/>
      <c r="B297" s="157"/>
      <c r="C297" s="213" t="s">
        <v>975</v>
      </c>
      <c r="D297" s="155" t="s">
        <v>997</v>
      </c>
      <c r="E297" s="165"/>
      <c r="F297" s="155">
        <v>32</v>
      </c>
      <c r="G297" s="155">
        <v>2.4</v>
      </c>
      <c r="H297" s="155">
        <v>2.4</v>
      </c>
      <c r="I297" s="170">
        <v>0.6</v>
      </c>
      <c r="J297" s="179">
        <f>I297*H297*G297*F297</f>
        <v>110.592</v>
      </c>
      <c r="K297" s="316"/>
      <c r="L297" s="316"/>
      <c r="M297" s="300"/>
      <c r="N297" s="300"/>
      <c r="O297" s="300"/>
    </row>
    <row r="298" spans="1:15" ht="14.25">
      <c r="A298" s="157"/>
      <c r="B298" s="157"/>
      <c r="C298" s="173"/>
      <c r="D298" s="155"/>
      <c r="E298" s="165"/>
      <c r="F298" s="155"/>
      <c r="G298" s="155"/>
      <c r="H298" s="155"/>
      <c r="I298" s="155"/>
      <c r="J298" s="161">
        <f>J297</f>
        <v>110.592</v>
      </c>
      <c r="K298" s="316"/>
      <c r="L298" s="316"/>
      <c r="M298" s="300"/>
      <c r="N298" s="300"/>
      <c r="O298" s="300"/>
    </row>
    <row r="299" spans="1:15" ht="14.25">
      <c r="A299" s="157"/>
      <c r="B299" s="157"/>
      <c r="C299" s="173"/>
      <c r="D299" s="155"/>
      <c r="E299" s="155"/>
      <c r="F299" s="155"/>
      <c r="G299" s="259"/>
      <c r="H299" s="1222" t="s">
        <v>998</v>
      </c>
      <c r="I299" s="1223"/>
      <c r="J299" s="170">
        <f>SUM(J298:J298)</f>
        <v>110.592</v>
      </c>
      <c r="K299" s="316"/>
      <c r="L299" s="316"/>
      <c r="M299" s="300"/>
      <c r="N299" s="300"/>
      <c r="O299" s="300"/>
    </row>
    <row r="300" spans="1:15" ht="14.25">
      <c r="A300" s="157"/>
      <c r="B300" s="157"/>
      <c r="C300" s="213" t="s">
        <v>918</v>
      </c>
      <c r="D300" s="155" t="s">
        <v>997</v>
      </c>
      <c r="E300" s="155"/>
      <c r="F300" s="266">
        <v>3</v>
      </c>
      <c r="G300" s="266">
        <v>27.37</v>
      </c>
      <c r="H300" s="161">
        <v>0.23</v>
      </c>
      <c r="I300" s="161">
        <v>0.45</v>
      </c>
      <c r="J300" s="161">
        <f t="shared" ref="J300:J316" si="13">I300*H300*G300*F300</f>
        <v>8.4983850000000007</v>
      </c>
      <c r="K300" s="316"/>
      <c r="L300" s="316"/>
      <c r="M300" s="300"/>
      <c r="N300" s="300"/>
      <c r="O300" s="300"/>
    </row>
    <row r="301" spans="1:15" ht="14.25">
      <c r="A301" s="157"/>
      <c r="B301" s="157"/>
      <c r="C301" s="173"/>
      <c r="D301" s="155" t="s">
        <v>997</v>
      </c>
      <c r="E301" s="155"/>
      <c r="F301" s="266">
        <v>6</v>
      </c>
      <c r="G301" s="266">
        <v>3.7</v>
      </c>
      <c r="H301" s="161">
        <v>0.23</v>
      </c>
      <c r="I301" s="161">
        <v>0.45</v>
      </c>
      <c r="J301" s="161">
        <f t="shared" si="13"/>
        <v>2.2977000000000003</v>
      </c>
      <c r="K301" s="316"/>
      <c r="L301" s="316">
        <f t="shared" ref="L301:L316" si="14">F301*G301</f>
        <v>22.200000000000003</v>
      </c>
      <c r="M301" s="300"/>
      <c r="N301" s="300"/>
      <c r="O301" s="300"/>
    </row>
    <row r="302" spans="1:15" ht="14.25">
      <c r="A302" s="157"/>
      <c r="B302" s="157"/>
      <c r="C302" s="173"/>
      <c r="D302" s="155" t="s">
        <v>997</v>
      </c>
      <c r="E302" s="155"/>
      <c r="F302" s="266">
        <v>2</v>
      </c>
      <c r="G302" s="266">
        <v>11.26</v>
      </c>
      <c r="H302" s="161">
        <v>0.23</v>
      </c>
      <c r="I302" s="161">
        <v>0.45</v>
      </c>
      <c r="J302" s="161">
        <f t="shared" si="13"/>
        <v>2.3308200000000001</v>
      </c>
      <c r="K302" s="316"/>
      <c r="L302" s="316">
        <f t="shared" si="14"/>
        <v>22.52</v>
      </c>
      <c r="M302" s="300"/>
      <c r="N302" s="300"/>
      <c r="O302" s="300"/>
    </row>
    <row r="303" spans="1:15" ht="14.25">
      <c r="A303" s="157"/>
      <c r="B303" s="157"/>
      <c r="C303" s="173"/>
      <c r="D303" s="155" t="s">
        <v>997</v>
      </c>
      <c r="E303" s="155"/>
      <c r="F303" s="266">
        <v>2</v>
      </c>
      <c r="G303" s="266">
        <v>10.66</v>
      </c>
      <c r="H303" s="161">
        <v>0.23</v>
      </c>
      <c r="I303" s="161">
        <v>0.45</v>
      </c>
      <c r="J303" s="161">
        <f t="shared" si="13"/>
        <v>2.20662</v>
      </c>
      <c r="K303" s="316"/>
      <c r="L303" s="316">
        <f t="shared" si="14"/>
        <v>21.32</v>
      </c>
      <c r="M303" s="300"/>
      <c r="N303" s="300"/>
      <c r="O303" s="300"/>
    </row>
    <row r="304" spans="1:15" ht="14.25">
      <c r="A304" s="157"/>
      <c r="B304" s="157"/>
      <c r="C304" s="173"/>
      <c r="D304" s="155" t="s">
        <v>997</v>
      </c>
      <c r="E304" s="155"/>
      <c r="F304" s="266">
        <v>2</v>
      </c>
      <c r="G304" s="266">
        <v>4.43</v>
      </c>
      <c r="H304" s="161">
        <v>0.23</v>
      </c>
      <c r="I304" s="161">
        <v>0.45</v>
      </c>
      <c r="J304" s="161">
        <f t="shared" si="13"/>
        <v>0.91700999999999999</v>
      </c>
      <c r="K304" s="316"/>
      <c r="L304" s="316">
        <f t="shared" si="14"/>
        <v>8.86</v>
      </c>
      <c r="M304" s="300"/>
      <c r="N304" s="300"/>
      <c r="O304" s="300"/>
    </row>
    <row r="305" spans="1:15" ht="14.25">
      <c r="A305" s="157"/>
      <c r="B305" s="157"/>
      <c r="C305" s="173"/>
      <c r="D305" s="155" t="s">
        <v>997</v>
      </c>
      <c r="E305" s="155"/>
      <c r="F305" s="266">
        <v>2</v>
      </c>
      <c r="G305" s="266">
        <v>3.83</v>
      </c>
      <c r="H305" s="161">
        <v>0.23</v>
      </c>
      <c r="I305" s="161">
        <v>0.45</v>
      </c>
      <c r="J305" s="161">
        <f t="shared" si="13"/>
        <v>0.79281000000000013</v>
      </c>
      <c r="K305" s="316"/>
      <c r="L305" s="316">
        <f t="shared" si="14"/>
        <v>7.66</v>
      </c>
      <c r="M305" s="300"/>
      <c r="N305" s="300"/>
      <c r="O305" s="300"/>
    </row>
    <row r="306" spans="1:15" ht="14.25">
      <c r="A306" s="157"/>
      <c r="B306" s="157"/>
      <c r="C306" s="173"/>
      <c r="D306" s="155" t="s">
        <v>997</v>
      </c>
      <c r="E306" s="155"/>
      <c r="F306" s="266">
        <v>4</v>
      </c>
      <c r="G306" s="266">
        <v>1.2</v>
      </c>
      <c r="H306" s="161">
        <v>0.23</v>
      </c>
      <c r="I306" s="161">
        <v>0.45</v>
      </c>
      <c r="J306" s="161">
        <f t="shared" si="13"/>
        <v>0.49680000000000002</v>
      </c>
      <c r="K306" s="316"/>
      <c r="L306" s="316">
        <f t="shared" si="14"/>
        <v>4.8</v>
      </c>
      <c r="M306" s="300"/>
      <c r="N306" s="300"/>
      <c r="O306" s="300"/>
    </row>
    <row r="307" spans="1:15" ht="14.25">
      <c r="A307" s="157"/>
      <c r="B307" s="157"/>
      <c r="C307" s="173"/>
      <c r="D307" s="155" t="s">
        <v>997</v>
      </c>
      <c r="E307" s="155"/>
      <c r="F307" s="266">
        <v>2</v>
      </c>
      <c r="G307" s="266">
        <v>8.52</v>
      </c>
      <c r="H307" s="161">
        <v>0.23</v>
      </c>
      <c r="I307" s="161">
        <v>0.45</v>
      </c>
      <c r="J307" s="161">
        <f t="shared" si="13"/>
        <v>1.7636400000000001</v>
      </c>
      <c r="K307" s="316"/>
      <c r="L307" s="316">
        <f t="shared" si="14"/>
        <v>17.04</v>
      </c>
      <c r="M307" s="300"/>
      <c r="N307" s="300"/>
      <c r="O307" s="300"/>
    </row>
    <row r="308" spans="1:15" ht="14.25">
      <c r="A308" s="157"/>
      <c r="B308" s="157"/>
      <c r="C308" s="173"/>
      <c r="D308" s="155" t="s">
        <v>997</v>
      </c>
      <c r="E308" s="155"/>
      <c r="F308" s="266"/>
      <c r="G308" s="266"/>
      <c r="H308" s="161">
        <v>0.23</v>
      </c>
      <c r="I308" s="161">
        <v>0.45</v>
      </c>
      <c r="J308" s="161">
        <f t="shared" si="13"/>
        <v>0</v>
      </c>
      <c r="K308" s="316"/>
      <c r="L308" s="316">
        <f t="shared" si="14"/>
        <v>0</v>
      </c>
      <c r="M308" s="300"/>
      <c r="N308" s="300"/>
      <c r="O308" s="300"/>
    </row>
    <row r="309" spans="1:15" ht="14.25">
      <c r="A309" s="157"/>
      <c r="B309" s="157"/>
      <c r="C309" s="173"/>
      <c r="D309" s="155" t="s">
        <v>997</v>
      </c>
      <c r="E309" s="155"/>
      <c r="F309" s="266">
        <v>3</v>
      </c>
      <c r="G309" s="266">
        <v>26</v>
      </c>
      <c r="H309" s="161">
        <v>0.23</v>
      </c>
      <c r="I309" s="161">
        <v>0.45</v>
      </c>
      <c r="J309" s="161">
        <f t="shared" si="13"/>
        <v>8.0730000000000004</v>
      </c>
      <c r="K309" s="316"/>
      <c r="L309" s="316">
        <f t="shared" si="14"/>
        <v>78</v>
      </c>
      <c r="M309" s="300"/>
      <c r="N309" s="300"/>
      <c r="O309" s="300"/>
    </row>
    <row r="310" spans="1:15" ht="14.25">
      <c r="A310" s="157"/>
      <c r="B310" s="157"/>
      <c r="C310" s="173"/>
      <c r="D310" s="155" t="s">
        <v>997</v>
      </c>
      <c r="E310" s="155"/>
      <c r="F310" s="266">
        <v>6</v>
      </c>
      <c r="G310" s="266">
        <v>3.7</v>
      </c>
      <c r="H310" s="161">
        <v>0.23</v>
      </c>
      <c r="I310" s="161">
        <v>0.45</v>
      </c>
      <c r="J310" s="161">
        <f t="shared" si="13"/>
        <v>2.2977000000000003</v>
      </c>
      <c r="K310" s="316"/>
      <c r="L310" s="316">
        <f t="shared" si="14"/>
        <v>22.200000000000003</v>
      </c>
      <c r="M310" s="300"/>
      <c r="N310" s="300"/>
      <c r="O310" s="300"/>
    </row>
    <row r="311" spans="1:15" ht="14.25">
      <c r="A311" s="157"/>
      <c r="B311" s="157"/>
      <c r="C311" s="173"/>
      <c r="D311" s="155" t="s">
        <v>997</v>
      </c>
      <c r="E311" s="155"/>
      <c r="F311" s="266">
        <v>2</v>
      </c>
      <c r="G311" s="266">
        <v>11.26</v>
      </c>
      <c r="H311" s="161">
        <v>0.23</v>
      </c>
      <c r="I311" s="161">
        <v>0.45</v>
      </c>
      <c r="J311" s="161">
        <f t="shared" si="13"/>
        <v>2.3308200000000001</v>
      </c>
      <c r="K311" s="316"/>
      <c r="L311" s="316">
        <f t="shared" si="14"/>
        <v>22.52</v>
      </c>
      <c r="M311" s="300"/>
      <c r="N311" s="300"/>
      <c r="O311" s="300"/>
    </row>
    <row r="312" spans="1:15" ht="14.25">
      <c r="A312" s="157"/>
      <c r="B312" s="157"/>
      <c r="C312" s="173"/>
      <c r="D312" s="155" t="s">
        <v>997</v>
      </c>
      <c r="E312" s="155"/>
      <c r="F312" s="266">
        <v>2</v>
      </c>
      <c r="G312" s="266">
        <v>10.66</v>
      </c>
      <c r="H312" s="161">
        <v>0.23</v>
      </c>
      <c r="I312" s="161">
        <v>0.45</v>
      </c>
      <c r="J312" s="161">
        <f t="shared" si="13"/>
        <v>2.20662</v>
      </c>
      <c r="K312" s="316"/>
      <c r="L312" s="316">
        <f t="shared" si="14"/>
        <v>21.32</v>
      </c>
      <c r="M312" s="300"/>
      <c r="N312" s="300"/>
      <c r="O312" s="300"/>
    </row>
    <row r="313" spans="1:15" ht="14.25">
      <c r="A313" s="157"/>
      <c r="B313" s="157"/>
      <c r="C313" s="173"/>
      <c r="D313" s="155" t="s">
        <v>997</v>
      </c>
      <c r="E313" s="155"/>
      <c r="F313" s="266">
        <v>2</v>
      </c>
      <c r="G313" s="266">
        <v>4.43</v>
      </c>
      <c r="H313" s="161">
        <v>0.23</v>
      </c>
      <c r="I313" s="161">
        <v>0.45</v>
      </c>
      <c r="J313" s="161">
        <f t="shared" si="13"/>
        <v>0.91700999999999999</v>
      </c>
      <c r="K313" s="316"/>
      <c r="L313" s="316">
        <f t="shared" si="14"/>
        <v>8.86</v>
      </c>
      <c r="M313" s="300"/>
      <c r="N313" s="300"/>
      <c r="O313" s="300"/>
    </row>
    <row r="314" spans="1:15" ht="14.25">
      <c r="A314" s="157"/>
      <c r="B314" s="157"/>
      <c r="C314" s="173"/>
      <c r="D314" s="155" t="s">
        <v>997</v>
      </c>
      <c r="E314" s="155"/>
      <c r="F314" s="266">
        <v>2</v>
      </c>
      <c r="G314" s="266">
        <v>3.83</v>
      </c>
      <c r="H314" s="161">
        <v>0.23</v>
      </c>
      <c r="I314" s="161">
        <v>0.45</v>
      </c>
      <c r="J314" s="161">
        <f t="shared" si="13"/>
        <v>0.79281000000000013</v>
      </c>
      <c r="K314" s="316"/>
      <c r="L314" s="316">
        <f t="shared" si="14"/>
        <v>7.66</v>
      </c>
      <c r="M314" s="300"/>
      <c r="N314" s="300"/>
      <c r="O314" s="300"/>
    </row>
    <row r="315" spans="1:15" ht="14.25">
      <c r="A315" s="157"/>
      <c r="B315" s="157"/>
      <c r="C315" s="173"/>
      <c r="D315" s="155" t="s">
        <v>997</v>
      </c>
      <c r="E315" s="155"/>
      <c r="F315" s="266">
        <v>4</v>
      </c>
      <c r="G315" s="266">
        <v>1.2</v>
      </c>
      <c r="H315" s="161">
        <v>0.23</v>
      </c>
      <c r="I315" s="161">
        <v>0.45</v>
      </c>
      <c r="J315" s="161">
        <f t="shared" si="13"/>
        <v>0.49680000000000002</v>
      </c>
      <c r="K315" s="316"/>
      <c r="L315" s="316">
        <f t="shared" si="14"/>
        <v>4.8</v>
      </c>
      <c r="M315" s="300"/>
      <c r="N315" s="300"/>
      <c r="O315" s="300"/>
    </row>
    <row r="316" spans="1:15" ht="14.25">
      <c r="A316" s="157"/>
      <c r="B316" s="157"/>
      <c r="C316" s="173"/>
      <c r="D316" s="155" t="s">
        <v>997</v>
      </c>
      <c r="E316" s="155"/>
      <c r="F316" s="266">
        <v>2</v>
      </c>
      <c r="G316" s="266">
        <v>8.52</v>
      </c>
      <c r="H316" s="161">
        <v>0.23</v>
      </c>
      <c r="I316" s="161">
        <v>0.45</v>
      </c>
      <c r="J316" s="161">
        <f t="shared" si="13"/>
        <v>1.7636400000000001</v>
      </c>
      <c r="K316" s="316"/>
      <c r="L316" s="316">
        <f t="shared" si="14"/>
        <v>17.04</v>
      </c>
      <c r="M316" s="300"/>
      <c r="N316" s="300"/>
      <c r="O316" s="300"/>
    </row>
    <row r="317" spans="1:15" ht="14.25">
      <c r="A317" s="157"/>
      <c r="B317" s="157"/>
      <c r="C317" s="173"/>
      <c r="D317" s="155"/>
      <c r="E317" s="155"/>
      <c r="F317" s="155"/>
      <c r="G317" s="155"/>
      <c r="H317" s="1224" t="s">
        <v>999</v>
      </c>
      <c r="I317" s="1225"/>
      <c r="J317" s="179">
        <f>SUM(J300:J316)</f>
        <v>38.182185000000004</v>
      </c>
      <c r="K317" s="316"/>
      <c r="L317" s="316"/>
      <c r="M317" s="300"/>
      <c r="N317" s="300"/>
      <c r="O317" s="300"/>
    </row>
    <row r="318" spans="1:15" ht="14.25">
      <c r="A318" s="157"/>
      <c r="B318" s="157"/>
      <c r="C318" s="213" t="s">
        <v>1000</v>
      </c>
      <c r="D318" s="155"/>
      <c r="E318" s="155"/>
      <c r="F318" s="155"/>
      <c r="G318" s="155"/>
      <c r="H318" s="161"/>
      <c r="I318" s="161"/>
      <c r="J318" s="179"/>
      <c r="K318" s="316"/>
      <c r="L318" s="316"/>
      <c r="M318" s="300"/>
      <c r="N318" s="300"/>
      <c r="O318" s="300"/>
    </row>
    <row r="319" spans="1:15" ht="14.25">
      <c r="A319" s="253"/>
      <c r="B319" s="157"/>
      <c r="C319" s="173" t="s">
        <v>1001</v>
      </c>
      <c r="D319" s="155"/>
      <c r="E319" s="155"/>
      <c r="F319" s="155"/>
      <c r="G319" s="155"/>
      <c r="H319" s="161"/>
      <c r="I319" s="161"/>
      <c r="J319" s="161">
        <v>276</v>
      </c>
      <c r="K319" s="316"/>
      <c r="L319" s="316"/>
      <c r="M319" s="300"/>
      <c r="N319" s="300"/>
      <c r="O319" s="300"/>
    </row>
    <row r="320" spans="1:15" ht="14.25">
      <c r="A320" s="253"/>
      <c r="B320" s="157"/>
      <c r="C320" s="173"/>
      <c r="D320" s="155"/>
      <c r="E320" s="155"/>
      <c r="F320" s="155"/>
      <c r="G320" s="155"/>
      <c r="H320" s="161"/>
      <c r="I320" s="161"/>
      <c r="J320" s="161"/>
      <c r="K320" s="316"/>
      <c r="L320" s="316"/>
      <c r="M320" s="300"/>
      <c r="N320" s="300"/>
      <c r="O320" s="300"/>
    </row>
    <row r="321" spans="1:15" ht="14.25">
      <c r="A321" s="253" t="s">
        <v>890</v>
      </c>
      <c r="B321" s="157"/>
      <c r="C321" s="173" t="s">
        <v>947</v>
      </c>
      <c r="D321" s="155" t="s">
        <v>997</v>
      </c>
      <c r="E321" s="155">
        <v>2</v>
      </c>
      <c r="F321" s="155">
        <v>1</v>
      </c>
      <c r="G321" s="155">
        <v>3.1</v>
      </c>
      <c r="H321" s="161">
        <v>2.93</v>
      </c>
      <c r="I321" s="161">
        <v>0.1</v>
      </c>
      <c r="J321" s="161">
        <f>I321*H321*G321*F321*E321</f>
        <v>1.8166000000000002</v>
      </c>
      <c r="K321" s="316"/>
      <c r="L321" s="316"/>
      <c r="M321" s="300"/>
      <c r="N321" s="300"/>
      <c r="O321" s="300"/>
    </row>
    <row r="322" spans="1:15" ht="14.25">
      <c r="A322" s="253"/>
      <c r="B322" s="157"/>
      <c r="C322" s="173" t="s">
        <v>948</v>
      </c>
      <c r="D322" s="155" t="s">
        <v>997</v>
      </c>
      <c r="E322" s="155">
        <v>2</v>
      </c>
      <c r="F322" s="155">
        <v>1</v>
      </c>
      <c r="G322" s="155">
        <v>2.93</v>
      </c>
      <c r="H322" s="161">
        <v>1.4</v>
      </c>
      <c r="I322" s="161">
        <v>0.1</v>
      </c>
      <c r="J322" s="161">
        <f>I322*H322*G322*F322*E322</f>
        <v>0.82039999999999991</v>
      </c>
      <c r="K322" s="316"/>
      <c r="L322" s="316"/>
      <c r="M322" s="300"/>
      <c r="N322" s="300"/>
      <c r="O322" s="300"/>
    </row>
    <row r="323" spans="1:15" ht="14.25">
      <c r="A323" s="253"/>
      <c r="B323" s="157"/>
      <c r="C323" s="173"/>
      <c r="D323" s="155"/>
      <c r="E323" s="155"/>
      <c r="F323" s="155"/>
      <c r="G323" s="155"/>
      <c r="H323" s="161"/>
      <c r="I323" s="161"/>
      <c r="J323" s="161"/>
      <c r="K323" s="316"/>
      <c r="L323" s="316"/>
      <c r="M323" s="300"/>
      <c r="N323" s="300"/>
      <c r="O323" s="300"/>
    </row>
    <row r="324" spans="1:15" ht="14.25">
      <c r="A324" s="157"/>
      <c r="B324" s="157"/>
      <c r="C324" s="173"/>
      <c r="D324" s="155"/>
      <c r="E324" s="155"/>
      <c r="F324" s="155"/>
      <c r="G324" s="155"/>
      <c r="H324" s="1224" t="s">
        <v>1002</v>
      </c>
      <c r="I324" s="1225"/>
      <c r="J324" s="179">
        <f>SUM(J319:J323)</f>
        <v>278.637</v>
      </c>
      <c r="K324" s="316"/>
      <c r="L324" s="316"/>
      <c r="M324" s="300"/>
      <c r="N324" s="300"/>
      <c r="O324" s="300"/>
    </row>
    <row r="325" spans="1:15" ht="14.25">
      <c r="A325" s="157"/>
      <c r="B325" s="157"/>
      <c r="C325" s="173"/>
      <c r="D325" s="155"/>
      <c r="E325" s="155"/>
      <c r="F325" s="155"/>
      <c r="G325" s="155"/>
      <c r="H325" s="318"/>
      <c r="I325" s="319"/>
      <c r="J325" s="179"/>
      <c r="K325" s="316"/>
      <c r="L325" s="316"/>
      <c r="M325" s="300"/>
      <c r="N325" s="300"/>
      <c r="O325" s="300"/>
    </row>
    <row r="326" spans="1:15" ht="14.25">
      <c r="A326" s="157"/>
      <c r="B326" s="157"/>
      <c r="C326" s="173"/>
      <c r="D326" s="155"/>
      <c r="E326" s="155"/>
      <c r="F326" s="155"/>
      <c r="G326" s="155"/>
      <c r="H326" s="318"/>
      <c r="I326" s="319"/>
      <c r="J326" s="179">
        <v>0</v>
      </c>
      <c r="K326" s="316"/>
      <c r="L326" s="316"/>
      <c r="M326" s="300"/>
      <c r="N326" s="300"/>
      <c r="O326" s="300"/>
    </row>
    <row r="327" spans="1:15" ht="14.25">
      <c r="A327" s="157"/>
      <c r="B327" s="157"/>
      <c r="C327" s="173"/>
      <c r="D327" s="155"/>
      <c r="E327" s="155"/>
      <c r="F327" s="155"/>
      <c r="G327" s="155"/>
      <c r="H327" s="318"/>
      <c r="I327" s="319"/>
      <c r="J327" s="179"/>
      <c r="K327" s="316"/>
      <c r="L327" s="316"/>
      <c r="M327" s="300"/>
      <c r="N327" s="300"/>
      <c r="O327" s="300"/>
    </row>
    <row r="328" spans="1:15" ht="14.25">
      <c r="A328" s="157"/>
      <c r="B328" s="157"/>
      <c r="C328" s="213" t="s">
        <v>955</v>
      </c>
      <c r="D328" s="155"/>
      <c r="E328" s="155"/>
      <c r="F328" s="155"/>
      <c r="G328" s="155"/>
      <c r="H328" s="155"/>
      <c r="I328" s="155"/>
      <c r="J328" s="161" t="s">
        <v>890</v>
      </c>
      <c r="K328" s="316"/>
      <c r="L328" s="316"/>
      <c r="M328" s="300"/>
      <c r="N328" s="300"/>
      <c r="O328" s="300"/>
    </row>
    <row r="329" spans="1:15" ht="14.25">
      <c r="A329" s="157"/>
      <c r="B329" s="157"/>
      <c r="C329" s="173"/>
      <c r="D329" s="155" t="s">
        <v>997</v>
      </c>
      <c r="E329" s="155">
        <v>32</v>
      </c>
      <c r="F329" s="155">
        <v>1</v>
      </c>
      <c r="G329" s="155">
        <v>0.6</v>
      </c>
      <c r="H329" s="155">
        <v>0.23</v>
      </c>
      <c r="I329" s="155">
        <v>2.85</v>
      </c>
      <c r="J329" s="161">
        <f>I329*H329*G329*F329*E329</f>
        <v>12.585600000000001</v>
      </c>
      <c r="K329" s="316"/>
      <c r="L329" s="316">
        <f>2.9</f>
        <v>2.9</v>
      </c>
      <c r="M329" s="300" t="s">
        <v>1003</v>
      </c>
      <c r="N329" s="300"/>
      <c r="O329" s="300"/>
    </row>
    <row r="330" spans="1:15" ht="14.25">
      <c r="A330" s="157"/>
      <c r="B330" s="157"/>
      <c r="C330" s="173"/>
      <c r="D330" s="155"/>
      <c r="E330" s="155"/>
      <c r="F330" s="155"/>
      <c r="G330" s="258"/>
      <c r="H330" s="1222" t="s">
        <v>1004</v>
      </c>
      <c r="I330" s="1223"/>
      <c r="J330" s="170">
        <f>SUM(J329:J329)</f>
        <v>12.585600000000001</v>
      </c>
      <c r="K330" s="316"/>
      <c r="L330" s="316">
        <v>0.15</v>
      </c>
      <c r="M330" s="300" t="s">
        <v>1005</v>
      </c>
      <c r="N330" s="300"/>
      <c r="O330" s="300"/>
    </row>
    <row r="331" spans="1:15" ht="14.25">
      <c r="A331" s="157"/>
      <c r="B331" s="157"/>
      <c r="C331" s="173"/>
      <c r="D331" s="155"/>
      <c r="E331" s="155"/>
      <c r="F331" s="155"/>
      <c r="G331" s="258"/>
      <c r="H331" s="1222" t="s">
        <v>910</v>
      </c>
      <c r="I331" s="1223"/>
      <c r="J331" s="170">
        <f>J330+J324+J317+J299+J326</f>
        <v>439.99678499999999</v>
      </c>
      <c r="K331" s="316"/>
      <c r="L331" s="316">
        <v>0.15</v>
      </c>
      <c r="M331" s="300" t="s">
        <v>1006</v>
      </c>
      <c r="N331" s="300"/>
      <c r="O331" s="300"/>
    </row>
    <row r="332" spans="1:15" ht="14.25">
      <c r="A332" s="157"/>
      <c r="B332" s="157"/>
      <c r="C332" s="174"/>
      <c r="D332" s="155"/>
      <c r="E332" s="155"/>
      <c r="F332" s="155"/>
      <c r="G332" s="155"/>
      <c r="H332" s="1222" t="s">
        <v>1007</v>
      </c>
      <c r="I332" s="1223"/>
      <c r="J332" s="179">
        <f>J331</f>
        <v>439.99678499999999</v>
      </c>
      <c r="K332" s="316"/>
      <c r="L332" s="316">
        <v>0.5</v>
      </c>
      <c r="M332" s="300" t="s">
        <v>1008</v>
      </c>
      <c r="N332" s="300"/>
      <c r="O332" s="300"/>
    </row>
    <row r="333" spans="1:15" ht="14.25">
      <c r="A333" s="157"/>
      <c r="B333" s="157"/>
      <c r="C333" s="174"/>
      <c r="D333" s="155"/>
      <c r="E333" s="155"/>
      <c r="F333" s="155"/>
      <c r="G333" s="155"/>
      <c r="H333" s="155"/>
      <c r="I333" s="170"/>
      <c r="J333" s="179"/>
      <c r="K333" s="316"/>
      <c r="L333" s="316">
        <f>L330+L331+L332</f>
        <v>0.8</v>
      </c>
      <c r="M333" s="300"/>
      <c r="N333" s="300"/>
      <c r="O333" s="300"/>
    </row>
    <row r="334" spans="1:15" ht="14.25">
      <c r="A334" s="157" t="s">
        <v>621</v>
      </c>
      <c r="B334" s="157" t="s">
        <v>1009</v>
      </c>
      <c r="C334" s="174" t="s">
        <v>1010</v>
      </c>
      <c r="D334" s="155"/>
      <c r="E334" s="155"/>
      <c r="F334" s="155"/>
      <c r="G334" s="155"/>
      <c r="H334" s="155"/>
      <c r="I334" s="170"/>
      <c r="J334" s="179"/>
      <c r="K334" s="316"/>
      <c r="L334" s="316">
        <f>L329-L333</f>
        <v>2.0999999999999996</v>
      </c>
      <c r="M334" s="300" t="s">
        <v>1003</v>
      </c>
      <c r="N334" s="300"/>
      <c r="O334" s="300"/>
    </row>
    <row r="335" spans="1:15" ht="14.25">
      <c r="A335" s="157"/>
      <c r="B335" s="157"/>
      <c r="C335" s="156" t="s">
        <v>1011</v>
      </c>
      <c r="D335" s="155"/>
      <c r="E335" s="155"/>
      <c r="F335" s="155"/>
      <c r="G335" s="155"/>
      <c r="H335" s="318"/>
      <c r="I335" s="319"/>
      <c r="J335" s="179"/>
      <c r="K335" s="316"/>
      <c r="L335" s="316">
        <v>0.75</v>
      </c>
      <c r="M335" s="300" t="s">
        <v>1012</v>
      </c>
      <c r="N335" s="300"/>
      <c r="O335" s="300"/>
    </row>
    <row r="336" spans="1:15" ht="14.25">
      <c r="A336" s="157"/>
      <c r="B336" s="157"/>
      <c r="C336" s="213"/>
      <c r="D336" s="155" t="s">
        <v>997</v>
      </c>
      <c r="E336" s="155"/>
      <c r="F336" s="266">
        <v>3</v>
      </c>
      <c r="G336" s="266">
        <v>27.37</v>
      </c>
      <c r="H336" s="161">
        <v>0.23</v>
      </c>
      <c r="I336" s="161">
        <v>0.45</v>
      </c>
      <c r="J336" s="161">
        <f t="shared" ref="J336:J343" si="15">I336*H336*G336*F336</f>
        <v>8.4983850000000007</v>
      </c>
      <c r="K336" s="316"/>
      <c r="L336" s="316">
        <f>L335+L334</f>
        <v>2.8499999999999996</v>
      </c>
      <c r="M336" s="300"/>
      <c r="N336" s="300"/>
      <c r="O336" s="300"/>
    </row>
    <row r="337" spans="1:15" ht="14.25">
      <c r="A337" s="157"/>
      <c r="B337" s="157"/>
      <c r="C337" s="173"/>
      <c r="D337" s="155" t="s">
        <v>997</v>
      </c>
      <c r="E337" s="155"/>
      <c r="F337" s="266">
        <v>6</v>
      </c>
      <c r="G337" s="266">
        <v>3.7</v>
      </c>
      <c r="H337" s="161">
        <v>0.23</v>
      </c>
      <c r="I337" s="161">
        <v>0.45</v>
      </c>
      <c r="J337" s="161">
        <f t="shared" si="15"/>
        <v>2.2977000000000003</v>
      </c>
      <c r="K337" s="316"/>
      <c r="L337" s="316"/>
      <c r="M337" s="300"/>
      <c r="N337" s="300"/>
      <c r="O337" s="300"/>
    </row>
    <row r="338" spans="1:15" ht="14.25">
      <c r="A338" s="157"/>
      <c r="B338" s="157"/>
      <c r="C338" s="173"/>
      <c r="D338" s="155" t="s">
        <v>997</v>
      </c>
      <c r="E338" s="155"/>
      <c r="F338" s="266">
        <v>2</v>
      </c>
      <c r="G338" s="266">
        <v>11.26</v>
      </c>
      <c r="H338" s="161">
        <v>0.23</v>
      </c>
      <c r="I338" s="161">
        <v>0.45</v>
      </c>
      <c r="J338" s="161">
        <f t="shared" si="15"/>
        <v>2.3308200000000001</v>
      </c>
      <c r="K338" s="316"/>
      <c r="L338" s="316"/>
      <c r="M338" s="300"/>
      <c r="N338" s="300"/>
      <c r="O338" s="300"/>
    </row>
    <row r="339" spans="1:15" ht="14.25">
      <c r="A339" s="157"/>
      <c r="B339" s="157"/>
      <c r="C339" s="173"/>
      <c r="D339" s="155" t="s">
        <v>997</v>
      </c>
      <c r="E339" s="155"/>
      <c r="F339" s="266">
        <v>2</v>
      </c>
      <c r="G339" s="266">
        <v>10.66</v>
      </c>
      <c r="H339" s="161">
        <v>0.23</v>
      </c>
      <c r="I339" s="161">
        <v>0.45</v>
      </c>
      <c r="J339" s="161">
        <f t="shared" si="15"/>
        <v>2.20662</v>
      </c>
      <c r="K339" s="316"/>
      <c r="L339" s="316"/>
      <c r="M339" s="300"/>
      <c r="N339" s="300"/>
      <c r="O339" s="300"/>
    </row>
    <row r="340" spans="1:15" ht="14.25">
      <c r="A340" s="157"/>
      <c r="B340" s="157"/>
      <c r="C340" s="173"/>
      <c r="D340" s="155" t="s">
        <v>997</v>
      </c>
      <c r="E340" s="155"/>
      <c r="F340" s="266">
        <v>2</v>
      </c>
      <c r="G340" s="266">
        <v>4.5</v>
      </c>
      <c r="H340" s="161">
        <v>0.23</v>
      </c>
      <c r="I340" s="161">
        <v>0.45</v>
      </c>
      <c r="J340" s="161">
        <f t="shared" si="15"/>
        <v>0.93150000000000011</v>
      </c>
      <c r="K340" s="316"/>
      <c r="L340" s="316"/>
      <c r="M340" s="300"/>
      <c r="N340" s="300"/>
      <c r="O340" s="300"/>
    </row>
    <row r="341" spans="1:15" ht="14.25">
      <c r="A341" s="157"/>
      <c r="B341" s="157"/>
      <c r="C341" s="173"/>
      <c r="D341" s="155" t="s">
        <v>997</v>
      </c>
      <c r="E341" s="155"/>
      <c r="F341" s="266">
        <v>2</v>
      </c>
      <c r="G341" s="266">
        <v>3.83</v>
      </c>
      <c r="H341" s="161">
        <v>0.23</v>
      </c>
      <c r="I341" s="161">
        <v>0.45</v>
      </c>
      <c r="J341" s="161">
        <f t="shared" si="15"/>
        <v>0.79281000000000013</v>
      </c>
      <c r="K341" s="316"/>
      <c r="L341" s="316"/>
      <c r="M341" s="300"/>
      <c r="N341" s="300"/>
      <c r="O341" s="300"/>
    </row>
    <row r="342" spans="1:15" ht="14.25">
      <c r="A342" s="157"/>
      <c r="B342" s="157"/>
      <c r="C342" s="173"/>
      <c r="D342" s="155" t="s">
        <v>997</v>
      </c>
      <c r="E342" s="155"/>
      <c r="F342" s="266">
        <v>4</v>
      </c>
      <c r="G342" s="266">
        <v>1.2</v>
      </c>
      <c r="H342" s="161">
        <v>0.23</v>
      </c>
      <c r="I342" s="161">
        <v>0.45</v>
      </c>
      <c r="J342" s="161">
        <f t="shared" si="15"/>
        <v>0.49680000000000002</v>
      </c>
      <c r="K342" s="316"/>
      <c r="L342" s="316"/>
      <c r="M342" s="300"/>
      <c r="N342" s="300"/>
      <c r="O342" s="300"/>
    </row>
    <row r="343" spans="1:15" ht="14.25">
      <c r="A343" s="157"/>
      <c r="B343" s="157"/>
      <c r="C343" s="173"/>
      <c r="D343" s="155" t="s">
        <v>997</v>
      </c>
      <c r="E343" s="155"/>
      <c r="F343" s="266">
        <v>2</v>
      </c>
      <c r="G343" s="266">
        <v>8.52</v>
      </c>
      <c r="H343" s="161">
        <v>0.23</v>
      </c>
      <c r="I343" s="161">
        <v>0.45</v>
      </c>
      <c r="J343" s="161">
        <f t="shared" si="15"/>
        <v>1.7636400000000001</v>
      </c>
      <c r="K343" s="316"/>
      <c r="L343" s="316"/>
      <c r="M343" s="300"/>
      <c r="N343" s="300"/>
      <c r="O343" s="300"/>
    </row>
    <row r="344" spans="1:15" ht="14.25">
      <c r="A344" s="157"/>
      <c r="B344" s="157"/>
      <c r="C344" s="173"/>
      <c r="D344" s="155" t="s">
        <v>997</v>
      </c>
      <c r="E344" s="155"/>
      <c r="F344" s="266"/>
      <c r="G344" s="266"/>
      <c r="H344" s="161"/>
      <c r="I344" s="161">
        <v>0.45</v>
      </c>
      <c r="J344" s="161"/>
      <c r="K344" s="316"/>
      <c r="L344" s="316"/>
      <c r="M344" s="300"/>
      <c r="N344" s="300"/>
      <c r="O344" s="300"/>
    </row>
    <row r="345" spans="1:15" ht="14.25">
      <c r="A345" s="157"/>
      <c r="B345" s="157"/>
      <c r="C345" s="173"/>
      <c r="D345" s="155" t="s">
        <v>997</v>
      </c>
      <c r="E345" s="155"/>
      <c r="F345" s="266">
        <v>3</v>
      </c>
      <c r="G345" s="266">
        <v>27.37</v>
      </c>
      <c r="H345" s="161">
        <v>0.23</v>
      </c>
      <c r="I345" s="161">
        <v>0.45</v>
      </c>
      <c r="J345" s="161">
        <f t="shared" ref="J345:J360" si="16">I345*H345*G345*F345</f>
        <v>8.4983850000000007</v>
      </c>
      <c r="K345" s="316"/>
      <c r="L345" s="316"/>
      <c r="M345" s="300"/>
      <c r="N345" s="300"/>
      <c r="O345" s="300"/>
    </row>
    <row r="346" spans="1:15" ht="14.25">
      <c r="A346" s="157"/>
      <c r="B346" s="157"/>
      <c r="C346" s="173"/>
      <c r="D346" s="155" t="s">
        <v>997</v>
      </c>
      <c r="E346" s="155"/>
      <c r="F346" s="266">
        <v>6</v>
      </c>
      <c r="G346" s="266">
        <v>3.7</v>
      </c>
      <c r="H346" s="161">
        <v>0.23</v>
      </c>
      <c r="I346" s="161">
        <v>0.45</v>
      </c>
      <c r="J346" s="161">
        <f t="shared" si="16"/>
        <v>2.2977000000000003</v>
      </c>
      <c r="K346" s="316"/>
      <c r="L346" s="316"/>
      <c r="M346" s="300"/>
      <c r="N346" s="300"/>
      <c r="O346" s="300"/>
    </row>
    <row r="347" spans="1:15" ht="14.25">
      <c r="A347" s="157"/>
      <c r="B347" s="157"/>
      <c r="C347" s="173"/>
      <c r="D347" s="155" t="s">
        <v>997</v>
      </c>
      <c r="E347" s="155"/>
      <c r="F347" s="266">
        <v>2</v>
      </c>
      <c r="G347" s="266">
        <v>11.26</v>
      </c>
      <c r="H347" s="161">
        <v>0.23</v>
      </c>
      <c r="I347" s="161">
        <v>0.45</v>
      </c>
      <c r="J347" s="161">
        <f t="shared" si="16"/>
        <v>2.3308200000000001</v>
      </c>
      <c r="K347" s="316"/>
      <c r="L347" s="316"/>
      <c r="M347" s="300"/>
      <c r="N347" s="300"/>
      <c r="O347" s="300"/>
    </row>
    <row r="348" spans="1:15" ht="14.25">
      <c r="A348" s="157"/>
      <c r="B348" s="157"/>
      <c r="C348" s="173"/>
      <c r="D348" s="155" t="s">
        <v>997</v>
      </c>
      <c r="E348" s="155"/>
      <c r="F348" s="266">
        <v>2</v>
      </c>
      <c r="G348" s="266">
        <v>10.66</v>
      </c>
      <c r="H348" s="161">
        <v>0.23</v>
      </c>
      <c r="I348" s="161">
        <v>0.45</v>
      </c>
      <c r="J348" s="161">
        <f t="shared" si="16"/>
        <v>2.20662</v>
      </c>
      <c r="K348" s="316"/>
      <c r="L348" s="316"/>
      <c r="M348" s="300"/>
      <c r="N348" s="300"/>
      <c r="O348" s="300"/>
    </row>
    <row r="349" spans="1:15" ht="14.25">
      <c r="A349" s="157"/>
      <c r="B349" s="157"/>
      <c r="C349" s="173"/>
      <c r="D349" s="155" t="s">
        <v>997</v>
      </c>
      <c r="E349" s="155"/>
      <c r="F349" s="266">
        <v>2</v>
      </c>
      <c r="G349" s="266">
        <v>4.43</v>
      </c>
      <c r="H349" s="161">
        <v>0.23</v>
      </c>
      <c r="I349" s="161">
        <v>0.45</v>
      </c>
      <c r="J349" s="161">
        <f t="shared" si="16"/>
        <v>0.91700999999999999</v>
      </c>
      <c r="K349" s="316"/>
      <c r="L349" s="316"/>
      <c r="M349" s="300"/>
      <c r="N349" s="300"/>
      <c r="O349" s="300"/>
    </row>
    <row r="350" spans="1:15" ht="14.25">
      <c r="A350" s="157"/>
      <c r="B350" s="157"/>
      <c r="C350" s="173"/>
      <c r="D350" s="155" t="s">
        <v>997</v>
      </c>
      <c r="E350" s="155"/>
      <c r="F350" s="266">
        <v>2</v>
      </c>
      <c r="G350" s="266">
        <v>3.83</v>
      </c>
      <c r="H350" s="161">
        <v>0.23</v>
      </c>
      <c r="I350" s="161">
        <v>0.45</v>
      </c>
      <c r="J350" s="161">
        <f t="shared" si="16"/>
        <v>0.79281000000000013</v>
      </c>
      <c r="K350" s="316"/>
      <c r="L350" s="316"/>
      <c r="M350" s="300"/>
      <c r="N350" s="300"/>
      <c r="O350" s="300"/>
    </row>
    <row r="351" spans="1:15" ht="14.25">
      <c r="A351" s="157"/>
      <c r="B351" s="157"/>
      <c r="C351" s="173"/>
      <c r="D351" s="155" t="s">
        <v>997</v>
      </c>
      <c r="E351" s="155"/>
      <c r="F351" s="266">
        <v>4</v>
      </c>
      <c r="G351" s="266">
        <v>1.2</v>
      </c>
      <c r="H351" s="161">
        <v>0.23</v>
      </c>
      <c r="I351" s="161">
        <v>0.45</v>
      </c>
      <c r="J351" s="161">
        <f t="shared" si="16"/>
        <v>0.49680000000000002</v>
      </c>
      <c r="K351" s="316"/>
      <c r="L351" s="316"/>
      <c r="M351" s="300"/>
      <c r="N351" s="300"/>
      <c r="O351" s="300"/>
    </row>
    <row r="352" spans="1:15" ht="14.25">
      <c r="A352" s="157"/>
      <c r="B352" s="157"/>
      <c r="C352" s="173"/>
      <c r="D352" s="155" t="s">
        <v>997</v>
      </c>
      <c r="E352" s="155"/>
      <c r="F352" s="266">
        <v>2</v>
      </c>
      <c r="G352" s="266">
        <v>8.52</v>
      </c>
      <c r="H352" s="161">
        <v>0.23</v>
      </c>
      <c r="I352" s="161">
        <v>0.45</v>
      </c>
      <c r="J352" s="161">
        <f t="shared" si="16"/>
        <v>1.7636400000000001</v>
      </c>
      <c r="K352" s="316"/>
      <c r="L352" s="316"/>
      <c r="M352" s="300"/>
      <c r="N352" s="300"/>
      <c r="O352" s="300"/>
    </row>
    <row r="353" spans="1:15" ht="14.25">
      <c r="A353" s="157"/>
      <c r="B353" s="157"/>
      <c r="C353" s="156" t="s">
        <v>1013</v>
      </c>
      <c r="D353" s="155" t="s">
        <v>997</v>
      </c>
      <c r="E353" s="155"/>
      <c r="F353" s="266">
        <v>3</v>
      </c>
      <c r="G353" s="266">
        <v>25.4</v>
      </c>
      <c r="H353" s="161">
        <v>0.23</v>
      </c>
      <c r="I353" s="161">
        <v>0.45</v>
      </c>
      <c r="J353" s="161">
        <f t="shared" si="16"/>
        <v>7.8867000000000012</v>
      </c>
      <c r="K353" s="316"/>
      <c r="L353" s="316"/>
      <c r="M353" s="300"/>
      <c r="N353" s="300"/>
      <c r="O353" s="300"/>
    </row>
    <row r="354" spans="1:15" ht="14.25">
      <c r="A354" s="157"/>
      <c r="B354" s="157"/>
      <c r="C354" s="173"/>
      <c r="D354" s="155" t="s">
        <v>997</v>
      </c>
      <c r="E354" s="155"/>
      <c r="F354" s="266">
        <v>6</v>
      </c>
      <c r="G354" s="266">
        <v>3.7</v>
      </c>
      <c r="H354" s="161">
        <v>0.23</v>
      </c>
      <c r="I354" s="161">
        <v>0.45</v>
      </c>
      <c r="J354" s="161">
        <f t="shared" si="16"/>
        <v>2.2977000000000003</v>
      </c>
      <c r="K354" s="316"/>
      <c r="L354" s="316"/>
      <c r="M354" s="300"/>
      <c r="N354" s="300"/>
      <c r="O354" s="300"/>
    </row>
    <row r="355" spans="1:15" ht="14.25">
      <c r="A355" s="157"/>
      <c r="B355" s="157"/>
      <c r="C355" s="173"/>
      <c r="D355" s="155" t="s">
        <v>997</v>
      </c>
      <c r="E355" s="155"/>
      <c r="F355" s="266">
        <v>2</v>
      </c>
      <c r="G355" s="266">
        <v>11.26</v>
      </c>
      <c r="H355" s="161">
        <v>0.23</v>
      </c>
      <c r="I355" s="161">
        <v>0.45</v>
      </c>
      <c r="J355" s="161">
        <f t="shared" si="16"/>
        <v>2.3308200000000001</v>
      </c>
      <c r="K355" s="316"/>
      <c r="L355" s="316"/>
      <c r="M355" s="300"/>
      <c r="N355" s="300"/>
      <c r="O355" s="300"/>
    </row>
    <row r="356" spans="1:15" ht="14.25">
      <c r="A356" s="157"/>
      <c r="B356" s="157"/>
      <c r="C356" s="173"/>
      <c r="D356" s="155" t="s">
        <v>997</v>
      </c>
      <c r="E356" s="155"/>
      <c r="F356" s="266">
        <v>2</v>
      </c>
      <c r="G356" s="266">
        <v>10.66</v>
      </c>
      <c r="H356" s="161">
        <v>0.23</v>
      </c>
      <c r="I356" s="161">
        <v>0.45</v>
      </c>
      <c r="J356" s="161">
        <f t="shared" si="16"/>
        <v>2.20662</v>
      </c>
      <c r="K356" s="316"/>
      <c r="L356" s="316"/>
      <c r="M356" s="300"/>
      <c r="N356" s="300"/>
      <c r="O356" s="300"/>
    </row>
    <row r="357" spans="1:15" ht="14.25">
      <c r="A357" s="157"/>
      <c r="B357" s="157"/>
      <c r="C357" s="173"/>
      <c r="D357" s="155" t="s">
        <v>997</v>
      </c>
      <c r="E357" s="155"/>
      <c r="F357" s="266">
        <v>2</v>
      </c>
      <c r="G357" s="266">
        <v>4.5</v>
      </c>
      <c r="H357" s="161">
        <v>0.23</v>
      </c>
      <c r="I357" s="161">
        <v>0.45</v>
      </c>
      <c r="J357" s="161">
        <f t="shared" si="16"/>
        <v>0.93150000000000011</v>
      </c>
      <c r="K357" s="316"/>
      <c r="L357" s="316"/>
      <c r="M357" s="300"/>
      <c r="N357" s="300"/>
      <c r="O357" s="300"/>
    </row>
    <row r="358" spans="1:15" ht="14.25">
      <c r="A358" s="157"/>
      <c r="B358" s="157"/>
      <c r="C358" s="173"/>
      <c r="D358" s="155" t="s">
        <v>997</v>
      </c>
      <c r="E358" s="155"/>
      <c r="F358" s="266">
        <v>2</v>
      </c>
      <c r="G358" s="266">
        <v>3.83</v>
      </c>
      <c r="H358" s="161">
        <v>0.23</v>
      </c>
      <c r="I358" s="161">
        <v>0.45</v>
      </c>
      <c r="J358" s="161">
        <f t="shared" si="16"/>
        <v>0.79281000000000013</v>
      </c>
      <c r="K358" s="316"/>
      <c r="L358" s="316"/>
      <c r="M358" s="300"/>
      <c r="N358" s="300"/>
      <c r="O358" s="300"/>
    </row>
    <row r="359" spans="1:15" ht="14.25">
      <c r="A359" s="157"/>
      <c r="B359" s="157"/>
      <c r="C359" s="173"/>
      <c r="D359" s="155" t="s">
        <v>997</v>
      </c>
      <c r="E359" s="155"/>
      <c r="F359" s="266">
        <v>2</v>
      </c>
      <c r="G359" s="266">
        <v>1.2</v>
      </c>
      <c r="H359" s="161">
        <v>0.23</v>
      </c>
      <c r="I359" s="161">
        <v>0.45</v>
      </c>
      <c r="J359" s="161">
        <f t="shared" si="16"/>
        <v>0.24840000000000001</v>
      </c>
      <c r="K359" s="316"/>
      <c r="L359" s="316"/>
      <c r="M359" s="300"/>
      <c r="N359" s="300"/>
      <c r="O359" s="300"/>
    </row>
    <row r="360" spans="1:15" ht="14.25">
      <c r="A360" s="157"/>
      <c r="B360" s="157"/>
      <c r="C360" s="173"/>
      <c r="D360" s="155" t="s">
        <v>997</v>
      </c>
      <c r="E360" s="155"/>
      <c r="F360" s="266">
        <v>2</v>
      </c>
      <c r="G360" s="266">
        <v>8.52</v>
      </c>
      <c r="H360" s="161">
        <v>0.23</v>
      </c>
      <c r="I360" s="161">
        <v>0.45</v>
      </c>
      <c r="J360" s="161">
        <f t="shared" si="16"/>
        <v>1.7636400000000001</v>
      </c>
      <c r="K360" s="316"/>
      <c r="L360" s="316"/>
      <c r="M360" s="300"/>
      <c r="N360" s="300"/>
      <c r="O360" s="300"/>
    </row>
    <row r="361" spans="1:15" ht="14.25">
      <c r="A361" s="157"/>
      <c r="B361" s="157"/>
      <c r="C361" s="173"/>
      <c r="D361" s="155" t="s">
        <v>997</v>
      </c>
      <c r="E361" s="155"/>
      <c r="F361" s="266"/>
      <c r="G361" s="266"/>
      <c r="H361" s="161"/>
      <c r="I361" s="161">
        <v>0.45</v>
      </c>
      <c r="J361" s="161"/>
      <c r="K361" s="316"/>
      <c r="L361" s="316"/>
      <c r="M361" s="300"/>
      <c r="N361" s="300"/>
      <c r="O361" s="300"/>
    </row>
    <row r="362" spans="1:15" ht="14.25">
      <c r="A362" s="157"/>
      <c r="B362" s="157"/>
      <c r="C362" s="173"/>
      <c r="D362" s="155" t="s">
        <v>997</v>
      </c>
      <c r="E362" s="155"/>
      <c r="F362" s="266">
        <v>3</v>
      </c>
      <c r="G362" s="266">
        <v>27.37</v>
      </c>
      <c r="H362" s="161">
        <v>0.23</v>
      </c>
      <c r="I362" s="161">
        <v>0.45</v>
      </c>
      <c r="J362" s="161">
        <f t="shared" ref="J362:J377" si="17">I362*H362*G362*F362</f>
        <v>8.4983850000000007</v>
      </c>
      <c r="K362" s="316"/>
      <c r="L362" s="316"/>
      <c r="M362" s="300"/>
      <c r="N362" s="300"/>
      <c r="O362" s="300"/>
    </row>
    <row r="363" spans="1:15" ht="14.25">
      <c r="A363" s="157"/>
      <c r="B363" s="157"/>
      <c r="C363" s="173"/>
      <c r="D363" s="155" t="s">
        <v>997</v>
      </c>
      <c r="E363" s="155"/>
      <c r="F363" s="266">
        <v>6</v>
      </c>
      <c r="G363" s="266">
        <v>3.7</v>
      </c>
      <c r="H363" s="161">
        <v>0.23</v>
      </c>
      <c r="I363" s="161">
        <v>0.45</v>
      </c>
      <c r="J363" s="161">
        <f t="shared" si="17"/>
        <v>2.2977000000000003</v>
      </c>
      <c r="K363" s="316"/>
      <c r="L363" s="316"/>
      <c r="M363" s="300"/>
      <c r="N363" s="300"/>
      <c r="O363" s="300"/>
    </row>
    <row r="364" spans="1:15" ht="14.25">
      <c r="A364" s="157"/>
      <c r="B364" s="157"/>
      <c r="C364" s="173"/>
      <c r="D364" s="155" t="s">
        <v>997</v>
      </c>
      <c r="E364" s="155"/>
      <c r="F364" s="266">
        <v>2</v>
      </c>
      <c r="G364" s="266">
        <v>11.26</v>
      </c>
      <c r="H364" s="161">
        <v>0.23</v>
      </c>
      <c r="I364" s="161">
        <v>0.45</v>
      </c>
      <c r="J364" s="161">
        <f t="shared" si="17"/>
        <v>2.3308200000000001</v>
      </c>
      <c r="K364" s="316"/>
      <c r="L364" s="316"/>
      <c r="M364" s="300"/>
      <c r="N364" s="300"/>
      <c r="O364" s="300"/>
    </row>
    <row r="365" spans="1:15" ht="14.25">
      <c r="A365" s="157"/>
      <c r="B365" s="157"/>
      <c r="C365" s="173"/>
      <c r="D365" s="155" t="s">
        <v>997</v>
      </c>
      <c r="E365" s="155"/>
      <c r="F365" s="266">
        <v>2</v>
      </c>
      <c r="G365" s="266">
        <v>10.66</v>
      </c>
      <c r="H365" s="161">
        <v>0.23</v>
      </c>
      <c r="I365" s="161">
        <v>0.45</v>
      </c>
      <c r="J365" s="161">
        <f t="shared" si="17"/>
        <v>2.20662</v>
      </c>
      <c r="K365" s="316"/>
      <c r="L365" s="316"/>
      <c r="M365" s="300"/>
      <c r="N365" s="300"/>
      <c r="O365" s="300"/>
    </row>
    <row r="366" spans="1:15" ht="14.25">
      <c r="A366" s="157"/>
      <c r="B366" s="157"/>
      <c r="C366" s="173"/>
      <c r="D366" s="155" t="s">
        <v>997</v>
      </c>
      <c r="E366" s="155"/>
      <c r="F366" s="266">
        <v>2</v>
      </c>
      <c r="G366" s="266">
        <v>4.5</v>
      </c>
      <c r="H366" s="161">
        <v>0.23</v>
      </c>
      <c r="I366" s="161">
        <v>0.45</v>
      </c>
      <c r="J366" s="161">
        <f t="shared" si="17"/>
        <v>0.93150000000000011</v>
      </c>
      <c r="K366" s="316"/>
      <c r="L366" s="316"/>
      <c r="M366" s="300"/>
      <c r="N366" s="300"/>
      <c r="O366" s="300"/>
    </row>
    <row r="367" spans="1:15" ht="14.25">
      <c r="A367" s="157"/>
      <c r="B367" s="157"/>
      <c r="C367" s="173"/>
      <c r="D367" s="155" t="s">
        <v>997</v>
      </c>
      <c r="E367" s="155"/>
      <c r="F367" s="266">
        <v>2</v>
      </c>
      <c r="G367" s="266">
        <v>3.83</v>
      </c>
      <c r="H367" s="161">
        <v>0.23</v>
      </c>
      <c r="I367" s="161">
        <v>0.45</v>
      </c>
      <c r="J367" s="161">
        <f t="shared" si="17"/>
        <v>0.79281000000000013</v>
      </c>
      <c r="K367" s="316"/>
      <c r="L367" s="316"/>
      <c r="M367" s="300"/>
      <c r="N367" s="300"/>
      <c r="O367" s="300"/>
    </row>
    <row r="368" spans="1:15" ht="14.25">
      <c r="A368" s="157"/>
      <c r="B368" s="157"/>
      <c r="C368" s="173"/>
      <c r="D368" s="155" t="s">
        <v>997</v>
      </c>
      <c r="E368" s="155"/>
      <c r="F368" s="266">
        <v>2</v>
      </c>
      <c r="G368" s="266">
        <v>1.2</v>
      </c>
      <c r="H368" s="161">
        <v>0.23</v>
      </c>
      <c r="I368" s="161">
        <v>0.45</v>
      </c>
      <c r="J368" s="161">
        <f t="shared" si="17"/>
        <v>0.24840000000000001</v>
      </c>
      <c r="K368" s="316"/>
      <c r="L368" s="316"/>
      <c r="M368" s="300"/>
      <c r="N368" s="300"/>
      <c r="O368" s="300"/>
    </row>
    <row r="369" spans="1:15" ht="14.25">
      <c r="A369" s="157"/>
      <c r="B369" s="157"/>
      <c r="C369" s="173"/>
      <c r="D369" s="155" t="s">
        <v>997</v>
      </c>
      <c r="E369" s="155"/>
      <c r="F369" s="266">
        <v>2</v>
      </c>
      <c r="G369" s="266">
        <v>8.52</v>
      </c>
      <c r="H369" s="161">
        <v>0.23</v>
      </c>
      <c r="I369" s="161">
        <v>0.45</v>
      </c>
      <c r="J369" s="161">
        <f t="shared" si="17"/>
        <v>1.7636400000000001</v>
      </c>
      <c r="K369" s="316"/>
      <c r="L369" s="316"/>
      <c r="M369" s="300"/>
      <c r="N369" s="300"/>
      <c r="O369" s="300"/>
    </row>
    <row r="370" spans="1:15" ht="14.25">
      <c r="A370" s="157"/>
      <c r="B370" s="157"/>
      <c r="C370" s="156" t="s">
        <v>1014</v>
      </c>
      <c r="D370" s="155" t="s">
        <v>997</v>
      </c>
      <c r="E370" s="155"/>
      <c r="F370" s="266">
        <v>3</v>
      </c>
      <c r="G370" s="266">
        <v>25.4</v>
      </c>
      <c r="H370" s="161">
        <v>0.23</v>
      </c>
      <c r="I370" s="161">
        <v>0.45</v>
      </c>
      <c r="J370" s="161">
        <f t="shared" si="17"/>
        <v>7.8867000000000012</v>
      </c>
      <c r="K370" s="316"/>
      <c r="L370" s="316"/>
      <c r="M370" s="300"/>
      <c r="N370" s="300"/>
      <c r="O370" s="300"/>
    </row>
    <row r="371" spans="1:15" ht="14.25">
      <c r="A371" s="157"/>
      <c r="B371" s="157"/>
      <c r="C371" s="173"/>
      <c r="D371" s="155" t="s">
        <v>997</v>
      </c>
      <c r="E371" s="155"/>
      <c r="F371" s="266">
        <v>6</v>
      </c>
      <c r="G371" s="266">
        <v>3.7</v>
      </c>
      <c r="H371" s="161">
        <v>0.23</v>
      </c>
      <c r="I371" s="161">
        <v>0.45</v>
      </c>
      <c r="J371" s="161">
        <f t="shared" si="17"/>
        <v>2.2977000000000003</v>
      </c>
      <c r="K371" s="316"/>
      <c r="L371" s="316"/>
      <c r="M371" s="300"/>
      <c r="N371" s="300"/>
      <c r="O371" s="300"/>
    </row>
    <row r="372" spans="1:15" ht="14.25">
      <c r="A372" s="157"/>
      <c r="B372" s="157"/>
      <c r="C372" s="173"/>
      <c r="D372" s="155" t="s">
        <v>997</v>
      </c>
      <c r="E372" s="155"/>
      <c r="F372" s="266">
        <v>2</v>
      </c>
      <c r="G372" s="266">
        <v>11.26</v>
      </c>
      <c r="H372" s="161">
        <v>0.23</v>
      </c>
      <c r="I372" s="161">
        <v>0.45</v>
      </c>
      <c r="J372" s="161">
        <f t="shared" si="17"/>
        <v>2.3308200000000001</v>
      </c>
      <c r="K372" s="316"/>
      <c r="L372" s="316"/>
      <c r="M372" s="300"/>
      <c r="N372" s="300"/>
      <c r="O372" s="300"/>
    </row>
    <row r="373" spans="1:15" ht="14.25">
      <c r="A373" s="157"/>
      <c r="B373" s="157"/>
      <c r="C373" s="173"/>
      <c r="D373" s="155" t="s">
        <v>997</v>
      </c>
      <c r="E373" s="155"/>
      <c r="F373" s="266">
        <v>2</v>
      </c>
      <c r="G373" s="266">
        <v>10.66</v>
      </c>
      <c r="H373" s="161">
        <v>0.23</v>
      </c>
      <c r="I373" s="161">
        <v>0.45</v>
      </c>
      <c r="J373" s="161">
        <f t="shared" si="17"/>
        <v>2.20662</v>
      </c>
      <c r="K373" s="316"/>
      <c r="L373" s="316"/>
      <c r="M373" s="300"/>
      <c r="N373" s="300"/>
      <c r="O373" s="300"/>
    </row>
    <row r="374" spans="1:15" ht="14.25">
      <c r="A374" s="157"/>
      <c r="B374" s="157"/>
      <c r="C374" s="173"/>
      <c r="D374" s="155" t="s">
        <v>997</v>
      </c>
      <c r="E374" s="155"/>
      <c r="F374" s="266">
        <v>2</v>
      </c>
      <c r="G374" s="266">
        <v>4.5</v>
      </c>
      <c r="H374" s="161">
        <v>0.23</v>
      </c>
      <c r="I374" s="161">
        <v>0.45</v>
      </c>
      <c r="J374" s="161">
        <f t="shared" si="17"/>
        <v>0.93150000000000011</v>
      </c>
      <c r="K374" s="316"/>
      <c r="L374" s="316"/>
      <c r="M374" s="300"/>
      <c r="N374" s="300"/>
      <c r="O374" s="300"/>
    </row>
    <row r="375" spans="1:15" ht="14.25">
      <c r="A375" s="157"/>
      <c r="B375" s="157"/>
      <c r="C375" s="173"/>
      <c r="D375" s="155" t="s">
        <v>997</v>
      </c>
      <c r="E375" s="155"/>
      <c r="F375" s="266">
        <v>2</v>
      </c>
      <c r="G375" s="266">
        <v>3.83</v>
      </c>
      <c r="H375" s="161">
        <v>0.23</v>
      </c>
      <c r="I375" s="161">
        <v>0.45</v>
      </c>
      <c r="J375" s="161">
        <f t="shared" si="17"/>
        <v>0.79281000000000013</v>
      </c>
      <c r="K375" s="316"/>
      <c r="L375" s="316"/>
      <c r="M375" s="300"/>
      <c r="N375" s="300"/>
      <c r="O375" s="300"/>
    </row>
    <row r="376" spans="1:15" ht="14.25">
      <c r="A376" s="157"/>
      <c r="B376" s="157"/>
      <c r="C376" s="173"/>
      <c r="D376" s="155" t="s">
        <v>997</v>
      </c>
      <c r="E376" s="155"/>
      <c r="F376" s="266">
        <v>4</v>
      </c>
      <c r="G376" s="266">
        <v>1.2</v>
      </c>
      <c r="H376" s="161">
        <v>0.23</v>
      </c>
      <c r="I376" s="161">
        <v>0.45</v>
      </c>
      <c r="J376" s="161">
        <f t="shared" si="17"/>
        <v>0.49680000000000002</v>
      </c>
      <c r="K376" s="316"/>
      <c r="L376" s="316"/>
      <c r="M376" s="300"/>
      <c r="N376" s="300"/>
      <c r="O376" s="300"/>
    </row>
    <row r="377" spans="1:15" ht="14.25">
      <c r="A377" s="157"/>
      <c r="B377" s="157"/>
      <c r="C377" s="173"/>
      <c r="D377" s="155" t="s">
        <v>997</v>
      </c>
      <c r="E377" s="155"/>
      <c r="F377" s="266">
        <v>2</v>
      </c>
      <c r="G377" s="266">
        <v>8.52</v>
      </c>
      <c r="H377" s="161">
        <v>0.23</v>
      </c>
      <c r="I377" s="161">
        <v>0.45</v>
      </c>
      <c r="J377" s="161">
        <f t="shared" si="17"/>
        <v>1.7636400000000001</v>
      </c>
      <c r="K377" s="316"/>
      <c r="L377" s="316"/>
      <c r="M377" s="300"/>
      <c r="N377" s="300"/>
      <c r="O377" s="300"/>
    </row>
    <row r="378" spans="1:15" ht="14.25">
      <c r="A378" s="157"/>
      <c r="B378" s="157"/>
      <c r="C378" s="173"/>
      <c r="D378" s="155" t="s">
        <v>997</v>
      </c>
      <c r="E378" s="155"/>
      <c r="F378" s="266"/>
      <c r="G378" s="266"/>
      <c r="H378" s="161"/>
      <c r="I378" s="161">
        <v>0.45</v>
      </c>
      <c r="J378" s="161"/>
      <c r="K378" s="316"/>
      <c r="L378" s="316"/>
      <c r="M378" s="300"/>
      <c r="N378" s="300"/>
      <c r="O378" s="300"/>
    </row>
    <row r="379" spans="1:15" ht="14.25">
      <c r="A379" s="157"/>
      <c r="B379" s="157"/>
      <c r="C379" s="173"/>
      <c r="D379" s="155" t="s">
        <v>997</v>
      </c>
      <c r="E379" s="155"/>
      <c r="F379" s="266">
        <v>3</v>
      </c>
      <c r="G379" s="266">
        <v>27.37</v>
      </c>
      <c r="H379" s="161">
        <v>0.23</v>
      </c>
      <c r="I379" s="161">
        <v>0.45</v>
      </c>
      <c r="J379" s="161">
        <f t="shared" ref="J379:J386" si="18">I379*H379*G379*F379</f>
        <v>8.4983850000000007</v>
      </c>
      <c r="K379" s="316"/>
      <c r="L379" s="316"/>
      <c r="M379" s="300"/>
      <c r="N379" s="300"/>
      <c r="O379" s="300"/>
    </row>
    <row r="380" spans="1:15" ht="14.25">
      <c r="A380" s="157"/>
      <c r="B380" s="157"/>
      <c r="C380" s="173"/>
      <c r="D380" s="155" t="s">
        <v>997</v>
      </c>
      <c r="E380" s="155"/>
      <c r="F380" s="266">
        <v>6</v>
      </c>
      <c r="G380" s="266">
        <v>3.7</v>
      </c>
      <c r="H380" s="161">
        <v>0.23</v>
      </c>
      <c r="I380" s="161">
        <v>0.45</v>
      </c>
      <c r="J380" s="161">
        <f t="shared" si="18"/>
        <v>2.2977000000000003</v>
      </c>
      <c r="K380" s="316"/>
      <c r="L380" s="316"/>
      <c r="M380" s="300"/>
      <c r="N380" s="300"/>
      <c r="O380" s="300"/>
    </row>
    <row r="381" spans="1:15" ht="14.25">
      <c r="A381" s="157"/>
      <c r="B381" s="157"/>
      <c r="C381" s="173"/>
      <c r="D381" s="155" t="s">
        <v>997</v>
      </c>
      <c r="E381" s="155"/>
      <c r="F381" s="266">
        <v>2</v>
      </c>
      <c r="G381" s="266">
        <v>11.26</v>
      </c>
      <c r="H381" s="161">
        <v>0.23</v>
      </c>
      <c r="I381" s="161">
        <v>0.45</v>
      </c>
      <c r="J381" s="161">
        <f t="shared" si="18"/>
        <v>2.3308200000000001</v>
      </c>
      <c r="K381" s="316"/>
      <c r="L381" s="316"/>
      <c r="M381" s="300"/>
      <c r="N381" s="300"/>
      <c r="O381" s="300"/>
    </row>
    <row r="382" spans="1:15" ht="14.25">
      <c r="A382" s="157"/>
      <c r="B382" s="157"/>
      <c r="C382" s="173"/>
      <c r="D382" s="155" t="s">
        <v>997</v>
      </c>
      <c r="E382" s="155"/>
      <c r="F382" s="266">
        <v>2</v>
      </c>
      <c r="G382" s="266">
        <v>10.66</v>
      </c>
      <c r="H382" s="161">
        <v>0.23</v>
      </c>
      <c r="I382" s="161">
        <v>0.45</v>
      </c>
      <c r="J382" s="161">
        <f t="shared" si="18"/>
        <v>2.20662</v>
      </c>
      <c r="K382" s="316"/>
      <c r="L382" s="316"/>
      <c r="M382" s="300"/>
      <c r="N382" s="300"/>
      <c r="O382" s="300"/>
    </row>
    <row r="383" spans="1:15" ht="14.25">
      <c r="A383" s="157"/>
      <c r="B383" s="157"/>
      <c r="C383" s="173"/>
      <c r="D383" s="155" t="s">
        <v>997</v>
      </c>
      <c r="E383" s="155"/>
      <c r="F383" s="266">
        <v>2</v>
      </c>
      <c r="G383" s="266">
        <v>4.5</v>
      </c>
      <c r="H383" s="161">
        <v>0.23</v>
      </c>
      <c r="I383" s="161">
        <v>0.45</v>
      </c>
      <c r="J383" s="161">
        <f t="shared" si="18"/>
        <v>0.93150000000000011</v>
      </c>
      <c r="K383" s="316"/>
      <c r="L383" s="316"/>
      <c r="M383" s="300"/>
      <c r="N383" s="300"/>
      <c r="O383" s="300"/>
    </row>
    <row r="384" spans="1:15" ht="14.25">
      <c r="A384" s="157"/>
      <c r="B384" s="157"/>
      <c r="C384" s="173"/>
      <c r="D384" s="155" t="s">
        <v>997</v>
      </c>
      <c r="E384" s="155"/>
      <c r="F384" s="266">
        <v>2</v>
      </c>
      <c r="G384" s="266">
        <v>3.83</v>
      </c>
      <c r="H384" s="161">
        <v>0.23</v>
      </c>
      <c r="I384" s="161">
        <v>0.45</v>
      </c>
      <c r="J384" s="161">
        <f t="shared" si="18"/>
        <v>0.79281000000000013</v>
      </c>
      <c r="K384" s="316"/>
      <c r="L384" s="316"/>
      <c r="M384" s="300"/>
      <c r="N384" s="300"/>
      <c r="O384" s="300"/>
    </row>
    <row r="385" spans="1:15" ht="14.25">
      <c r="A385" s="157"/>
      <c r="B385" s="157"/>
      <c r="C385" s="173"/>
      <c r="D385" s="155" t="s">
        <v>997</v>
      </c>
      <c r="E385" s="155"/>
      <c r="F385" s="266">
        <v>4</v>
      </c>
      <c r="G385" s="266">
        <v>1.2</v>
      </c>
      <c r="H385" s="161">
        <v>0.23</v>
      </c>
      <c r="I385" s="161">
        <v>0.45</v>
      </c>
      <c r="J385" s="161">
        <f t="shared" si="18"/>
        <v>0.49680000000000002</v>
      </c>
      <c r="K385" s="316"/>
      <c r="L385" s="316"/>
      <c r="M385" s="300"/>
      <c r="N385" s="300"/>
      <c r="O385" s="300"/>
    </row>
    <row r="386" spans="1:15" ht="14.25">
      <c r="A386" s="157"/>
      <c r="B386" s="157"/>
      <c r="C386" s="173"/>
      <c r="D386" s="155" t="s">
        <v>997</v>
      </c>
      <c r="E386" s="155"/>
      <c r="F386" s="266">
        <v>2</v>
      </c>
      <c r="G386" s="266">
        <v>8.52</v>
      </c>
      <c r="H386" s="161">
        <v>0.23</v>
      </c>
      <c r="I386" s="161">
        <v>0.45</v>
      </c>
      <c r="J386" s="161">
        <f t="shared" si="18"/>
        <v>1.7636400000000001</v>
      </c>
      <c r="K386" s="316"/>
      <c r="L386" s="316"/>
      <c r="M386" s="300"/>
      <c r="N386" s="300"/>
      <c r="O386" s="300"/>
    </row>
    <row r="387" spans="1:15" ht="14.25">
      <c r="A387" s="157"/>
      <c r="B387" s="157"/>
      <c r="C387" s="173"/>
      <c r="D387" s="155"/>
      <c r="E387" s="155"/>
      <c r="F387" s="267"/>
      <c r="G387" s="267"/>
      <c r="H387" s="318"/>
      <c r="I387" s="161">
        <v>0.45</v>
      </c>
      <c r="J387" s="161"/>
      <c r="K387" s="316"/>
      <c r="L387" s="316"/>
      <c r="M387" s="300"/>
      <c r="N387" s="300"/>
      <c r="O387" s="300"/>
    </row>
    <row r="388" spans="1:15" ht="14.25">
      <c r="A388" s="157"/>
      <c r="B388" s="157"/>
      <c r="C388" s="156" t="s">
        <v>954</v>
      </c>
      <c r="D388" s="155" t="s">
        <v>997</v>
      </c>
      <c r="E388" s="155"/>
      <c r="F388" s="266">
        <v>2</v>
      </c>
      <c r="G388" s="266">
        <v>7.32</v>
      </c>
      <c r="H388" s="161">
        <v>0.23</v>
      </c>
      <c r="I388" s="161">
        <v>0.45</v>
      </c>
      <c r="J388" s="161">
        <f>I388*H388*G388*F388</f>
        <v>1.5152400000000001</v>
      </c>
      <c r="K388" s="316"/>
      <c r="L388" s="316"/>
      <c r="M388" s="300"/>
      <c r="N388" s="300"/>
      <c r="O388" s="300"/>
    </row>
    <row r="389" spans="1:15" ht="14.25">
      <c r="A389" s="157"/>
      <c r="B389" s="157"/>
      <c r="C389" s="173"/>
      <c r="D389" s="155" t="s">
        <v>997</v>
      </c>
      <c r="E389" s="155"/>
      <c r="F389" s="266">
        <v>2</v>
      </c>
      <c r="G389" s="266">
        <v>3.36</v>
      </c>
      <c r="H389" s="161">
        <v>0.23</v>
      </c>
      <c r="I389" s="161">
        <v>0.45</v>
      </c>
      <c r="J389" s="161">
        <f>I389*H389*G389*F389</f>
        <v>0.69552000000000003</v>
      </c>
      <c r="K389" s="316"/>
      <c r="L389" s="316"/>
      <c r="M389" s="300"/>
      <c r="N389" s="300"/>
      <c r="O389" s="300"/>
    </row>
    <row r="390" spans="1:15" ht="14.25">
      <c r="A390" s="157"/>
      <c r="B390" s="157"/>
      <c r="C390" s="156"/>
      <c r="D390" s="155"/>
      <c r="E390" s="155"/>
      <c r="F390" s="155"/>
      <c r="G390" s="155"/>
      <c r="H390" s="1224" t="s">
        <v>1015</v>
      </c>
      <c r="I390" s="1225"/>
      <c r="J390" s="179">
        <f>SUM(J336:J389)</f>
        <v>116.38575000000004</v>
      </c>
      <c r="K390" s="316"/>
      <c r="L390" s="316"/>
      <c r="M390" s="300"/>
      <c r="N390" s="300"/>
      <c r="O390" s="300"/>
    </row>
    <row r="391" spans="1:15" ht="14.25">
      <c r="A391" s="157"/>
      <c r="B391" s="157"/>
      <c r="C391" s="156"/>
      <c r="D391" s="155"/>
      <c r="E391" s="155"/>
      <c r="F391" s="155"/>
      <c r="G391" s="155"/>
      <c r="H391" s="318"/>
      <c r="I391" s="319"/>
      <c r="J391" s="179"/>
      <c r="K391" s="316"/>
      <c r="L391" s="316"/>
      <c r="M391" s="300"/>
      <c r="N391" s="300"/>
      <c r="O391" s="300"/>
    </row>
    <row r="392" spans="1:15" ht="14.25">
      <c r="A392" s="157"/>
      <c r="B392" s="157"/>
      <c r="C392" s="156" t="s">
        <v>1016</v>
      </c>
      <c r="D392" s="155"/>
      <c r="E392" s="155"/>
      <c r="F392" s="155"/>
      <c r="G392" s="155"/>
      <c r="H392" s="318"/>
      <c r="I392" s="319"/>
      <c r="J392" s="179"/>
      <c r="K392" s="316"/>
      <c r="L392" s="316"/>
      <c r="M392" s="300"/>
      <c r="N392" s="300"/>
      <c r="O392" s="300"/>
    </row>
    <row r="393" spans="1:15" ht="14.25">
      <c r="A393" s="157"/>
      <c r="B393" s="157"/>
      <c r="C393" s="173"/>
      <c r="D393" s="155" t="s">
        <v>997</v>
      </c>
      <c r="E393" s="155"/>
      <c r="F393" s="155">
        <v>6</v>
      </c>
      <c r="G393" s="155"/>
      <c r="H393" s="161">
        <v>0.12</v>
      </c>
      <c r="I393" s="161">
        <f>104.76+3.2+3.2+3.15+3.62</f>
        <v>117.93000000000002</v>
      </c>
      <c r="J393" s="161">
        <f>I393*H393*F393</f>
        <v>84.909600000000012</v>
      </c>
      <c r="K393" s="316"/>
      <c r="L393" s="316"/>
      <c r="M393" s="300"/>
      <c r="N393" s="300"/>
      <c r="O393" s="300"/>
    </row>
    <row r="394" spans="1:15" ht="14.25">
      <c r="A394" s="157"/>
      <c r="B394" s="157"/>
      <c r="C394" s="173"/>
      <c r="D394" s="155"/>
      <c r="E394" s="155"/>
      <c r="F394" s="155"/>
      <c r="G394" s="155"/>
      <c r="H394" s="161"/>
      <c r="I394" s="161"/>
      <c r="J394" s="161"/>
      <c r="K394" s="316"/>
      <c r="L394" s="316"/>
      <c r="M394" s="300"/>
      <c r="N394" s="300"/>
      <c r="O394" s="300"/>
    </row>
    <row r="395" spans="1:15" ht="14.25">
      <c r="A395" s="157"/>
      <c r="B395" s="157"/>
      <c r="C395" s="173" t="s">
        <v>947</v>
      </c>
      <c r="D395" s="155" t="s">
        <v>997</v>
      </c>
      <c r="E395" s="155">
        <v>2</v>
      </c>
      <c r="F395" s="155">
        <v>1</v>
      </c>
      <c r="G395" s="155">
        <v>3.1</v>
      </c>
      <c r="H395" s="161">
        <v>2.93</v>
      </c>
      <c r="I395" s="161">
        <v>0.12</v>
      </c>
      <c r="J395" s="161">
        <f>I395*H395*G395*F395*E395</f>
        <v>2.1799200000000001</v>
      </c>
      <c r="K395" s="316"/>
      <c r="L395" s="316"/>
      <c r="M395" s="300"/>
      <c r="N395" s="300"/>
      <c r="O395" s="300"/>
    </row>
    <row r="396" spans="1:15" ht="14.25">
      <c r="A396" s="157"/>
      <c r="B396" s="157"/>
      <c r="C396" s="173" t="s">
        <v>948</v>
      </c>
      <c r="D396" s="155" t="s">
        <v>997</v>
      </c>
      <c r="E396" s="155">
        <v>2</v>
      </c>
      <c r="F396" s="155">
        <v>1</v>
      </c>
      <c r="G396" s="155">
        <v>2.93</v>
      </c>
      <c r="H396" s="161">
        <v>1.4</v>
      </c>
      <c r="I396" s="161">
        <v>0.12</v>
      </c>
      <c r="J396" s="161">
        <f>I396*H396*G396*F396*E396</f>
        <v>0.98447999999999991</v>
      </c>
      <c r="K396" s="316"/>
      <c r="L396" s="316"/>
      <c r="M396" s="300"/>
      <c r="N396" s="300"/>
      <c r="O396" s="300"/>
    </row>
    <row r="397" spans="1:15" ht="14.25">
      <c r="A397" s="157"/>
      <c r="B397" s="157"/>
      <c r="C397" s="173"/>
      <c r="D397" s="155"/>
      <c r="E397" s="155"/>
      <c r="F397" s="155"/>
      <c r="G397" s="155"/>
      <c r="H397" s="318"/>
      <c r="I397" s="319"/>
      <c r="J397" s="161"/>
      <c r="K397" s="316"/>
      <c r="L397" s="316"/>
      <c r="M397" s="300"/>
      <c r="N397" s="300"/>
      <c r="O397" s="300"/>
    </row>
    <row r="398" spans="1:15" ht="14.25">
      <c r="A398" s="157"/>
      <c r="B398" s="157"/>
      <c r="C398" s="173" t="s">
        <v>947</v>
      </c>
      <c r="D398" s="155" t="s">
        <v>997</v>
      </c>
      <c r="E398" s="155">
        <v>2</v>
      </c>
      <c r="F398" s="155">
        <v>1</v>
      </c>
      <c r="G398" s="155">
        <v>3.1</v>
      </c>
      <c r="H398" s="161">
        <v>2.93</v>
      </c>
      <c r="I398" s="161">
        <v>0.12</v>
      </c>
      <c r="J398" s="161">
        <f>I398*H398*G398*F398*E398</f>
        <v>2.1799200000000001</v>
      </c>
      <c r="K398" s="316"/>
      <c r="L398" s="316"/>
      <c r="M398" s="300"/>
      <c r="N398" s="300"/>
      <c r="O398" s="300"/>
    </row>
    <row r="399" spans="1:15" ht="14.25">
      <c r="A399" s="157"/>
      <c r="B399" s="157"/>
      <c r="C399" s="173" t="s">
        <v>948</v>
      </c>
      <c r="D399" s="155" t="s">
        <v>997</v>
      </c>
      <c r="E399" s="155">
        <v>2</v>
      </c>
      <c r="F399" s="155">
        <v>1</v>
      </c>
      <c r="G399" s="155">
        <v>2.93</v>
      </c>
      <c r="H399" s="161">
        <v>1.4</v>
      </c>
      <c r="I399" s="161">
        <v>0.12</v>
      </c>
      <c r="J399" s="161">
        <f>I399*H399*G399*F399*E399</f>
        <v>0.98447999999999991</v>
      </c>
      <c r="K399" s="316"/>
      <c r="L399" s="316"/>
      <c r="M399" s="300"/>
      <c r="N399" s="300"/>
      <c r="O399" s="300"/>
    </row>
    <row r="400" spans="1:15" ht="14.25">
      <c r="A400" s="157"/>
      <c r="B400" s="157"/>
      <c r="C400" s="173"/>
      <c r="D400" s="155"/>
      <c r="E400" s="155"/>
      <c r="F400" s="155"/>
      <c r="G400" s="155"/>
      <c r="H400" s="256"/>
      <c r="I400" s="161"/>
      <c r="J400" s="161"/>
      <c r="K400" s="316"/>
      <c r="L400" s="316"/>
      <c r="M400" s="300"/>
      <c r="N400" s="300"/>
      <c r="O400" s="300"/>
    </row>
    <row r="401" spans="1:15" ht="14.25">
      <c r="A401" s="157"/>
      <c r="B401" s="157"/>
      <c r="C401" s="156"/>
      <c r="D401" s="155"/>
      <c r="E401" s="155"/>
      <c r="F401" s="155"/>
      <c r="G401" s="155"/>
      <c r="H401" s="318"/>
      <c r="I401" s="319"/>
      <c r="J401" s="179"/>
      <c r="K401" s="316"/>
      <c r="L401" s="316"/>
      <c r="M401" s="300"/>
      <c r="N401" s="300"/>
      <c r="O401" s="300"/>
    </row>
    <row r="402" spans="1:15" ht="14.25">
      <c r="A402" s="157"/>
      <c r="B402" s="157"/>
      <c r="C402" s="173" t="s">
        <v>1017</v>
      </c>
      <c r="D402" s="155" t="s">
        <v>914</v>
      </c>
      <c r="E402" s="155"/>
      <c r="F402" s="155">
        <v>6</v>
      </c>
      <c r="G402" s="155">
        <v>3.1549999999999998</v>
      </c>
      <c r="H402" s="161">
        <v>1.5</v>
      </c>
      <c r="I402" s="161">
        <v>0.15</v>
      </c>
      <c r="J402" s="161">
        <f>F402*G402*H402*I402</f>
        <v>4.2592499999999998</v>
      </c>
      <c r="K402" s="316"/>
      <c r="L402" s="316"/>
      <c r="M402" s="300"/>
      <c r="N402" s="300"/>
      <c r="O402" s="300"/>
    </row>
    <row r="403" spans="1:15" ht="14.25">
      <c r="A403" s="157"/>
      <c r="B403" s="157"/>
      <c r="C403" s="156" t="s">
        <v>949</v>
      </c>
      <c r="D403" s="155" t="s">
        <v>914</v>
      </c>
      <c r="E403" s="155"/>
      <c r="F403" s="155">
        <v>1</v>
      </c>
      <c r="G403" s="155">
        <v>3.18</v>
      </c>
      <c r="H403" s="161">
        <v>7.32</v>
      </c>
      <c r="I403" s="161">
        <v>0.15</v>
      </c>
      <c r="J403" s="161">
        <f>F403*G403*H403*I403</f>
        <v>3.4916400000000003</v>
      </c>
      <c r="K403" s="316"/>
      <c r="L403" s="316"/>
      <c r="M403" s="300"/>
      <c r="N403" s="300"/>
      <c r="O403" s="300"/>
    </row>
    <row r="404" spans="1:15" ht="14.25">
      <c r="A404" s="157"/>
      <c r="B404" s="157"/>
      <c r="C404" s="156"/>
      <c r="D404" s="155"/>
      <c r="E404" s="155"/>
      <c r="F404" s="155"/>
      <c r="G404" s="155"/>
      <c r="H404" s="161"/>
      <c r="I404" s="161"/>
      <c r="J404" s="161"/>
      <c r="K404" s="316"/>
      <c r="L404" s="316"/>
      <c r="M404" s="300"/>
      <c r="N404" s="300"/>
      <c r="O404" s="300"/>
    </row>
    <row r="405" spans="1:15" ht="14.25">
      <c r="A405" s="157"/>
      <c r="B405" s="157"/>
      <c r="C405" s="156"/>
      <c r="D405" s="155"/>
      <c r="E405" s="155"/>
      <c r="F405" s="155"/>
      <c r="G405" s="155"/>
      <c r="H405" s="318"/>
      <c r="I405" s="319"/>
      <c r="J405" s="179"/>
      <c r="K405" s="316"/>
      <c r="L405" s="316"/>
      <c r="M405" s="300"/>
      <c r="N405" s="300"/>
      <c r="O405" s="300"/>
    </row>
    <row r="406" spans="1:15" ht="14.25">
      <c r="A406" s="157"/>
      <c r="B406" s="157"/>
      <c r="C406" s="156" t="s">
        <v>1018</v>
      </c>
      <c r="D406" s="155" t="s">
        <v>914</v>
      </c>
      <c r="E406" s="155">
        <v>4</v>
      </c>
      <c r="F406" s="155">
        <v>1</v>
      </c>
      <c r="G406" s="155">
        <v>3.6</v>
      </c>
      <c r="H406" s="161">
        <v>0.6</v>
      </c>
      <c r="I406" s="256">
        <v>7.4999999999999997E-2</v>
      </c>
      <c r="J406" s="161">
        <f>E406*F406*G406*H406*I406</f>
        <v>0.64800000000000002</v>
      </c>
      <c r="K406" s="316"/>
      <c r="L406" s="316"/>
      <c r="M406" s="300"/>
      <c r="N406" s="300"/>
      <c r="O406" s="300"/>
    </row>
    <row r="407" spans="1:15" ht="14.25">
      <c r="A407" s="157"/>
      <c r="B407" s="157"/>
      <c r="C407" s="156" t="s">
        <v>1019</v>
      </c>
      <c r="D407" s="155" t="s">
        <v>914</v>
      </c>
      <c r="E407" s="155">
        <v>4</v>
      </c>
      <c r="F407" s="155">
        <v>1</v>
      </c>
      <c r="G407" s="155">
        <v>3.6</v>
      </c>
      <c r="H407" s="161">
        <v>0.45</v>
      </c>
      <c r="I407" s="256">
        <v>7.4999999999999997E-2</v>
      </c>
      <c r="J407" s="161">
        <f>E407*F407*G407*H407*I407</f>
        <v>0.48599999999999999</v>
      </c>
      <c r="K407" s="316"/>
      <c r="L407" s="316"/>
      <c r="M407" s="300"/>
      <c r="N407" s="300"/>
      <c r="O407" s="300"/>
    </row>
    <row r="408" spans="1:15" ht="14.25">
      <c r="A408" s="157"/>
      <c r="B408" s="157"/>
      <c r="C408" s="156" t="s">
        <v>1020</v>
      </c>
      <c r="D408" s="155" t="s">
        <v>914</v>
      </c>
      <c r="E408" s="155">
        <v>1</v>
      </c>
      <c r="F408" s="155">
        <v>1</v>
      </c>
      <c r="G408" s="155">
        <v>2.4</v>
      </c>
      <c r="H408" s="161">
        <v>0.1</v>
      </c>
      <c r="I408" s="161">
        <v>0.3</v>
      </c>
      <c r="J408" s="161">
        <f>E408*F408*G408*H408*I408</f>
        <v>7.1999999999999995E-2</v>
      </c>
      <c r="K408" s="316"/>
      <c r="L408" s="316"/>
      <c r="M408" s="300"/>
      <c r="N408" s="300"/>
      <c r="O408" s="300"/>
    </row>
    <row r="409" spans="1:15" ht="14.25">
      <c r="A409" s="157"/>
      <c r="B409" s="157"/>
      <c r="C409" s="156" t="s">
        <v>966</v>
      </c>
      <c r="D409" s="155" t="s">
        <v>914</v>
      </c>
      <c r="E409" s="155">
        <v>44</v>
      </c>
      <c r="F409" s="155">
        <v>1</v>
      </c>
      <c r="G409" s="155">
        <v>1.5</v>
      </c>
      <c r="H409" s="155">
        <v>0.115</v>
      </c>
      <c r="I409" s="155">
        <v>0.15</v>
      </c>
      <c r="J409" s="161">
        <f>E409*F409*G409*H409*I409</f>
        <v>1.1385000000000001</v>
      </c>
      <c r="K409" s="316"/>
      <c r="L409" s="316"/>
      <c r="M409" s="300"/>
      <c r="N409" s="300"/>
      <c r="O409" s="300"/>
    </row>
    <row r="410" spans="1:15" ht="14.25">
      <c r="A410" s="157"/>
      <c r="B410" s="157"/>
      <c r="C410" s="173"/>
      <c r="D410" s="155"/>
      <c r="E410" s="155"/>
      <c r="F410" s="155"/>
      <c r="G410" s="155"/>
      <c r="H410" s="1224" t="s">
        <v>1021</v>
      </c>
      <c r="I410" s="1225"/>
      <c r="J410" s="179">
        <f>SUM(J393:J409)</f>
        <v>101.33379000000001</v>
      </c>
      <c r="K410" s="316"/>
      <c r="L410" s="316"/>
      <c r="M410" s="300"/>
      <c r="N410" s="300"/>
      <c r="O410" s="300"/>
    </row>
    <row r="411" spans="1:15" ht="14.25">
      <c r="A411" s="157"/>
      <c r="B411" s="157"/>
      <c r="C411" s="156" t="s">
        <v>1022</v>
      </c>
      <c r="D411" s="155" t="s">
        <v>914</v>
      </c>
      <c r="E411" s="155">
        <v>22</v>
      </c>
      <c r="F411" s="155">
        <v>0.6</v>
      </c>
      <c r="G411" s="155">
        <v>0.3</v>
      </c>
      <c r="H411" s="155">
        <v>3.15</v>
      </c>
      <c r="I411" s="155">
        <v>3</v>
      </c>
      <c r="J411" s="161">
        <f>I411*H411*G411*F411*E411</f>
        <v>37.42199999999999</v>
      </c>
      <c r="K411" s="316"/>
      <c r="L411" s="316"/>
      <c r="M411" s="300"/>
      <c r="N411" s="300"/>
      <c r="O411" s="300"/>
    </row>
    <row r="412" spans="1:15" ht="14.25">
      <c r="A412" s="157"/>
      <c r="B412" s="157"/>
      <c r="C412" s="173" t="s">
        <v>1023</v>
      </c>
      <c r="D412" s="155" t="s">
        <v>914</v>
      </c>
      <c r="E412" s="155"/>
      <c r="F412" s="155">
        <v>12</v>
      </c>
      <c r="G412" s="155">
        <v>0.23</v>
      </c>
      <c r="H412" s="155">
        <v>0.45</v>
      </c>
      <c r="I412" s="155">
        <v>1.05</v>
      </c>
      <c r="J412" s="161">
        <f>F412*G412*H412*I412</f>
        <v>1.3041000000000003</v>
      </c>
      <c r="K412" s="316"/>
      <c r="L412" s="316"/>
      <c r="M412" s="300"/>
      <c r="N412" s="300"/>
      <c r="O412" s="300"/>
    </row>
    <row r="413" spans="1:15" ht="14.25">
      <c r="A413" s="157"/>
      <c r="B413" s="157"/>
      <c r="C413" s="173" t="s">
        <v>1024</v>
      </c>
      <c r="D413" s="155" t="s">
        <v>914</v>
      </c>
      <c r="E413" s="155"/>
      <c r="F413" s="155">
        <v>4</v>
      </c>
      <c r="G413" s="155">
        <v>0.23</v>
      </c>
      <c r="H413" s="155">
        <v>0.45</v>
      </c>
      <c r="I413" s="155">
        <v>3.9249999999999998</v>
      </c>
      <c r="J413" s="161">
        <f>F413*G413*H413*I413</f>
        <v>1.6249500000000001</v>
      </c>
      <c r="K413" s="316"/>
      <c r="L413" s="316"/>
      <c r="M413" s="300"/>
      <c r="N413" s="300"/>
      <c r="O413" s="300"/>
    </row>
    <row r="414" spans="1:15" ht="14.25">
      <c r="A414" s="157"/>
      <c r="B414" s="157"/>
      <c r="C414" s="156"/>
      <c r="D414" s="155"/>
      <c r="E414" s="155"/>
      <c r="F414" s="155"/>
      <c r="G414" s="155"/>
      <c r="H414" s="1224" t="s">
        <v>1025</v>
      </c>
      <c r="I414" s="1225"/>
      <c r="J414" s="179">
        <f>SUM(J411:J413)</f>
        <v>40.351049999999987</v>
      </c>
      <c r="K414" s="316"/>
      <c r="L414" s="316"/>
      <c r="M414" s="300"/>
      <c r="N414" s="300"/>
      <c r="O414" s="300"/>
    </row>
    <row r="415" spans="1:15" ht="14.25">
      <c r="A415" s="157"/>
      <c r="B415" s="157"/>
      <c r="C415" s="156" t="s">
        <v>1026</v>
      </c>
      <c r="D415" s="155"/>
      <c r="E415" s="155">
        <v>12</v>
      </c>
      <c r="F415" s="155">
        <v>1.5</v>
      </c>
      <c r="G415" s="155">
        <v>0.6</v>
      </c>
      <c r="H415" s="318">
        <v>0.125</v>
      </c>
      <c r="I415" s="319"/>
      <c r="J415" s="179">
        <f>H415*G415*F415*E415</f>
        <v>1.3499999999999999</v>
      </c>
      <c r="K415" s="316"/>
      <c r="L415" s="316"/>
      <c r="M415" s="300"/>
      <c r="N415" s="300"/>
      <c r="O415" s="300"/>
    </row>
    <row r="416" spans="1:15" ht="14.25">
      <c r="A416" s="157"/>
      <c r="B416" s="157"/>
      <c r="C416" s="156"/>
      <c r="D416" s="155"/>
      <c r="E416" s="155">
        <v>12</v>
      </c>
      <c r="F416" s="155">
        <v>0.9</v>
      </c>
      <c r="G416" s="155">
        <v>0.6</v>
      </c>
      <c r="H416" s="318">
        <v>0.125</v>
      </c>
      <c r="I416" s="319"/>
      <c r="J416" s="179">
        <f>H416*G416*F416*E416</f>
        <v>0.81</v>
      </c>
      <c r="K416" s="316"/>
      <c r="L416" s="316"/>
      <c r="M416" s="300"/>
      <c r="N416" s="300"/>
      <c r="O416" s="300"/>
    </row>
    <row r="417" spans="1:15" ht="14.25">
      <c r="A417" s="157"/>
      <c r="B417" s="157"/>
      <c r="C417" s="156" t="s">
        <v>1027</v>
      </c>
      <c r="D417" s="155"/>
      <c r="E417" s="155"/>
      <c r="F417" s="155"/>
      <c r="G417" s="155"/>
      <c r="H417" s="318"/>
      <c r="I417" s="319"/>
      <c r="J417" s="179">
        <f>J416+J415</f>
        <v>2.16</v>
      </c>
      <c r="K417" s="316"/>
      <c r="L417" s="316"/>
      <c r="M417" s="300"/>
      <c r="N417" s="300"/>
      <c r="O417" s="300"/>
    </row>
    <row r="418" spans="1:15" ht="14.25">
      <c r="A418" s="157"/>
      <c r="B418" s="157"/>
      <c r="C418" s="156"/>
      <c r="D418" s="155"/>
      <c r="E418" s="155"/>
      <c r="F418" s="155"/>
      <c r="G418" s="155"/>
      <c r="H418" s="318"/>
      <c r="I418" s="319"/>
      <c r="J418" s="179"/>
      <c r="K418" s="316"/>
      <c r="L418" s="316"/>
      <c r="M418" s="300"/>
      <c r="N418" s="300"/>
      <c r="O418" s="300"/>
    </row>
    <row r="419" spans="1:15" ht="14.25">
      <c r="A419" s="157"/>
      <c r="B419" s="157"/>
      <c r="C419" s="156"/>
      <c r="D419" s="155"/>
      <c r="E419" s="155"/>
      <c r="F419" s="155"/>
      <c r="G419" s="155"/>
      <c r="H419" s="1224" t="s">
        <v>910</v>
      </c>
      <c r="I419" s="1225"/>
      <c r="J419" s="179">
        <f>J414+J410+J390+J417</f>
        <v>260.23059000000006</v>
      </c>
      <c r="K419" s="316"/>
      <c r="L419" s="316"/>
      <c r="M419" s="300"/>
      <c r="N419" s="300"/>
      <c r="O419" s="300"/>
    </row>
    <row r="420" spans="1:15" ht="14.25">
      <c r="A420" s="157"/>
      <c r="B420" s="157"/>
      <c r="C420" s="241"/>
      <c r="D420" s="155"/>
      <c r="E420" s="155"/>
      <c r="F420" s="155"/>
      <c r="G420" s="155"/>
      <c r="H420" s="1224" t="s">
        <v>1007</v>
      </c>
      <c r="I420" s="1225"/>
      <c r="J420" s="179">
        <f>J419</f>
        <v>260.23059000000006</v>
      </c>
      <c r="K420" s="316"/>
      <c r="L420" s="316"/>
      <c r="M420" s="300"/>
      <c r="N420" s="300"/>
      <c r="O420" s="300"/>
    </row>
    <row r="421" spans="1:15" ht="14.25">
      <c r="A421" s="157"/>
      <c r="B421" s="157"/>
      <c r="C421" s="241"/>
      <c r="D421" s="155"/>
      <c r="E421" s="155"/>
      <c r="F421" s="155"/>
      <c r="G421" s="155"/>
      <c r="H421" s="155"/>
      <c r="I421" s="170"/>
      <c r="J421" s="179"/>
      <c r="K421" s="316"/>
      <c r="L421" s="316"/>
      <c r="M421" s="300"/>
      <c r="N421" s="300"/>
      <c r="O421" s="300"/>
    </row>
    <row r="422" spans="1:15" ht="25.5">
      <c r="A422" s="157" t="s">
        <v>158</v>
      </c>
      <c r="B422" s="157" t="s">
        <v>150</v>
      </c>
      <c r="C422" s="174" t="s">
        <v>151</v>
      </c>
      <c r="D422" s="165" t="s">
        <v>1028</v>
      </c>
      <c r="E422" s="165"/>
      <c r="F422" s="155"/>
      <c r="G422" s="155"/>
      <c r="H422" s="155"/>
      <c r="I422" s="170"/>
      <c r="J422" s="179"/>
      <c r="K422" s="316"/>
      <c r="L422" s="316"/>
      <c r="M422" s="300"/>
      <c r="N422" s="300"/>
      <c r="O422" s="300"/>
    </row>
    <row r="423" spans="1:15" ht="14.25" customHeight="1">
      <c r="A423" s="157"/>
      <c r="B423" s="157"/>
      <c r="C423" s="173" t="s">
        <v>1029</v>
      </c>
      <c r="D423" s="165" t="s">
        <v>1028</v>
      </c>
      <c r="E423" s="165"/>
      <c r="F423" s="161">
        <f>J332</f>
        <v>439.99678499999999</v>
      </c>
      <c r="G423" s="1228" t="s">
        <v>1030</v>
      </c>
      <c r="H423" s="1229"/>
      <c r="I423" s="170"/>
      <c r="J423" s="230">
        <f>F423*0.5</f>
        <v>219.99839249999999</v>
      </c>
      <c r="K423" s="316"/>
      <c r="L423" s="316"/>
      <c r="M423" s="300"/>
      <c r="N423" s="300"/>
      <c r="O423" s="300"/>
    </row>
    <row r="424" spans="1:15" ht="14.25" customHeight="1">
      <c r="A424" s="157"/>
      <c r="B424" s="157"/>
      <c r="C424" s="173" t="s">
        <v>1031</v>
      </c>
      <c r="D424" s="165" t="s">
        <v>1028</v>
      </c>
      <c r="E424" s="165"/>
      <c r="F424" s="161">
        <f>J420</f>
        <v>260.23059000000006</v>
      </c>
      <c r="G424" s="1228" t="s">
        <v>1030</v>
      </c>
      <c r="H424" s="1229"/>
      <c r="I424" s="170"/>
      <c r="J424" s="230">
        <f>F424*0.5</f>
        <v>130.11529500000003</v>
      </c>
      <c r="K424" s="316"/>
      <c r="L424" s="316"/>
      <c r="M424" s="300"/>
      <c r="N424" s="300"/>
      <c r="O424" s="300"/>
    </row>
    <row r="425" spans="1:15" ht="14.25">
      <c r="A425" s="157"/>
      <c r="B425" s="157"/>
      <c r="C425" s="174"/>
      <c r="D425" s="165"/>
      <c r="E425" s="165"/>
      <c r="F425" s="155"/>
      <c r="G425" s="155"/>
      <c r="H425" s="155"/>
      <c r="I425" s="170" t="s">
        <v>910</v>
      </c>
      <c r="J425" s="179">
        <f>SUM(J423:J424)</f>
        <v>350.11368750000003</v>
      </c>
      <c r="K425" s="316"/>
      <c r="L425" s="316"/>
      <c r="M425" s="300"/>
      <c r="N425" s="300"/>
      <c r="O425" s="300"/>
    </row>
    <row r="426" spans="1:15" ht="14.25">
      <c r="A426" s="157"/>
      <c r="B426" s="157"/>
      <c r="C426" s="174"/>
      <c r="D426" s="165"/>
      <c r="E426" s="165"/>
      <c r="F426" s="155"/>
      <c r="G426" s="155"/>
      <c r="H426" s="155"/>
      <c r="I426" s="170" t="s">
        <v>911</v>
      </c>
      <c r="J426" s="179">
        <f>J425</f>
        <v>350.11368750000003</v>
      </c>
      <c r="K426" s="316"/>
      <c r="L426" s="316"/>
      <c r="M426" s="300"/>
      <c r="N426" s="300"/>
      <c r="O426" s="300"/>
    </row>
    <row r="427" spans="1:15" ht="14.25">
      <c r="A427" s="157"/>
      <c r="B427" s="157"/>
      <c r="C427" s="174"/>
      <c r="D427" s="165"/>
      <c r="E427" s="165"/>
      <c r="F427" s="155"/>
      <c r="G427" s="155"/>
      <c r="H427" s="155"/>
      <c r="I427" s="170"/>
      <c r="J427" s="179"/>
      <c r="K427" s="316"/>
      <c r="L427" s="316"/>
      <c r="M427" s="300"/>
      <c r="N427" s="300"/>
      <c r="O427" s="300"/>
    </row>
    <row r="428" spans="1:15" ht="38.25">
      <c r="A428" s="157" t="s">
        <v>162</v>
      </c>
      <c r="B428" s="157" t="s">
        <v>154</v>
      </c>
      <c r="C428" s="322" t="s">
        <v>155</v>
      </c>
      <c r="D428" s="165"/>
      <c r="E428" s="165"/>
      <c r="F428" s="155"/>
      <c r="G428" s="155"/>
      <c r="H428" s="155"/>
      <c r="I428" s="170"/>
      <c r="J428" s="179"/>
      <c r="K428" s="316"/>
      <c r="L428" s="316"/>
      <c r="M428" s="300"/>
      <c r="N428" s="300"/>
      <c r="O428" s="300"/>
    </row>
    <row r="429" spans="1:15" ht="14.25">
      <c r="A429" s="157"/>
      <c r="B429" s="157" t="s">
        <v>156</v>
      </c>
      <c r="C429" s="322" t="s">
        <v>157</v>
      </c>
      <c r="D429" s="165"/>
      <c r="E429" s="165"/>
      <c r="F429" s="155"/>
      <c r="G429" s="155"/>
      <c r="H429" s="155"/>
      <c r="I429" s="170"/>
      <c r="J429" s="179"/>
      <c r="K429" s="316"/>
      <c r="L429" s="316"/>
      <c r="M429" s="300"/>
      <c r="N429" s="300"/>
      <c r="O429" s="300"/>
    </row>
    <row r="430" spans="1:15" ht="14.25">
      <c r="A430" s="157"/>
      <c r="B430" s="157"/>
      <c r="C430" s="173" t="s">
        <v>1032</v>
      </c>
      <c r="D430" s="178" t="s">
        <v>923</v>
      </c>
      <c r="E430" s="178"/>
      <c r="F430" s="155">
        <v>2</v>
      </c>
      <c r="G430" s="155">
        <f>2*(21+14)</f>
        <v>70</v>
      </c>
      <c r="H430" s="155">
        <v>0.23</v>
      </c>
      <c r="I430" s="155">
        <v>0.3</v>
      </c>
      <c r="J430" s="161">
        <f>F430*G430*H430*I430</f>
        <v>9.66</v>
      </c>
      <c r="K430" s="316"/>
      <c r="L430" s="316"/>
      <c r="M430" s="300"/>
      <c r="N430" s="300"/>
      <c r="O430" s="300"/>
    </row>
    <row r="431" spans="1:15" ht="14.25">
      <c r="A431" s="157"/>
      <c r="B431" s="157"/>
      <c r="C431" s="173" t="s">
        <v>1033</v>
      </c>
      <c r="D431" s="178" t="s">
        <v>923</v>
      </c>
      <c r="E431" s="178"/>
      <c r="F431" s="155">
        <v>1</v>
      </c>
      <c r="G431" s="155">
        <v>80</v>
      </c>
      <c r="H431" s="155">
        <v>0.23</v>
      </c>
      <c r="I431" s="155">
        <v>1</v>
      </c>
      <c r="J431" s="161">
        <f>F431*G431*H431*I431</f>
        <v>18.400000000000002</v>
      </c>
      <c r="K431" s="316"/>
      <c r="L431" s="316"/>
      <c r="M431" s="300"/>
      <c r="N431" s="300"/>
      <c r="O431" s="300"/>
    </row>
    <row r="432" spans="1:15" ht="14.25">
      <c r="A432" s="157"/>
      <c r="B432" s="157"/>
      <c r="C432" s="156"/>
      <c r="D432" s="178"/>
      <c r="E432" s="178"/>
      <c r="F432" s="178"/>
      <c r="G432" s="178"/>
      <c r="H432" s="178"/>
      <c r="I432" s="170" t="s">
        <v>910</v>
      </c>
      <c r="J432" s="179">
        <f>SUM(J430:J431)</f>
        <v>28.060000000000002</v>
      </c>
      <c r="K432" s="316"/>
      <c r="L432" s="316"/>
      <c r="M432" s="300"/>
      <c r="N432" s="300"/>
      <c r="O432" s="300"/>
    </row>
    <row r="433" spans="1:15" ht="14.25">
      <c r="A433" s="157"/>
      <c r="B433" s="157"/>
      <c r="C433" s="175"/>
      <c r="D433" s="223"/>
      <c r="E433" s="155"/>
      <c r="F433" s="155"/>
      <c r="G433" s="155"/>
      <c r="H433" s="155"/>
      <c r="I433" s="170" t="s">
        <v>911</v>
      </c>
      <c r="J433" s="179">
        <f>J432</f>
        <v>28.060000000000002</v>
      </c>
      <c r="K433" s="316"/>
      <c r="L433" s="316"/>
      <c r="M433" s="300"/>
      <c r="N433" s="300"/>
      <c r="O433" s="300"/>
    </row>
    <row r="434" spans="1:15" ht="51">
      <c r="A434" s="157" t="s">
        <v>166</v>
      </c>
      <c r="B434" s="157" t="s">
        <v>159</v>
      </c>
      <c r="C434" s="175" t="s">
        <v>1034</v>
      </c>
      <c r="D434" s="223"/>
      <c r="E434" s="155"/>
      <c r="F434" s="155"/>
      <c r="G434" s="155"/>
      <c r="H434" s="155"/>
      <c r="I434" s="170"/>
      <c r="J434" s="179"/>
      <c r="K434" s="316"/>
      <c r="L434" s="316"/>
      <c r="M434" s="300"/>
      <c r="N434" s="300"/>
      <c r="O434" s="300"/>
    </row>
    <row r="435" spans="1:15" ht="14.25">
      <c r="A435" s="157"/>
      <c r="B435" s="157" t="s">
        <v>161</v>
      </c>
      <c r="C435" s="175" t="s">
        <v>157</v>
      </c>
      <c r="D435" s="223" t="s">
        <v>997</v>
      </c>
      <c r="E435" s="155">
        <v>3</v>
      </c>
      <c r="F435" s="155">
        <v>100</v>
      </c>
      <c r="G435" s="155">
        <v>0.23</v>
      </c>
      <c r="H435" s="155">
        <v>3</v>
      </c>
      <c r="I435" s="170"/>
      <c r="J435" s="179">
        <f>H435*G435*F435*E435</f>
        <v>207</v>
      </c>
      <c r="K435" s="316"/>
      <c r="L435" s="316"/>
      <c r="M435" s="300"/>
      <c r="N435" s="300"/>
      <c r="O435" s="300"/>
    </row>
    <row r="436" spans="1:15" ht="14.25">
      <c r="A436" s="157"/>
      <c r="B436" s="157"/>
      <c r="C436" s="175" t="s">
        <v>1035</v>
      </c>
      <c r="D436" s="223"/>
      <c r="E436" s="155">
        <v>3</v>
      </c>
      <c r="F436" s="155">
        <v>30</v>
      </c>
      <c r="G436" s="155"/>
      <c r="H436" s="155"/>
      <c r="I436" s="170"/>
      <c r="J436" s="179">
        <f>-F436*E436</f>
        <v>-90</v>
      </c>
      <c r="K436" s="316"/>
      <c r="L436" s="316"/>
      <c r="M436" s="300"/>
      <c r="N436" s="300"/>
      <c r="O436" s="300"/>
    </row>
    <row r="437" spans="1:15" ht="14.25">
      <c r="A437" s="157"/>
      <c r="B437" s="157"/>
      <c r="C437" s="174"/>
      <c r="D437" s="165"/>
      <c r="E437" s="165"/>
      <c r="F437" s="155"/>
      <c r="G437" s="155"/>
      <c r="H437" s="155"/>
      <c r="I437" s="170"/>
      <c r="J437" s="179">
        <f>SUM(J435:J436)</f>
        <v>117</v>
      </c>
      <c r="K437" s="316"/>
      <c r="L437" s="316"/>
      <c r="M437" s="300"/>
      <c r="N437" s="300"/>
      <c r="O437" s="300"/>
    </row>
    <row r="438" spans="1:15" ht="38.25">
      <c r="A438" s="157" t="s">
        <v>169</v>
      </c>
      <c r="B438" s="223">
        <v>6.13</v>
      </c>
      <c r="C438" s="175" t="s">
        <v>163</v>
      </c>
      <c r="D438" s="223"/>
      <c r="E438" s="155"/>
      <c r="F438" s="155"/>
      <c r="G438" s="155"/>
      <c r="H438" s="155"/>
      <c r="I438" s="170"/>
      <c r="J438" s="179"/>
      <c r="K438" s="316"/>
      <c r="L438" s="316"/>
      <c r="M438" s="300"/>
      <c r="N438" s="300"/>
      <c r="O438" s="300"/>
    </row>
    <row r="439" spans="1:15" ht="14.25">
      <c r="A439" s="157"/>
      <c r="B439" s="223" t="s">
        <v>164</v>
      </c>
      <c r="C439" s="175" t="s">
        <v>165</v>
      </c>
      <c r="D439" s="223"/>
      <c r="E439" s="155"/>
      <c r="F439" s="155"/>
      <c r="G439" s="155"/>
      <c r="H439" s="155"/>
      <c r="I439" s="170"/>
      <c r="J439" s="179"/>
      <c r="K439" s="316"/>
      <c r="L439" s="316"/>
      <c r="M439" s="300"/>
      <c r="N439" s="300"/>
      <c r="O439" s="300"/>
    </row>
    <row r="440" spans="1:15" ht="14.25">
      <c r="A440" s="157"/>
      <c r="B440" s="223"/>
      <c r="C440" s="173" t="s">
        <v>1036</v>
      </c>
      <c r="D440" s="268">
        <v>2</v>
      </c>
      <c r="E440" s="266" t="s">
        <v>1037</v>
      </c>
      <c r="F440" s="266">
        <v>9</v>
      </c>
      <c r="G440" s="266" t="s">
        <v>1037</v>
      </c>
      <c r="H440" s="266">
        <v>2.5499999999999998</v>
      </c>
      <c r="I440" s="266" t="s">
        <v>1038</v>
      </c>
      <c r="J440" s="269">
        <f t="shared" ref="J440:J452" si="19">H440*F440*D440</f>
        <v>45.9</v>
      </c>
      <c r="M440" s="300"/>
      <c r="N440" s="300"/>
      <c r="O440" s="300"/>
    </row>
    <row r="441" spans="1:15" ht="14.25">
      <c r="A441" s="157"/>
      <c r="B441" s="223"/>
      <c r="C441" s="173"/>
      <c r="D441" s="268">
        <v>2</v>
      </c>
      <c r="E441" s="266" t="s">
        <v>1037</v>
      </c>
      <c r="F441" s="266">
        <v>4.5</v>
      </c>
      <c r="G441" s="266" t="s">
        <v>1037</v>
      </c>
      <c r="H441" s="266">
        <v>2.5499999999999998</v>
      </c>
      <c r="I441" s="266" t="s">
        <v>1038</v>
      </c>
      <c r="J441" s="269">
        <f t="shared" si="19"/>
        <v>22.95</v>
      </c>
      <c r="M441" s="300"/>
      <c r="N441" s="300"/>
      <c r="O441" s="300"/>
    </row>
    <row r="442" spans="1:15" ht="14.25">
      <c r="A442" s="157"/>
      <c r="B442" s="223"/>
      <c r="C442" s="173"/>
      <c r="D442" s="268">
        <v>2</v>
      </c>
      <c r="E442" s="266" t="s">
        <v>1037</v>
      </c>
      <c r="F442" s="266">
        <v>8.6300000000000008</v>
      </c>
      <c r="G442" s="266" t="s">
        <v>1037</v>
      </c>
      <c r="H442" s="266">
        <v>2.5499999999999998</v>
      </c>
      <c r="I442" s="266" t="s">
        <v>1038</v>
      </c>
      <c r="J442" s="269">
        <f t="shared" si="19"/>
        <v>44.012999999999998</v>
      </c>
      <c r="M442" s="300"/>
      <c r="N442" s="300"/>
      <c r="O442" s="300"/>
    </row>
    <row r="443" spans="1:15" ht="14.25">
      <c r="A443" s="157"/>
      <c r="B443" s="223"/>
      <c r="C443" s="173"/>
      <c r="D443" s="268">
        <v>2</v>
      </c>
      <c r="E443" s="266" t="s">
        <v>1037</v>
      </c>
      <c r="F443" s="266">
        <v>3.5</v>
      </c>
      <c r="G443" s="266" t="s">
        <v>1037</v>
      </c>
      <c r="H443" s="266">
        <v>2.5499999999999998</v>
      </c>
      <c r="I443" s="266" t="s">
        <v>1038</v>
      </c>
      <c r="J443" s="269">
        <f t="shared" si="19"/>
        <v>17.849999999999998</v>
      </c>
      <c r="M443" s="300"/>
      <c r="N443" s="300"/>
      <c r="O443" s="300"/>
    </row>
    <row r="444" spans="1:15" ht="14.25">
      <c r="A444" s="157"/>
      <c r="B444" s="223"/>
      <c r="C444" s="173"/>
      <c r="D444" s="268">
        <v>-12</v>
      </c>
      <c r="E444" s="266" t="s">
        <v>1037</v>
      </c>
      <c r="F444" s="266">
        <v>0.9</v>
      </c>
      <c r="G444" s="266" t="s">
        <v>1037</v>
      </c>
      <c r="H444" s="266">
        <v>2.1</v>
      </c>
      <c r="I444" s="266" t="s">
        <v>1038</v>
      </c>
      <c r="J444" s="269">
        <f t="shared" si="19"/>
        <v>-22.68</v>
      </c>
      <c r="M444" s="300"/>
      <c r="N444" s="300"/>
      <c r="O444" s="300"/>
    </row>
    <row r="445" spans="1:15" ht="14.25">
      <c r="A445" s="157"/>
      <c r="B445" s="223"/>
      <c r="C445" s="173" t="s">
        <v>1039</v>
      </c>
      <c r="D445" s="268">
        <v>2</v>
      </c>
      <c r="E445" s="266" t="s">
        <v>1037</v>
      </c>
      <c r="F445" s="266">
        <v>9</v>
      </c>
      <c r="G445" s="266" t="s">
        <v>1037</v>
      </c>
      <c r="H445" s="266">
        <v>2.5499999999999998</v>
      </c>
      <c r="I445" s="266" t="s">
        <v>1038</v>
      </c>
      <c r="J445" s="269">
        <f t="shared" si="19"/>
        <v>45.9</v>
      </c>
      <c r="K445" s="316"/>
      <c r="L445" s="316"/>
      <c r="M445" s="300"/>
      <c r="N445" s="300"/>
      <c r="O445" s="300"/>
    </row>
    <row r="446" spans="1:15" ht="14.25">
      <c r="A446" s="157"/>
      <c r="B446" s="223"/>
      <c r="C446" s="173"/>
      <c r="D446" s="268">
        <v>2</v>
      </c>
      <c r="E446" s="266" t="s">
        <v>1037</v>
      </c>
      <c r="F446" s="266">
        <v>3.7</v>
      </c>
      <c r="G446" s="266" t="s">
        <v>1037</v>
      </c>
      <c r="H446" s="266">
        <v>2.5499999999999998</v>
      </c>
      <c r="I446" s="266" t="s">
        <v>1038</v>
      </c>
      <c r="J446" s="269">
        <f t="shared" si="19"/>
        <v>18.87</v>
      </c>
      <c r="K446" s="316"/>
      <c r="L446" s="316"/>
      <c r="M446" s="300"/>
      <c r="N446" s="300"/>
      <c r="O446" s="300"/>
    </row>
    <row r="447" spans="1:15" ht="14.25">
      <c r="A447" s="157"/>
      <c r="B447" s="223"/>
      <c r="C447" s="173"/>
      <c r="D447" s="268">
        <v>2</v>
      </c>
      <c r="E447" s="266" t="s">
        <v>1037</v>
      </c>
      <c r="F447" s="266">
        <v>8.6300000000000008</v>
      </c>
      <c r="G447" s="266" t="s">
        <v>1037</v>
      </c>
      <c r="H447" s="266">
        <v>2.5499999999999998</v>
      </c>
      <c r="I447" s="266" t="s">
        <v>1038</v>
      </c>
      <c r="J447" s="269">
        <f t="shared" si="19"/>
        <v>44.012999999999998</v>
      </c>
      <c r="K447" s="316"/>
      <c r="L447" s="316"/>
      <c r="M447" s="300"/>
      <c r="N447" s="300"/>
      <c r="O447" s="300"/>
    </row>
    <row r="448" spans="1:15" ht="14.25">
      <c r="A448" s="157"/>
      <c r="B448" s="223"/>
      <c r="C448" s="173"/>
      <c r="D448" s="268">
        <v>2</v>
      </c>
      <c r="E448" s="266" t="s">
        <v>1037</v>
      </c>
      <c r="F448" s="266">
        <v>3.43</v>
      </c>
      <c r="G448" s="266" t="s">
        <v>1037</v>
      </c>
      <c r="H448" s="266">
        <v>2.5499999999999998</v>
      </c>
      <c r="I448" s="266" t="s">
        <v>1038</v>
      </c>
      <c r="J448" s="269">
        <f t="shared" si="19"/>
        <v>17.492999999999999</v>
      </c>
      <c r="K448" s="316"/>
      <c r="L448" s="316"/>
      <c r="M448" s="300"/>
      <c r="N448" s="300"/>
      <c r="O448" s="300"/>
    </row>
    <row r="449" spans="1:15" ht="14.25">
      <c r="A449" s="157"/>
      <c r="B449" s="223"/>
      <c r="C449" s="173"/>
      <c r="D449" s="268">
        <v>-12</v>
      </c>
      <c r="E449" s="266" t="s">
        <v>1037</v>
      </c>
      <c r="F449" s="266">
        <v>0.9</v>
      </c>
      <c r="G449" s="266" t="s">
        <v>1037</v>
      </c>
      <c r="H449" s="266">
        <v>2.1</v>
      </c>
      <c r="I449" s="266" t="s">
        <v>1038</v>
      </c>
      <c r="J449" s="269">
        <f t="shared" si="19"/>
        <v>-22.68</v>
      </c>
      <c r="K449" s="316"/>
      <c r="L449" s="316"/>
      <c r="M449" s="300"/>
      <c r="N449" s="300"/>
      <c r="O449" s="300"/>
    </row>
    <row r="450" spans="1:15" ht="14.25">
      <c r="A450" s="157"/>
      <c r="B450" s="223"/>
      <c r="C450" s="173"/>
      <c r="D450" s="268">
        <v>2</v>
      </c>
      <c r="E450" s="266" t="s">
        <v>1037</v>
      </c>
      <c r="F450" s="266">
        <v>4.5</v>
      </c>
      <c r="G450" s="266" t="s">
        <v>1037</v>
      </c>
      <c r="H450" s="266">
        <v>2.5499999999999998</v>
      </c>
      <c r="I450" s="266" t="s">
        <v>1038</v>
      </c>
      <c r="J450" s="269">
        <f t="shared" si="19"/>
        <v>22.95</v>
      </c>
      <c r="K450" s="316"/>
      <c r="L450" s="316"/>
      <c r="M450" s="300"/>
      <c r="N450" s="300"/>
      <c r="O450" s="300"/>
    </row>
    <row r="451" spans="1:15" ht="14.25">
      <c r="A451" s="157"/>
      <c r="B451" s="223"/>
      <c r="C451" s="173" t="s">
        <v>1040</v>
      </c>
      <c r="D451" s="178">
        <v>2</v>
      </c>
      <c r="E451" s="178" t="s">
        <v>1037</v>
      </c>
      <c r="F451" s="155">
        <v>7.32</v>
      </c>
      <c r="G451" s="256" t="s">
        <v>1037</v>
      </c>
      <c r="H451" s="155">
        <v>2.4</v>
      </c>
      <c r="I451" s="256" t="s">
        <v>1038</v>
      </c>
      <c r="J451" s="209">
        <f t="shared" si="19"/>
        <v>35.136000000000003</v>
      </c>
      <c r="K451" s="316"/>
      <c r="L451" s="316"/>
      <c r="M451" s="300"/>
      <c r="N451" s="300"/>
      <c r="O451" s="300"/>
    </row>
    <row r="452" spans="1:15" ht="14.25">
      <c r="A452" s="157"/>
      <c r="B452" s="223"/>
      <c r="C452" s="173"/>
      <c r="D452" s="178">
        <v>2</v>
      </c>
      <c r="E452" s="178" t="s">
        <v>1037</v>
      </c>
      <c r="F452" s="155">
        <v>3.15</v>
      </c>
      <c r="G452" s="155" t="s">
        <v>1037</v>
      </c>
      <c r="H452" s="155">
        <v>1.5</v>
      </c>
      <c r="I452" s="155" t="s">
        <v>1038</v>
      </c>
      <c r="J452" s="209">
        <f t="shared" si="19"/>
        <v>9.4499999999999993</v>
      </c>
      <c r="K452" s="316"/>
      <c r="L452" s="316"/>
      <c r="M452" s="300"/>
      <c r="N452" s="300"/>
      <c r="O452" s="300"/>
    </row>
    <row r="453" spans="1:15" ht="14.25">
      <c r="A453" s="157"/>
      <c r="B453" s="223"/>
      <c r="C453" s="173"/>
      <c r="D453" s="155"/>
      <c r="E453" s="155"/>
      <c r="F453" s="257"/>
      <c r="G453" s="178"/>
      <c r="H453" s="178"/>
      <c r="I453" s="170" t="s">
        <v>910</v>
      </c>
      <c r="J453" s="179">
        <f>SUM(J440:J452)</f>
        <v>279.16499999999996</v>
      </c>
      <c r="K453" s="316"/>
      <c r="L453" s="316"/>
      <c r="M453" s="300"/>
      <c r="N453" s="300"/>
      <c r="O453" s="300"/>
    </row>
    <row r="454" spans="1:15" ht="14.25">
      <c r="A454" s="157"/>
      <c r="B454" s="223"/>
      <c r="C454" s="175"/>
      <c r="D454" s="223"/>
      <c r="E454" s="155"/>
      <c r="F454" s="155"/>
      <c r="G454" s="155"/>
      <c r="H454" s="155"/>
      <c r="I454" s="170" t="s">
        <v>911</v>
      </c>
      <c r="J454" s="179">
        <f>J453</f>
        <v>279.16499999999996</v>
      </c>
      <c r="K454" s="316"/>
      <c r="L454" s="316"/>
      <c r="M454" s="300"/>
      <c r="N454" s="300"/>
      <c r="O454" s="300"/>
    </row>
    <row r="455" spans="1:15" ht="14.25">
      <c r="A455" s="157"/>
      <c r="B455" s="157"/>
      <c r="C455" s="174"/>
      <c r="D455" s="165"/>
      <c r="E455" s="165"/>
      <c r="F455" s="155"/>
      <c r="G455" s="155"/>
      <c r="H455" s="155"/>
      <c r="I455" s="170"/>
      <c r="J455" s="179"/>
      <c r="K455" s="316"/>
      <c r="L455" s="316"/>
      <c r="M455" s="300"/>
      <c r="N455" s="300"/>
      <c r="O455" s="300"/>
    </row>
    <row r="456" spans="1:15" ht="38.25">
      <c r="A456" s="157" t="s">
        <v>184</v>
      </c>
      <c r="B456" s="157" t="s">
        <v>167</v>
      </c>
      <c r="C456" s="174" t="s">
        <v>1041</v>
      </c>
      <c r="D456" s="155" t="s">
        <v>130</v>
      </c>
      <c r="E456" s="155"/>
      <c r="F456" s="228" t="s">
        <v>1042</v>
      </c>
      <c r="G456" s="155"/>
      <c r="H456" s="155"/>
      <c r="I456" s="155"/>
      <c r="J456" s="170">
        <f>J454</f>
        <v>279.16499999999996</v>
      </c>
      <c r="K456" s="316"/>
      <c r="L456" s="316"/>
      <c r="M456" s="300"/>
      <c r="N456" s="300"/>
      <c r="O456" s="300"/>
    </row>
    <row r="457" spans="1:15" ht="14.25">
      <c r="A457" s="157"/>
      <c r="B457" s="157"/>
      <c r="C457" s="322"/>
      <c r="D457" s="165"/>
      <c r="E457" s="165"/>
      <c r="F457" s="155"/>
      <c r="G457" s="155"/>
      <c r="H457" s="155"/>
      <c r="I457" s="170"/>
      <c r="J457" s="179"/>
      <c r="K457" s="316"/>
      <c r="L457" s="316"/>
      <c r="M457" s="300"/>
      <c r="N457" s="300"/>
      <c r="O457" s="300"/>
    </row>
    <row r="458" spans="1:15" ht="51">
      <c r="A458" s="157" t="s">
        <v>1043</v>
      </c>
      <c r="B458" s="157" t="s">
        <v>1044</v>
      </c>
      <c r="C458" s="322" t="s">
        <v>1045</v>
      </c>
      <c r="D458" s="165"/>
      <c r="E458" s="165"/>
      <c r="F458" s="155"/>
      <c r="G458" s="155"/>
      <c r="H458" s="155"/>
      <c r="I458" s="170"/>
      <c r="J458" s="179"/>
      <c r="K458" s="316"/>
      <c r="L458" s="316"/>
      <c r="M458" s="300"/>
      <c r="N458" s="300"/>
      <c r="O458" s="300"/>
    </row>
    <row r="459" spans="1:15" ht="14.25">
      <c r="A459" s="157"/>
      <c r="B459" s="157"/>
      <c r="C459" s="322" t="e">
        <v>#REF!</v>
      </c>
      <c r="D459" s="165" t="s">
        <v>1046</v>
      </c>
      <c r="E459" s="165">
        <v>32</v>
      </c>
      <c r="F459" s="155">
        <v>2.5</v>
      </c>
      <c r="G459" s="155">
        <v>2.5</v>
      </c>
      <c r="H459" s="155">
        <v>0.3</v>
      </c>
      <c r="I459" s="170"/>
      <c r="J459" s="179">
        <f>E459*F459-G459-H459</f>
        <v>77.2</v>
      </c>
      <c r="K459" s="316"/>
      <c r="L459" s="316"/>
      <c r="M459" s="300"/>
      <c r="N459" s="300"/>
      <c r="O459" s="300"/>
    </row>
    <row r="460" spans="1:15" ht="14.25">
      <c r="A460" s="157"/>
      <c r="B460" s="157"/>
      <c r="C460" s="322"/>
      <c r="D460" s="165"/>
      <c r="E460" s="165"/>
      <c r="F460" s="155"/>
      <c r="G460" s="155"/>
      <c r="H460" s="155"/>
      <c r="I460" s="170"/>
      <c r="J460" s="179"/>
      <c r="K460" s="316"/>
      <c r="L460" s="316"/>
      <c r="M460" s="300"/>
      <c r="N460" s="300"/>
      <c r="O460" s="300"/>
    </row>
    <row r="461" spans="1:15" ht="76.5">
      <c r="A461" s="157" t="s">
        <v>1047</v>
      </c>
      <c r="B461" s="157" t="s">
        <v>1048</v>
      </c>
      <c r="C461" s="322" t="s">
        <v>1049</v>
      </c>
      <c r="D461" s="165"/>
      <c r="E461" s="165"/>
      <c r="F461" s="155"/>
      <c r="G461" s="155"/>
      <c r="H461" s="155"/>
      <c r="I461" s="170"/>
      <c r="J461" s="179"/>
      <c r="K461" s="316"/>
      <c r="L461" s="316"/>
      <c r="M461" s="300"/>
      <c r="N461" s="300"/>
      <c r="O461" s="300"/>
    </row>
    <row r="462" spans="1:15" ht="14.25">
      <c r="A462" s="157"/>
      <c r="B462" s="157"/>
      <c r="C462" s="322"/>
      <c r="D462" s="165"/>
      <c r="E462" s="165"/>
      <c r="F462" s="155"/>
      <c r="G462" s="155"/>
      <c r="H462" s="155"/>
      <c r="I462" s="170"/>
      <c r="J462" s="179"/>
      <c r="K462" s="316"/>
      <c r="L462" s="316"/>
      <c r="M462" s="300"/>
      <c r="N462" s="300"/>
      <c r="O462" s="300"/>
    </row>
    <row r="463" spans="1:15" ht="14.25">
      <c r="A463" s="157"/>
      <c r="B463" s="157"/>
      <c r="C463" s="322"/>
      <c r="D463" s="165" t="s">
        <v>1046</v>
      </c>
      <c r="E463" s="165">
        <v>32</v>
      </c>
      <c r="F463" s="155">
        <v>2.5</v>
      </c>
      <c r="G463" s="155">
        <v>2.5</v>
      </c>
      <c r="H463" s="155">
        <v>0.3</v>
      </c>
      <c r="I463" s="170">
        <v>0.2</v>
      </c>
      <c r="J463" s="179">
        <f>I463*H463*G463*F463*E463</f>
        <v>12</v>
      </c>
      <c r="K463" s="316"/>
      <c r="L463" s="316"/>
      <c r="M463" s="300"/>
      <c r="N463" s="300"/>
      <c r="O463" s="300"/>
    </row>
    <row r="464" spans="1:15" ht="14.25">
      <c r="A464" s="157"/>
      <c r="B464" s="157"/>
      <c r="C464" s="322"/>
      <c r="D464" s="165"/>
      <c r="E464" s="165"/>
      <c r="F464" s="155"/>
      <c r="G464" s="155"/>
      <c r="H464" s="155"/>
      <c r="I464" s="170"/>
      <c r="J464" s="179"/>
      <c r="K464" s="316"/>
      <c r="L464" s="316"/>
      <c r="M464" s="300"/>
      <c r="N464" s="300"/>
      <c r="O464" s="300"/>
    </row>
    <row r="465" spans="1:15" ht="14.25">
      <c r="A465" s="157"/>
      <c r="B465" s="157"/>
      <c r="C465" s="156"/>
      <c r="D465" s="155"/>
      <c r="E465" s="155"/>
      <c r="F465" s="155"/>
      <c r="G465" s="155"/>
      <c r="H465" s="155"/>
      <c r="I465" s="155"/>
      <c r="J465" s="161"/>
      <c r="K465" s="316"/>
      <c r="L465" s="316"/>
      <c r="M465" s="300"/>
      <c r="N465" s="300"/>
      <c r="O465" s="300"/>
    </row>
    <row r="466" spans="1:15" ht="127.5">
      <c r="A466" s="157" t="s">
        <v>189</v>
      </c>
      <c r="B466" s="157" t="s">
        <v>170</v>
      </c>
      <c r="C466" s="174" t="s">
        <v>1050</v>
      </c>
      <c r="D466" s="155"/>
      <c r="E466" s="155"/>
      <c r="F466" s="155"/>
      <c r="G466" s="155"/>
      <c r="H466" s="155"/>
      <c r="I466" s="155"/>
      <c r="J466" s="161"/>
      <c r="K466" s="316"/>
      <c r="L466" s="316"/>
      <c r="M466" s="300"/>
      <c r="N466" s="300"/>
      <c r="O466" s="300"/>
    </row>
    <row r="467" spans="1:15" ht="25.5">
      <c r="A467" s="253" t="s">
        <v>1051</v>
      </c>
      <c r="B467" s="157" t="s">
        <v>172</v>
      </c>
      <c r="C467" s="174" t="s">
        <v>173</v>
      </c>
      <c r="D467" s="155"/>
      <c r="E467" s="155"/>
      <c r="F467" s="155"/>
      <c r="G467" s="155"/>
      <c r="H467" s="155"/>
      <c r="I467" s="155"/>
      <c r="J467" s="161"/>
      <c r="K467" s="316"/>
      <c r="L467" s="316"/>
      <c r="M467" s="300"/>
      <c r="N467" s="300"/>
      <c r="O467" s="300"/>
    </row>
    <row r="468" spans="1:15" ht="14.25">
      <c r="A468" s="253" t="s">
        <v>174</v>
      </c>
      <c r="B468" s="157" t="s">
        <v>175</v>
      </c>
      <c r="C468" s="174" t="s">
        <v>176</v>
      </c>
      <c r="D468" s="155" t="s">
        <v>130</v>
      </c>
      <c r="E468" s="155">
        <v>1</v>
      </c>
      <c r="F468" s="155">
        <v>10</v>
      </c>
      <c r="G468" s="155">
        <v>0.5</v>
      </c>
      <c r="H468" s="155"/>
      <c r="I468" s="155"/>
      <c r="J468" s="161">
        <f>G468*F468*E468</f>
        <v>5</v>
      </c>
      <c r="K468" s="316"/>
      <c r="L468" s="316"/>
      <c r="M468" s="300"/>
      <c r="N468" s="300"/>
      <c r="O468" s="300"/>
    </row>
    <row r="469" spans="1:15" ht="14.25">
      <c r="A469" s="253" t="s">
        <v>890</v>
      </c>
      <c r="B469" s="157"/>
      <c r="C469" s="156"/>
      <c r="D469" s="155"/>
      <c r="E469" s="155"/>
      <c r="F469" s="155"/>
      <c r="G469" s="155"/>
      <c r="H469" s="155"/>
      <c r="I469" s="171" t="s">
        <v>911</v>
      </c>
      <c r="J469" s="170">
        <f>J468</f>
        <v>5</v>
      </c>
      <c r="K469" s="316"/>
      <c r="L469" s="316"/>
      <c r="M469" s="300"/>
      <c r="N469" s="300"/>
      <c r="O469" s="300"/>
    </row>
    <row r="470" spans="1:15" ht="14.25">
      <c r="A470" s="253"/>
      <c r="B470" s="157"/>
      <c r="C470" s="156"/>
      <c r="D470" s="155"/>
      <c r="E470" s="155"/>
      <c r="F470" s="155"/>
      <c r="G470" s="155"/>
      <c r="H470" s="155"/>
      <c r="I470" s="171"/>
      <c r="J470" s="170"/>
      <c r="K470" s="316"/>
      <c r="L470" s="316"/>
      <c r="M470" s="300"/>
      <c r="N470" s="300"/>
      <c r="O470" s="300"/>
    </row>
    <row r="471" spans="1:15" ht="14.25">
      <c r="A471" s="253" t="s">
        <v>177</v>
      </c>
      <c r="B471" s="157" t="s">
        <v>178</v>
      </c>
      <c r="C471" s="156" t="s">
        <v>179</v>
      </c>
      <c r="D471" s="155" t="s">
        <v>130</v>
      </c>
      <c r="E471" s="155"/>
      <c r="F471" s="155"/>
      <c r="G471" s="155"/>
      <c r="H471" s="155"/>
      <c r="I471" s="171"/>
      <c r="J471" s="170"/>
      <c r="K471" s="316"/>
      <c r="L471" s="316"/>
      <c r="M471" s="300"/>
      <c r="N471" s="300"/>
      <c r="O471" s="300"/>
    </row>
    <row r="472" spans="1:15" ht="14.25">
      <c r="A472" s="253"/>
      <c r="B472" s="157"/>
      <c r="C472" s="156" t="s">
        <v>1052</v>
      </c>
      <c r="D472" s="155" t="s">
        <v>130</v>
      </c>
      <c r="E472" s="155">
        <v>1</v>
      </c>
      <c r="F472" s="155">
        <v>4</v>
      </c>
      <c r="G472" s="155">
        <v>2.5</v>
      </c>
      <c r="H472" s="155">
        <v>0.45</v>
      </c>
      <c r="I472" s="171"/>
      <c r="J472" s="161">
        <f>PRODUCT(E472:I472)</f>
        <v>4.5</v>
      </c>
      <c r="K472" s="316"/>
      <c r="L472" s="316"/>
      <c r="M472" s="300"/>
      <c r="N472" s="300"/>
      <c r="O472" s="300"/>
    </row>
    <row r="473" spans="1:15" ht="14.25">
      <c r="A473" s="253"/>
      <c r="B473" s="157"/>
      <c r="C473" s="156" t="s">
        <v>1053</v>
      </c>
      <c r="D473" s="155" t="s">
        <v>130</v>
      </c>
      <c r="E473" s="155">
        <v>1</v>
      </c>
      <c r="F473" s="155">
        <v>4</v>
      </c>
      <c r="G473" s="155">
        <v>1.2</v>
      </c>
      <c r="H473" s="155">
        <v>0.45</v>
      </c>
      <c r="I473" s="171"/>
      <c r="J473" s="161">
        <f>PRODUCT(E473:I473)</f>
        <v>2.16</v>
      </c>
      <c r="K473" s="316"/>
      <c r="L473" s="316"/>
      <c r="M473" s="300"/>
      <c r="N473" s="300"/>
      <c r="O473" s="300"/>
    </row>
    <row r="474" spans="1:15" ht="14.25">
      <c r="A474" s="253"/>
      <c r="B474" s="157"/>
      <c r="C474" s="156"/>
      <c r="D474" s="155"/>
      <c r="E474" s="155"/>
      <c r="F474" s="155"/>
      <c r="G474" s="155"/>
      <c r="H474" s="155"/>
      <c r="I474" s="171" t="s">
        <v>910</v>
      </c>
      <c r="J474" s="170">
        <f>SUM(J472:J473)</f>
        <v>6.66</v>
      </c>
      <c r="K474" s="316"/>
      <c r="L474" s="316"/>
      <c r="M474" s="300"/>
      <c r="N474" s="300"/>
      <c r="O474" s="300"/>
    </row>
    <row r="475" spans="1:15" ht="14.25">
      <c r="A475" s="253"/>
      <c r="B475" s="157"/>
      <c r="C475" s="156"/>
      <c r="D475" s="155"/>
      <c r="E475" s="155"/>
      <c r="F475" s="155"/>
      <c r="G475" s="155"/>
      <c r="H475" s="155"/>
      <c r="I475" s="171"/>
      <c r="J475" s="170"/>
      <c r="K475" s="316"/>
      <c r="L475" s="316"/>
      <c r="M475" s="300"/>
      <c r="N475" s="300"/>
      <c r="O475" s="300"/>
    </row>
    <row r="476" spans="1:15" ht="14.25">
      <c r="A476" s="253" t="s">
        <v>1054</v>
      </c>
      <c r="B476" s="157" t="s">
        <v>180</v>
      </c>
      <c r="C476" s="174" t="s">
        <v>181</v>
      </c>
      <c r="D476" s="159"/>
      <c r="E476" s="159"/>
      <c r="F476" s="159"/>
      <c r="G476" s="159"/>
      <c r="H476" s="159"/>
      <c r="I476" s="254"/>
      <c r="J476" s="159"/>
      <c r="K476" s="316"/>
      <c r="L476" s="316"/>
      <c r="M476" s="300"/>
      <c r="N476" s="300"/>
      <c r="O476" s="300"/>
    </row>
    <row r="477" spans="1:15" ht="14.25">
      <c r="A477" s="253" t="s">
        <v>174</v>
      </c>
      <c r="B477" s="157" t="s">
        <v>182</v>
      </c>
      <c r="C477" s="174" t="s">
        <v>176</v>
      </c>
      <c r="D477" s="155" t="s">
        <v>130</v>
      </c>
      <c r="E477" s="155">
        <v>8</v>
      </c>
      <c r="F477" s="155">
        <v>1.5</v>
      </c>
      <c r="G477" s="155">
        <v>0.23</v>
      </c>
      <c r="H477" s="155"/>
      <c r="I477" s="171"/>
      <c r="J477" s="161">
        <f>G477*F477*E477</f>
        <v>2.7600000000000002</v>
      </c>
      <c r="K477" s="316"/>
      <c r="L477" s="316"/>
      <c r="M477" s="300"/>
      <c r="N477" s="300"/>
      <c r="O477" s="300"/>
    </row>
    <row r="478" spans="1:15" ht="14.25">
      <c r="A478" s="253"/>
      <c r="B478" s="157"/>
      <c r="C478" s="174" t="s">
        <v>1055</v>
      </c>
      <c r="D478" s="155"/>
      <c r="E478" s="155">
        <v>12</v>
      </c>
      <c r="F478" s="155">
        <v>0.9</v>
      </c>
      <c r="G478" s="155">
        <v>0.23</v>
      </c>
      <c r="H478" s="155"/>
      <c r="I478" s="171"/>
      <c r="J478" s="161">
        <f>G478*F478*E478</f>
        <v>2.484</v>
      </c>
      <c r="K478" s="316"/>
      <c r="L478" s="316"/>
      <c r="M478" s="300"/>
      <c r="N478" s="300"/>
      <c r="O478" s="300"/>
    </row>
    <row r="479" spans="1:15" ht="14.25">
      <c r="A479" s="253"/>
      <c r="B479" s="157"/>
      <c r="C479" s="174"/>
      <c r="D479" s="155"/>
      <c r="E479" s="155">
        <v>12</v>
      </c>
      <c r="F479" s="155">
        <v>0.6</v>
      </c>
      <c r="G479" s="155">
        <v>0.23</v>
      </c>
      <c r="H479" s="155"/>
      <c r="I479" s="171"/>
      <c r="J479" s="161">
        <f>G479*F479*E479</f>
        <v>1.6560000000000001</v>
      </c>
      <c r="K479" s="316"/>
      <c r="L479" s="316"/>
      <c r="M479" s="300"/>
      <c r="N479" s="300"/>
      <c r="O479" s="300"/>
    </row>
    <row r="480" spans="1:15" ht="14.25">
      <c r="A480" s="253"/>
      <c r="B480" s="157"/>
      <c r="C480" s="174"/>
      <c r="D480" s="155"/>
      <c r="E480" s="155">
        <v>8</v>
      </c>
      <c r="F480" s="155">
        <v>1.2</v>
      </c>
      <c r="G480" s="155">
        <v>0.23</v>
      </c>
      <c r="H480" s="155"/>
      <c r="I480" s="171"/>
      <c r="J480" s="161">
        <f>G480*F480*E480</f>
        <v>2.2080000000000002</v>
      </c>
      <c r="K480" s="316"/>
      <c r="L480" s="316"/>
      <c r="M480" s="300"/>
      <c r="N480" s="300"/>
      <c r="O480" s="300"/>
    </row>
    <row r="481" spans="1:15" ht="14.25">
      <c r="A481" s="253"/>
      <c r="B481" s="157"/>
      <c r="C481" s="174"/>
      <c r="D481" s="155"/>
      <c r="E481" s="155">
        <v>4</v>
      </c>
      <c r="F481" s="155">
        <v>3.6</v>
      </c>
      <c r="G481" s="155">
        <v>0.15</v>
      </c>
      <c r="H481" s="155"/>
      <c r="I481" s="171"/>
      <c r="J481" s="161">
        <f>G481*F481*E481</f>
        <v>2.16</v>
      </c>
      <c r="K481" s="316"/>
      <c r="L481" s="316"/>
      <c r="M481" s="300"/>
      <c r="N481" s="300"/>
      <c r="O481" s="300"/>
    </row>
    <row r="482" spans="1:15" ht="14.25">
      <c r="A482" s="253" t="s">
        <v>890</v>
      </c>
      <c r="B482" s="157"/>
      <c r="C482" s="174"/>
      <c r="D482" s="155"/>
      <c r="E482" s="155"/>
      <c r="F482" s="155"/>
      <c r="G482" s="155"/>
      <c r="H482" s="155"/>
      <c r="I482" s="171" t="s">
        <v>911</v>
      </c>
      <c r="J482" s="170">
        <f>SUM(J477:J481)</f>
        <v>11.268000000000001</v>
      </c>
      <c r="K482" s="316"/>
      <c r="L482" s="316"/>
      <c r="M482" s="300"/>
      <c r="N482" s="300"/>
      <c r="O482" s="300"/>
    </row>
    <row r="483" spans="1:15" ht="14.25">
      <c r="A483" s="253"/>
      <c r="B483" s="157"/>
      <c r="C483" s="174"/>
      <c r="D483" s="155"/>
      <c r="E483" s="155"/>
      <c r="F483" s="155"/>
      <c r="G483" s="155"/>
      <c r="H483" s="155"/>
      <c r="I483" s="171"/>
      <c r="J483" s="170"/>
      <c r="K483" s="316"/>
      <c r="L483" s="316"/>
      <c r="M483" s="300"/>
      <c r="N483" s="300"/>
      <c r="O483" s="300"/>
    </row>
    <row r="484" spans="1:15" ht="14.25">
      <c r="A484" s="253" t="s">
        <v>177</v>
      </c>
      <c r="B484" s="157" t="s">
        <v>183</v>
      </c>
      <c r="C484" s="174" t="s">
        <v>1056</v>
      </c>
      <c r="D484" s="155" t="s">
        <v>130</v>
      </c>
      <c r="E484" s="155">
        <v>4</v>
      </c>
      <c r="F484" s="155">
        <v>1</v>
      </c>
      <c r="G484" s="155">
        <v>3.6</v>
      </c>
      <c r="H484" s="155">
        <v>0.75</v>
      </c>
      <c r="I484" s="171"/>
      <c r="J484" s="161">
        <f>E484*F484*G484*H484</f>
        <v>10.8</v>
      </c>
      <c r="K484" s="316"/>
      <c r="L484" s="316"/>
      <c r="M484" s="300"/>
      <c r="N484" s="300"/>
      <c r="O484" s="300"/>
    </row>
    <row r="485" spans="1:15" ht="14.25">
      <c r="A485" s="253"/>
      <c r="B485" s="255"/>
      <c r="C485" s="255"/>
      <c r="D485" s="159"/>
      <c r="E485" s="159"/>
      <c r="F485" s="159"/>
      <c r="G485" s="159"/>
      <c r="H485" s="159"/>
      <c r="I485" s="254" t="s">
        <v>911</v>
      </c>
      <c r="J485" s="179">
        <f>J484</f>
        <v>10.8</v>
      </c>
      <c r="K485" s="316"/>
      <c r="L485" s="316"/>
      <c r="M485" s="300"/>
      <c r="N485" s="300"/>
      <c r="O485" s="300"/>
    </row>
    <row r="486" spans="1:15" ht="51">
      <c r="A486" s="253" t="s">
        <v>1057</v>
      </c>
      <c r="B486" s="247">
        <v>8.4</v>
      </c>
      <c r="C486" s="252" t="s">
        <v>185</v>
      </c>
      <c r="D486" s="246" t="s">
        <v>146</v>
      </c>
      <c r="E486" s="246">
        <v>4</v>
      </c>
      <c r="F486" s="246">
        <v>1</v>
      </c>
      <c r="G486" s="246">
        <v>3.6</v>
      </c>
      <c r="H486" s="246"/>
      <c r="I486" s="246"/>
      <c r="J486" s="164">
        <f>E486*F486*G486</f>
        <v>14.4</v>
      </c>
      <c r="K486" s="316"/>
      <c r="L486" s="316"/>
      <c r="M486" s="300"/>
      <c r="N486" s="300"/>
      <c r="O486" s="300"/>
    </row>
    <row r="487" spans="1:15" ht="14.25">
      <c r="A487" s="157"/>
      <c r="B487" s="251"/>
      <c r="C487" s="250"/>
      <c r="D487" s="249"/>
      <c r="E487" s="249"/>
      <c r="F487" s="249"/>
      <c r="G487" s="249"/>
      <c r="H487" s="249"/>
      <c r="I487" s="249"/>
      <c r="J487" s="248"/>
      <c r="K487" s="316"/>
      <c r="L487" s="316"/>
      <c r="M487" s="300"/>
      <c r="N487" s="300"/>
      <c r="O487" s="300"/>
    </row>
    <row r="488" spans="1:15" ht="76.5">
      <c r="A488" s="168" t="s">
        <v>194</v>
      </c>
      <c r="B488" s="247">
        <v>8.5</v>
      </c>
      <c r="C488" s="237" t="s">
        <v>187</v>
      </c>
      <c r="D488" s="246" t="s">
        <v>188</v>
      </c>
      <c r="E488" s="246">
        <v>8</v>
      </c>
      <c r="F488" s="246">
        <v>1</v>
      </c>
      <c r="G488" s="246">
        <v>1</v>
      </c>
      <c r="H488" s="246"/>
      <c r="I488" s="246"/>
      <c r="J488" s="164">
        <f>E488*F488*G488</f>
        <v>8</v>
      </c>
      <c r="K488" s="316"/>
      <c r="L488" s="316"/>
      <c r="M488" s="300"/>
      <c r="N488" s="300"/>
      <c r="O488" s="300"/>
    </row>
    <row r="489" spans="1:15" ht="14.25">
      <c r="A489" s="168"/>
      <c r="B489" s="157"/>
      <c r="C489" s="174"/>
      <c r="D489" s="155"/>
      <c r="E489" s="155"/>
      <c r="F489" s="155"/>
      <c r="G489" s="155"/>
      <c r="H489" s="155"/>
      <c r="I489" s="155"/>
      <c r="J489" s="161"/>
      <c r="K489" s="316"/>
      <c r="L489" s="316"/>
      <c r="M489" s="300"/>
      <c r="N489" s="300"/>
      <c r="O489" s="300"/>
    </row>
    <row r="490" spans="1:15" ht="14.25">
      <c r="A490" s="157" t="s">
        <v>199</v>
      </c>
      <c r="B490" s="157"/>
      <c r="C490" s="174"/>
      <c r="D490" s="155"/>
      <c r="E490" s="155"/>
      <c r="F490" s="155"/>
      <c r="G490" s="155"/>
      <c r="H490" s="155"/>
      <c r="I490" s="171"/>
      <c r="J490" s="164"/>
      <c r="K490" s="316"/>
      <c r="L490" s="316"/>
      <c r="M490" s="300"/>
      <c r="N490" s="300"/>
      <c r="O490" s="300"/>
    </row>
    <row r="491" spans="1:15" ht="14.25">
      <c r="A491" s="157"/>
      <c r="B491" s="157"/>
      <c r="C491" s="173"/>
      <c r="D491" s="155"/>
      <c r="E491" s="155"/>
      <c r="F491" s="155"/>
      <c r="G491" s="155"/>
      <c r="H491" s="155"/>
      <c r="I491" s="171"/>
      <c r="J491" s="164"/>
      <c r="K491" s="316"/>
      <c r="L491" s="316"/>
      <c r="M491" s="300"/>
      <c r="N491" s="300"/>
      <c r="O491" s="300"/>
    </row>
    <row r="492" spans="1:15" ht="14.25">
      <c r="A492" s="157" t="s">
        <v>1058</v>
      </c>
      <c r="B492" s="157"/>
      <c r="C492" s="322"/>
      <c r="D492" s="155"/>
      <c r="E492" s="155"/>
      <c r="F492" s="155"/>
      <c r="G492" s="155"/>
      <c r="H492" s="155"/>
      <c r="I492" s="171"/>
      <c r="J492" s="164"/>
      <c r="K492" s="316"/>
      <c r="L492" s="316"/>
      <c r="M492" s="300"/>
      <c r="N492" s="300"/>
      <c r="O492" s="300"/>
    </row>
    <row r="493" spans="1:15" ht="14.25">
      <c r="A493" s="157"/>
      <c r="B493" s="157"/>
      <c r="C493" s="367"/>
      <c r="D493" s="155"/>
      <c r="E493" s="155"/>
      <c r="F493" s="155"/>
      <c r="G493" s="155"/>
      <c r="H493" s="155"/>
      <c r="I493" s="171"/>
      <c r="J493" s="164"/>
      <c r="K493" s="316"/>
      <c r="L493" s="316"/>
      <c r="M493" s="300"/>
      <c r="N493" s="300"/>
      <c r="O493" s="300"/>
    </row>
    <row r="494" spans="1:15" ht="63.75">
      <c r="A494" s="157" t="s">
        <v>206</v>
      </c>
      <c r="B494" s="32" t="s">
        <v>316</v>
      </c>
      <c r="C494" s="175" t="s">
        <v>1059</v>
      </c>
      <c r="D494" s="161"/>
      <c r="E494" s="161"/>
      <c r="F494" s="161"/>
      <c r="G494" s="161"/>
      <c r="H494" s="161"/>
      <c r="I494" s="171"/>
      <c r="J494" s="164"/>
      <c r="K494" s="316"/>
      <c r="L494" s="316"/>
      <c r="M494" s="300"/>
      <c r="N494" s="300"/>
      <c r="O494" s="300"/>
    </row>
    <row r="495" spans="1:15" ht="30">
      <c r="A495" s="157"/>
      <c r="B495" s="32" t="s">
        <v>316</v>
      </c>
      <c r="C495" s="175" t="s">
        <v>205</v>
      </c>
      <c r="D495" s="161"/>
      <c r="E495" s="161"/>
      <c r="F495" s="161"/>
      <c r="G495" s="161"/>
      <c r="H495" s="161"/>
      <c r="I495" s="171"/>
      <c r="J495" s="164"/>
      <c r="K495" s="316"/>
      <c r="L495" s="316"/>
      <c r="M495" s="300"/>
      <c r="N495" s="300"/>
      <c r="O495" s="300"/>
    </row>
    <row r="496" spans="1:15" ht="14.25">
      <c r="A496" s="157"/>
      <c r="B496" s="223"/>
      <c r="C496" s="229" t="s">
        <v>1060</v>
      </c>
      <c r="D496" s="239" t="s">
        <v>202</v>
      </c>
      <c r="E496" s="239">
        <v>4</v>
      </c>
      <c r="F496" s="239">
        <v>1</v>
      </c>
      <c r="G496" s="239">
        <v>1.05</v>
      </c>
      <c r="H496" s="239"/>
      <c r="I496" s="239">
        <v>2.1</v>
      </c>
      <c r="J496" s="169">
        <f>E496*F496*G496*I496</f>
        <v>8.82</v>
      </c>
      <c r="K496" s="316"/>
      <c r="L496" s="316"/>
      <c r="M496" s="300"/>
      <c r="N496" s="300"/>
      <c r="O496" s="300"/>
    </row>
    <row r="497" spans="1:18" ht="14.25">
      <c r="A497" s="157"/>
      <c r="B497" s="223"/>
      <c r="C497" s="229"/>
      <c r="D497" s="239"/>
      <c r="E497" s="239"/>
      <c r="F497" s="239"/>
      <c r="G497" s="239"/>
      <c r="H497" s="239"/>
      <c r="I497" s="164" t="s">
        <v>910</v>
      </c>
      <c r="J497" s="234">
        <f>SUM(J496:J496)</f>
        <v>8.82</v>
      </c>
      <c r="K497" s="316"/>
      <c r="L497" s="316"/>
      <c r="M497" s="300"/>
      <c r="N497" s="300"/>
      <c r="O497" s="300"/>
    </row>
    <row r="498" spans="1:18" ht="14.25">
      <c r="A498" s="157"/>
      <c r="B498" s="223"/>
      <c r="C498" s="229"/>
      <c r="D498" s="239"/>
      <c r="E498" s="239"/>
      <c r="F498" s="239"/>
      <c r="G498" s="239"/>
      <c r="H498" s="239"/>
      <c r="I498" s="164" t="s">
        <v>911</v>
      </c>
      <c r="J498" s="234">
        <f>J497</f>
        <v>8.82</v>
      </c>
      <c r="K498" s="316"/>
      <c r="L498" s="316"/>
      <c r="M498" s="300"/>
      <c r="N498" s="300"/>
      <c r="O498" s="300"/>
    </row>
    <row r="499" spans="1:18" ht="14.25">
      <c r="A499" s="157"/>
      <c r="B499" s="157"/>
      <c r="C499" s="156"/>
      <c r="D499" s="155"/>
      <c r="E499" s="155"/>
      <c r="F499" s="155"/>
      <c r="G499" s="155"/>
      <c r="H499" s="155"/>
      <c r="I499" s="155"/>
      <c r="J499" s="161"/>
      <c r="K499" s="316"/>
      <c r="L499" s="316"/>
      <c r="M499" s="300"/>
      <c r="N499" s="300"/>
      <c r="O499" s="300"/>
    </row>
    <row r="500" spans="1:18" ht="51">
      <c r="A500" s="157" t="s">
        <v>211</v>
      </c>
      <c r="B500" s="157" t="s">
        <v>207</v>
      </c>
      <c r="C500" s="175" t="s">
        <v>208</v>
      </c>
      <c r="D500" s="155"/>
      <c r="E500" s="155"/>
      <c r="F500" s="155"/>
      <c r="G500" s="155"/>
      <c r="H500" s="155"/>
      <c r="I500" s="155"/>
      <c r="J500" s="161"/>
      <c r="K500" s="323"/>
      <c r="L500" s="316"/>
      <c r="M500" s="300"/>
      <c r="N500" s="300"/>
      <c r="O500" s="300"/>
    </row>
    <row r="501" spans="1:18" ht="14.25">
      <c r="A501" s="157"/>
      <c r="B501" s="157" t="s">
        <v>209</v>
      </c>
      <c r="C501" s="222" t="s">
        <v>210</v>
      </c>
      <c r="D501" s="155" t="s">
        <v>220</v>
      </c>
      <c r="E501" s="155"/>
      <c r="F501" s="155"/>
      <c r="G501" s="155"/>
      <c r="H501" s="155"/>
      <c r="I501" s="155"/>
      <c r="J501" s="169"/>
      <c r="K501" s="323"/>
      <c r="L501" s="316"/>
      <c r="M501" s="300"/>
      <c r="N501" s="300"/>
      <c r="O501" s="300"/>
    </row>
    <row r="502" spans="1:18" ht="14.25">
      <c r="A502" s="157" t="s">
        <v>890</v>
      </c>
      <c r="B502" s="157"/>
      <c r="C502" s="173"/>
      <c r="D502" s="155"/>
      <c r="E502" s="155"/>
      <c r="F502" s="155"/>
      <c r="G502" s="155"/>
      <c r="H502" s="155"/>
      <c r="I502" s="155"/>
      <c r="J502" s="169"/>
      <c r="K502" s="323"/>
      <c r="L502" s="316"/>
      <c r="M502" s="300"/>
      <c r="N502" s="300"/>
      <c r="O502" s="300"/>
    </row>
    <row r="503" spans="1:18" ht="14.25">
      <c r="A503" s="157"/>
      <c r="B503" s="157"/>
      <c r="C503" s="173" t="s">
        <v>1061</v>
      </c>
      <c r="D503" s="155"/>
      <c r="E503" s="155">
        <v>4</v>
      </c>
      <c r="F503" s="155">
        <v>8</v>
      </c>
      <c r="G503" s="155">
        <v>1.5</v>
      </c>
      <c r="H503" s="155"/>
      <c r="I503" s="155"/>
      <c r="J503" s="169">
        <f>E503*F503*G503</f>
        <v>48</v>
      </c>
      <c r="K503" s="323"/>
      <c r="L503" s="316"/>
      <c r="M503" s="300"/>
      <c r="N503" s="300"/>
      <c r="O503" s="300"/>
    </row>
    <row r="504" spans="1:18" ht="14.25">
      <c r="A504" s="157"/>
      <c r="B504" s="157"/>
      <c r="C504" s="156"/>
      <c r="D504" s="155"/>
      <c r="E504" s="155"/>
      <c r="F504" s="155"/>
      <c r="G504" s="155"/>
      <c r="H504" s="155"/>
      <c r="I504" s="171" t="s">
        <v>910</v>
      </c>
      <c r="J504" s="164">
        <f>SUM(J502:J503)</f>
        <v>48</v>
      </c>
      <c r="K504" s="323"/>
      <c r="L504" s="316"/>
      <c r="M504" s="300"/>
      <c r="N504" s="300"/>
      <c r="O504" s="300"/>
    </row>
    <row r="505" spans="1:18" ht="12.75" customHeight="1">
      <c r="A505" s="157"/>
      <c r="B505" s="157"/>
      <c r="C505" s="156"/>
      <c r="D505" s="155"/>
      <c r="E505" s="155"/>
      <c r="F505" s="155"/>
      <c r="G505" s="155"/>
      <c r="H505" s="155"/>
      <c r="I505" s="171" t="s">
        <v>911</v>
      </c>
      <c r="J505" s="164">
        <f>J504</f>
        <v>48</v>
      </c>
      <c r="K505" s="323"/>
      <c r="L505" s="316"/>
      <c r="M505" s="300"/>
      <c r="N505" s="300"/>
      <c r="O505" s="300"/>
    </row>
    <row r="506" spans="1:18" ht="51">
      <c r="A506" s="157" t="s">
        <v>217</v>
      </c>
      <c r="B506" s="157" t="s">
        <v>212</v>
      </c>
      <c r="C506" s="174" t="s">
        <v>213</v>
      </c>
      <c r="D506" s="155"/>
      <c r="E506" s="155"/>
      <c r="F506" s="155"/>
      <c r="G506" s="155"/>
      <c r="H506" s="155"/>
      <c r="I506" s="155"/>
      <c r="J506" s="161"/>
      <c r="K506" s="323"/>
      <c r="L506" s="316"/>
      <c r="M506" s="300"/>
      <c r="N506" s="300"/>
      <c r="O506" s="300"/>
    </row>
    <row r="507" spans="1:18" ht="25.5">
      <c r="A507" s="157"/>
      <c r="B507" s="157" t="s">
        <v>215</v>
      </c>
      <c r="C507" s="174" t="s">
        <v>216</v>
      </c>
      <c r="D507" s="165"/>
      <c r="E507" s="165"/>
      <c r="F507" s="165"/>
      <c r="G507" s="224"/>
      <c r="H507" s="165"/>
      <c r="I507" s="165"/>
      <c r="J507" s="169"/>
      <c r="K507" s="323"/>
      <c r="L507" s="316"/>
      <c r="M507" s="300"/>
      <c r="N507" s="300"/>
      <c r="O507" s="300"/>
    </row>
    <row r="508" spans="1:18" ht="14.25">
      <c r="A508" s="157"/>
      <c r="B508" s="157"/>
      <c r="C508" s="156" t="s">
        <v>1062</v>
      </c>
      <c r="D508" s="242" t="s">
        <v>350</v>
      </c>
      <c r="E508" s="242">
        <v>4</v>
      </c>
      <c r="F508" s="165">
        <f>3.68+1.2+1.2</f>
        <v>6.08</v>
      </c>
      <c r="G508" s="165"/>
      <c r="H508" s="1226" t="s">
        <v>1063</v>
      </c>
      <c r="I508" s="1227"/>
      <c r="J508" s="169">
        <f>F508*E508*18</f>
        <v>437.76</v>
      </c>
      <c r="K508" s="316"/>
      <c r="L508" s="316" t="s">
        <v>890</v>
      </c>
      <c r="M508" s="300" t="s">
        <v>1064</v>
      </c>
      <c r="N508" s="300"/>
      <c r="O508" s="300" t="s">
        <v>1065</v>
      </c>
      <c r="Q508" s="154">
        <v>3</v>
      </c>
      <c r="R508" s="154">
        <f>Q508*2.41</f>
        <v>7.23</v>
      </c>
    </row>
    <row r="509" spans="1:18" ht="14.25" customHeight="1">
      <c r="A509" s="157"/>
      <c r="B509" s="157"/>
      <c r="C509" s="156" t="s">
        <v>1066</v>
      </c>
      <c r="D509" s="242" t="s">
        <v>350</v>
      </c>
      <c r="E509" s="242">
        <v>4</v>
      </c>
      <c r="F509" s="165">
        <f>3.4+1.2+1.2+1+1</f>
        <v>7.8</v>
      </c>
      <c r="G509" s="165"/>
      <c r="H509" s="1226" t="s">
        <v>1063</v>
      </c>
      <c r="I509" s="1227"/>
      <c r="J509" s="169">
        <f>F509*E509*18</f>
        <v>561.6</v>
      </c>
      <c r="K509" s="316"/>
      <c r="L509" s="316"/>
      <c r="M509" s="300" t="s">
        <v>1067</v>
      </c>
      <c r="N509" s="300"/>
      <c r="O509" s="300"/>
    </row>
    <row r="510" spans="1:18" ht="14.25" customHeight="1">
      <c r="A510" s="157"/>
      <c r="B510" s="157"/>
      <c r="C510" s="156" t="s">
        <v>1066</v>
      </c>
      <c r="D510" s="242" t="s">
        <v>350</v>
      </c>
      <c r="E510" s="242">
        <v>4</v>
      </c>
      <c r="F510" s="165">
        <f>4.2+1.2+1.2+1+1</f>
        <v>8.6000000000000014</v>
      </c>
      <c r="G510" s="165"/>
      <c r="H510" s="1226" t="s">
        <v>1063</v>
      </c>
      <c r="I510" s="1227"/>
      <c r="J510" s="169">
        <f>F510*E510*18</f>
        <v>619.20000000000005</v>
      </c>
      <c r="K510" s="316"/>
      <c r="L510" s="316"/>
      <c r="M510" s="300" t="s">
        <v>1068</v>
      </c>
      <c r="N510" s="300"/>
      <c r="O510" s="300" t="s">
        <v>1069</v>
      </c>
      <c r="Q510" s="283">
        <v>1</v>
      </c>
      <c r="R510" s="154">
        <v>3.36</v>
      </c>
    </row>
    <row r="511" spans="1:18" ht="14.25">
      <c r="A511" s="157" t="s">
        <v>890</v>
      </c>
      <c r="B511" s="157"/>
      <c r="C511" s="286" t="s">
        <v>1070</v>
      </c>
      <c r="D511" s="165" t="s">
        <v>214</v>
      </c>
      <c r="E511" s="165"/>
      <c r="F511" s="169">
        <f>J840</f>
        <v>113.77799999999999</v>
      </c>
      <c r="G511" s="224"/>
      <c r="H511" s="1226" t="s">
        <v>1071</v>
      </c>
      <c r="I511" s="1227"/>
      <c r="J511" s="169">
        <f>F511*15</f>
        <v>1706.6699999999998</v>
      </c>
      <c r="K511" s="323"/>
      <c r="L511" s="316"/>
      <c r="M511" s="300"/>
      <c r="N511" s="300"/>
      <c r="O511" s="300"/>
    </row>
    <row r="512" spans="1:18" ht="14.25">
      <c r="A512" s="157"/>
      <c r="B512" s="157"/>
      <c r="C512" s="156"/>
      <c r="D512" s="165"/>
      <c r="E512" s="165"/>
      <c r="F512" s="165"/>
      <c r="G512" s="224"/>
      <c r="H512" s="165"/>
      <c r="I512" s="212" t="s">
        <v>910</v>
      </c>
      <c r="J512" s="164">
        <f>SUM(J508:J511)</f>
        <v>3325.2299999999996</v>
      </c>
      <c r="K512" s="323"/>
      <c r="L512" s="316"/>
      <c r="M512" s="300"/>
      <c r="N512" s="300"/>
      <c r="O512" s="300"/>
    </row>
    <row r="513" spans="1:15" ht="14.25">
      <c r="A513" s="157"/>
      <c r="B513" s="157"/>
      <c r="C513" s="156"/>
      <c r="D513" s="165"/>
      <c r="E513" s="165"/>
      <c r="F513" s="165"/>
      <c r="G513" s="224"/>
      <c r="H513" s="165"/>
      <c r="I513" s="212"/>
      <c r="J513" s="164"/>
      <c r="K513" s="323"/>
      <c r="L513" s="316"/>
      <c r="M513" s="300"/>
      <c r="N513" s="300"/>
      <c r="O513" s="300"/>
    </row>
    <row r="514" spans="1:15" ht="14.25">
      <c r="A514" s="157" t="s">
        <v>890</v>
      </c>
      <c r="B514" s="157"/>
      <c r="C514" s="156"/>
      <c r="D514" s="155"/>
      <c r="E514" s="155"/>
      <c r="F514" s="155"/>
      <c r="G514" s="155"/>
      <c r="H514" s="155"/>
      <c r="I514" s="155"/>
      <c r="J514" s="161"/>
      <c r="K514" s="316"/>
      <c r="L514" s="316"/>
      <c r="M514" s="300"/>
      <c r="N514" s="300"/>
      <c r="O514" s="300"/>
    </row>
    <row r="515" spans="1:15" ht="14.25">
      <c r="A515" s="157"/>
      <c r="B515" s="163"/>
      <c r="C515" s="245"/>
      <c r="D515" s="217"/>
      <c r="E515" s="217"/>
      <c r="F515" s="217"/>
      <c r="G515" s="217"/>
      <c r="H515" s="217"/>
      <c r="I515" s="217"/>
      <c r="J515" s="244"/>
      <c r="K515" s="316"/>
      <c r="L515" s="316"/>
      <c r="M515" s="300"/>
      <c r="N515" s="300"/>
      <c r="O515" s="300"/>
    </row>
    <row r="516" spans="1:15" ht="140.25">
      <c r="A516" s="157" t="s">
        <v>223</v>
      </c>
      <c r="B516" s="238" t="s">
        <v>303</v>
      </c>
      <c r="C516" s="237" t="s">
        <v>304</v>
      </c>
      <c r="D516" s="243" t="s">
        <v>220</v>
      </c>
      <c r="E516" s="243"/>
      <c r="F516" s="165"/>
      <c r="G516" s="165"/>
      <c r="H516" s="165"/>
      <c r="I516" s="165"/>
      <c r="J516" s="169"/>
      <c r="K516" s="316"/>
      <c r="L516" s="316"/>
      <c r="M516" s="300"/>
      <c r="N516" s="300"/>
      <c r="O516" s="300"/>
    </row>
    <row r="517" spans="1:15" ht="14.25">
      <c r="A517" s="157"/>
      <c r="B517" s="238"/>
      <c r="C517" s="229" t="s">
        <v>1072</v>
      </c>
      <c r="D517" s="243" t="s">
        <v>220</v>
      </c>
      <c r="E517" s="243">
        <v>4</v>
      </c>
      <c r="F517" s="165">
        <v>3</v>
      </c>
      <c r="G517" s="165">
        <f>2.1+2.1+0.75</f>
        <v>4.95</v>
      </c>
      <c r="H517" s="165"/>
      <c r="I517" s="165"/>
      <c r="J517" s="164">
        <f>G517*F517*E517</f>
        <v>59.400000000000006</v>
      </c>
      <c r="K517" s="316"/>
      <c r="L517" s="316"/>
      <c r="M517" s="300"/>
      <c r="N517" s="300"/>
      <c r="O517" s="300"/>
    </row>
    <row r="518" spans="1:15" ht="14.25">
      <c r="A518" s="157"/>
      <c r="B518" s="238"/>
      <c r="C518" s="237"/>
      <c r="D518" s="243"/>
      <c r="E518" s="243"/>
      <c r="F518" s="165"/>
      <c r="G518" s="165"/>
      <c r="H518" s="165"/>
      <c r="I518" s="212" t="s">
        <v>911</v>
      </c>
      <c r="J518" s="164">
        <f>J517</f>
        <v>59.400000000000006</v>
      </c>
      <c r="K518" s="316"/>
      <c r="L518" s="316"/>
      <c r="M518" s="300"/>
      <c r="N518" s="300"/>
      <c r="O518" s="300"/>
    </row>
    <row r="519" spans="1:15" ht="253.5" customHeight="1">
      <c r="A519" s="157" t="s">
        <v>229</v>
      </c>
      <c r="B519" s="238" t="s">
        <v>306</v>
      </c>
      <c r="C519" s="237" t="s">
        <v>1073</v>
      </c>
      <c r="D519" s="243"/>
      <c r="E519" s="243"/>
      <c r="F519" s="165"/>
      <c r="G519" s="165"/>
      <c r="H519" s="165"/>
      <c r="I519" s="165"/>
      <c r="J519" s="169"/>
      <c r="K519" s="316"/>
      <c r="L519" s="316"/>
      <c r="M519" s="300"/>
      <c r="N519" s="300"/>
      <c r="O519" s="300"/>
    </row>
    <row r="520" spans="1:15" ht="14.25">
      <c r="A520" s="157"/>
      <c r="B520" s="238" t="s">
        <v>307</v>
      </c>
      <c r="C520" s="237" t="s">
        <v>1074</v>
      </c>
      <c r="D520" s="243" t="s">
        <v>202</v>
      </c>
      <c r="E520" s="243"/>
      <c r="F520" s="165"/>
      <c r="G520" s="165"/>
      <c r="H520" s="165"/>
      <c r="I520" s="165"/>
      <c r="J520" s="169"/>
      <c r="K520" s="316"/>
      <c r="L520" s="316"/>
      <c r="M520" s="300"/>
      <c r="N520" s="300"/>
      <c r="O520" s="300"/>
    </row>
    <row r="521" spans="1:15" ht="14.25">
      <c r="A521" s="157"/>
      <c r="B521" s="157"/>
      <c r="C521" s="229" t="s">
        <v>1072</v>
      </c>
      <c r="D521" s="243" t="s">
        <v>202</v>
      </c>
      <c r="E521" s="243">
        <v>4</v>
      </c>
      <c r="F521" s="165">
        <v>1</v>
      </c>
      <c r="G521" s="165">
        <v>2.1</v>
      </c>
      <c r="H521" s="165">
        <v>0.75</v>
      </c>
      <c r="I521" s="165"/>
      <c r="J521" s="164">
        <f>H521*G521*F521*E521</f>
        <v>6.3000000000000007</v>
      </c>
      <c r="K521" s="316"/>
      <c r="L521" s="316"/>
      <c r="M521" s="300"/>
      <c r="N521" s="300"/>
      <c r="O521" s="300"/>
    </row>
    <row r="522" spans="1:15" ht="14.25">
      <c r="A522" s="157"/>
      <c r="B522" s="157"/>
      <c r="C522" s="229"/>
      <c r="D522" s="243"/>
      <c r="E522" s="243"/>
      <c r="F522" s="165"/>
      <c r="G522" s="165"/>
      <c r="H522" s="165"/>
      <c r="I522" s="165" t="s">
        <v>911</v>
      </c>
      <c r="J522" s="164">
        <f>J521</f>
        <v>6.3000000000000007</v>
      </c>
      <c r="K522" s="316"/>
      <c r="L522" s="316"/>
      <c r="M522" s="300"/>
      <c r="N522" s="300"/>
      <c r="O522" s="300"/>
    </row>
    <row r="523" spans="1:15" ht="14.25">
      <c r="A523" s="157"/>
      <c r="B523" s="157"/>
      <c r="C523" s="229"/>
      <c r="D523" s="243"/>
      <c r="E523" s="243"/>
      <c r="F523" s="165"/>
      <c r="G523" s="165"/>
      <c r="H523" s="165"/>
      <c r="I523" s="165"/>
      <c r="J523" s="164"/>
      <c r="K523" s="316"/>
      <c r="L523" s="316"/>
      <c r="M523" s="300"/>
      <c r="N523" s="300"/>
      <c r="O523" s="300"/>
    </row>
    <row r="524" spans="1:15" ht="93.6" customHeight="1">
      <c r="A524" s="157" t="s">
        <v>236</v>
      </c>
      <c r="B524" s="157" t="s">
        <v>192</v>
      </c>
      <c r="C524" s="237" t="s">
        <v>1075</v>
      </c>
      <c r="D524" s="243"/>
      <c r="E524" s="243"/>
      <c r="F524" s="165"/>
      <c r="G524" s="165"/>
      <c r="H524" s="165"/>
      <c r="I524" s="165"/>
      <c r="J524" s="164"/>
      <c r="K524" s="316"/>
      <c r="L524" s="316"/>
      <c r="M524" s="300"/>
      <c r="N524" s="300"/>
      <c r="O524" s="300"/>
    </row>
    <row r="525" spans="1:15" ht="38.25">
      <c r="A525" s="157"/>
      <c r="B525" s="157" t="s">
        <v>193</v>
      </c>
      <c r="C525" s="237" t="s">
        <v>1076</v>
      </c>
      <c r="D525" s="243"/>
      <c r="E525" s="243"/>
      <c r="F525" s="165"/>
      <c r="G525" s="165"/>
      <c r="H525" s="165"/>
      <c r="I525" s="165"/>
      <c r="J525" s="164"/>
      <c r="K525" s="316"/>
      <c r="L525" s="316"/>
      <c r="M525" s="300"/>
      <c r="N525" s="300"/>
      <c r="O525" s="300"/>
    </row>
    <row r="526" spans="1:15" ht="14.25">
      <c r="A526" s="157"/>
      <c r="B526" s="157"/>
      <c r="C526" s="173"/>
      <c r="D526" s="161"/>
      <c r="E526" s="172"/>
      <c r="F526" s="172"/>
      <c r="G526" s="161"/>
      <c r="H526" s="161"/>
      <c r="I526" s="161"/>
      <c r="J526" s="161"/>
      <c r="K526" s="316"/>
      <c r="L526" s="316"/>
      <c r="M526" s="300"/>
      <c r="N526" s="300"/>
      <c r="O526" s="300"/>
    </row>
    <row r="527" spans="1:15" ht="14.25">
      <c r="A527" s="157"/>
      <c r="B527" s="157"/>
      <c r="C527" s="173" t="s">
        <v>1077</v>
      </c>
      <c r="D527" s="161" t="s">
        <v>1078</v>
      </c>
      <c r="E527" s="172">
        <v>4</v>
      </c>
      <c r="F527" s="172">
        <v>6</v>
      </c>
      <c r="G527" s="161">
        <v>0.9</v>
      </c>
      <c r="H527" s="161"/>
      <c r="I527" s="161">
        <v>2.1</v>
      </c>
      <c r="J527" s="161">
        <f>E527*F527*G527*I527</f>
        <v>45.360000000000007</v>
      </c>
      <c r="K527" s="316"/>
      <c r="L527" s="316"/>
      <c r="M527" s="300"/>
      <c r="N527" s="300"/>
      <c r="O527" s="300"/>
    </row>
    <row r="528" spans="1:15" ht="14.25">
      <c r="A528" s="157"/>
      <c r="B528" s="157"/>
      <c r="C528" s="173"/>
      <c r="D528" s="161"/>
      <c r="E528" s="172"/>
      <c r="F528" s="172"/>
      <c r="G528" s="161"/>
      <c r="H528" s="161"/>
      <c r="I528" s="161"/>
      <c r="J528" s="161"/>
      <c r="K528" s="316"/>
      <c r="L528" s="316"/>
      <c r="M528" s="300"/>
      <c r="N528" s="300"/>
      <c r="O528" s="300"/>
    </row>
    <row r="529" spans="1:18" ht="14.25">
      <c r="A529" s="157"/>
      <c r="B529" s="157"/>
      <c r="C529" s="173" t="s">
        <v>1079</v>
      </c>
      <c r="D529" s="161" t="s">
        <v>1078</v>
      </c>
      <c r="E529" s="172">
        <v>1</v>
      </c>
      <c r="F529" s="172">
        <v>1</v>
      </c>
      <c r="G529" s="161">
        <v>0.9</v>
      </c>
      <c r="H529" s="161"/>
      <c r="I529" s="161">
        <v>2.1</v>
      </c>
      <c r="J529" s="161">
        <f>E529*F529*G529*I529</f>
        <v>1.8900000000000001</v>
      </c>
      <c r="K529" s="316"/>
      <c r="L529" s="316"/>
      <c r="M529" s="300"/>
      <c r="N529" s="300"/>
      <c r="O529" s="300"/>
    </row>
    <row r="530" spans="1:18" ht="14.25">
      <c r="A530" s="157"/>
      <c r="B530" s="157"/>
      <c r="C530" s="156"/>
      <c r="D530" s="161"/>
      <c r="E530" s="161"/>
      <c r="F530" s="161"/>
      <c r="G530" s="161"/>
      <c r="H530" s="161"/>
      <c r="I530" s="171" t="s">
        <v>910</v>
      </c>
      <c r="J530" s="164">
        <f>SUM(J526:J529)</f>
        <v>47.250000000000007</v>
      </c>
      <c r="K530" s="316"/>
      <c r="L530" s="316"/>
      <c r="M530" s="300"/>
      <c r="N530" s="300"/>
      <c r="O530" s="300"/>
    </row>
    <row r="531" spans="1:18" ht="14.25">
      <c r="A531" s="157"/>
      <c r="B531" s="157"/>
      <c r="C531" s="156"/>
      <c r="D531" s="161"/>
      <c r="E531" s="161"/>
      <c r="F531" s="161"/>
      <c r="G531" s="161"/>
      <c r="H531" s="161"/>
      <c r="I531" s="171" t="s">
        <v>911</v>
      </c>
      <c r="J531" s="164">
        <f>J530</f>
        <v>47.250000000000007</v>
      </c>
      <c r="K531" s="316"/>
      <c r="L531" s="316"/>
      <c r="M531" s="300"/>
      <c r="N531" s="300"/>
      <c r="O531" s="300"/>
    </row>
    <row r="532" spans="1:18" ht="14.25">
      <c r="A532" s="157"/>
      <c r="B532" s="157"/>
      <c r="C532" s="156"/>
      <c r="D532" s="161"/>
      <c r="E532" s="161"/>
      <c r="F532" s="161"/>
      <c r="G532" s="161"/>
      <c r="H532" s="161"/>
      <c r="I532" s="171"/>
      <c r="J532" s="164"/>
      <c r="K532" s="316"/>
      <c r="L532" s="316"/>
      <c r="M532" s="300"/>
      <c r="N532" s="300"/>
      <c r="O532" s="300"/>
    </row>
    <row r="533" spans="1:18" ht="75">
      <c r="A533" s="157"/>
      <c r="B533" s="32" t="s">
        <v>195</v>
      </c>
      <c r="C533" s="119" t="s">
        <v>196</v>
      </c>
      <c r="D533" s="1138" t="s">
        <v>84</v>
      </c>
      <c r="E533" s="172">
        <v>4</v>
      </c>
      <c r="F533" s="172">
        <v>3</v>
      </c>
      <c r="G533" s="161">
        <v>0.9</v>
      </c>
      <c r="H533" s="161"/>
      <c r="I533" s="161">
        <v>2.1</v>
      </c>
      <c r="J533" s="161">
        <f>E533*F533*G533*I533</f>
        <v>22.680000000000003</v>
      </c>
      <c r="K533" s="316"/>
      <c r="L533" s="316"/>
      <c r="M533" s="300"/>
      <c r="N533" s="300"/>
      <c r="O533" s="300"/>
    </row>
    <row r="534" spans="1:18" ht="15">
      <c r="A534" s="157"/>
      <c r="B534" s="32" t="s">
        <v>197</v>
      </c>
      <c r="C534" s="119" t="s">
        <v>198</v>
      </c>
      <c r="D534" s="1138"/>
      <c r="E534" s="172">
        <v>1</v>
      </c>
      <c r="F534" s="172">
        <v>1</v>
      </c>
      <c r="G534" s="161">
        <v>0.9</v>
      </c>
      <c r="H534" s="161"/>
      <c r="I534" s="161">
        <v>2.1</v>
      </c>
      <c r="J534" s="161">
        <f>E534*F534*G534*I534</f>
        <v>1.8900000000000001</v>
      </c>
      <c r="K534" s="316"/>
      <c r="L534" s="316"/>
      <c r="M534" s="300"/>
      <c r="N534" s="300"/>
      <c r="O534" s="300"/>
    </row>
    <row r="535" spans="1:18" ht="15">
      <c r="A535" s="157"/>
      <c r="B535" s="32"/>
      <c r="C535" s="119"/>
      <c r="D535" s="106"/>
      <c r="E535" s="172"/>
      <c r="F535" s="172"/>
      <c r="G535" s="161"/>
      <c r="H535" s="161"/>
      <c r="I535" s="161"/>
      <c r="J535" s="161">
        <f>SUM(J533:J534)</f>
        <v>24.570000000000004</v>
      </c>
      <c r="K535" s="316"/>
      <c r="L535" s="316"/>
      <c r="M535" s="300"/>
      <c r="N535" s="300"/>
      <c r="O535" s="300"/>
    </row>
    <row r="536" spans="1:18" ht="15">
      <c r="A536" s="157"/>
      <c r="B536" s="32"/>
      <c r="C536" s="141"/>
      <c r="D536" s="31"/>
      <c r="E536" s="161"/>
      <c r="F536" s="161"/>
      <c r="G536" s="161"/>
      <c r="H536" s="161"/>
      <c r="I536" s="171"/>
      <c r="J536" s="164"/>
      <c r="K536" s="316"/>
      <c r="L536" s="316"/>
      <c r="M536" s="300"/>
      <c r="N536" s="300"/>
      <c r="O536" s="300"/>
    </row>
    <row r="537" spans="1:18" ht="14.25">
      <c r="A537" s="157"/>
      <c r="B537" s="157"/>
      <c r="C537" s="156"/>
      <c r="D537" s="161"/>
      <c r="E537" s="161"/>
      <c r="F537" s="161"/>
      <c r="G537" s="161"/>
      <c r="H537" s="161"/>
      <c r="I537" s="171"/>
      <c r="J537" s="164"/>
      <c r="K537" s="316"/>
      <c r="L537" s="316"/>
      <c r="M537" s="300"/>
      <c r="N537" s="300"/>
      <c r="O537" s="300"/>
    </row>
    <row r="538" spans="1:18" ht="102">
      <c r="A538" s="157" t="s">
        <v>243</v>
      </c>
      <c r="B538" s="157" t="s">
        <v>333</v>
      </c>
      <c r="C538" s="174" t="s">
        <v>334</v>
      </c>
      <c r="D538" s="165" t="s">
        <v>226</v>
      </c>
      <c r="E538" s="165">
        <v>4</v>
      </c>
      <c r="F538" s="165">
        <v>7</v>
      </c>
      <c r="G538" s="165">
        <v>1</v>
      </c>
      <c r="H538" s="165"/>
      <c r="I538" s="165"/>
      <c r="J538" s="234">
        <f>E538*F538*G538</f>
        <v>28</v>
      </c>
      <c r="K538" s="316"/>
      <c r="L538" s="316"/>
      <c r="M538" s="300"/>
      <c r="N538" s="300"/>
      <c r="O538" s="300"/>
    </row>
    <row r="539" spans="1:18" ht="14.25">
      <c r="A539" s="157"/>
      <c r="B539" s="157"/>
      <c r="C539" s="156"/>
      <c r="D539" s="155"/>
      <c r="E539" s="155"/>
      <c r="F539" s="155"/>
      <c r="G539" s="155"/>
      <c r="H539" s="155"/>
      <c r="I539" s="155"/>
      <c r="J539" s="161"/>
      <c r="K539" s="316"/>
      <c r="L539" s="316"/>
      <c r="M539" s="300"/>
      <c r="N539" s="300"/>
      <c r="O539" s="300"/>
    </row>
    <row r="540" spans="1:18" ht="14.25">
      <c r="A540" s="157"/>
      <c r="B540" s="157"/>
      <c r="C540" s="241"/>
      <c r="D540" s="155"/>
      <c r="E540" s="155"/>
      <c r="F540" s="155"/>
      <c r="G540" s="155"/>
      <c r="H540" s="155"/>
      <c r="I540" s="155"/>
      <c r="J540" s="161"/>
      <c r="K540" s="316"/>
      <c r="L540" s="316"/>
      <c r="M540" s="300"/>
      <c r="N540" s="300"/>
      <c r="O540" s="300"/>
    </row>
    <row r="541" spans="1:18" ht="178.5">
      <c r="A541" s="157" t="s">
        <v>248</v>
      </c>
      <c r="B541" s="157" t="s">
        <v>348</v>
      </c>
      <c r="C541" s="174" t="s">
        <v>349</v>
      </c>
      <c r="D541" s="155"/>
      <c r="E541" s="155"/>
      <c r="F541" s="155"/>
      <c r="G541" s="155"/>
      <c r="H541" s="155"/>
      <c r="I541" s="155"/>
      <c r="J541" s="161"/>
      <c r="K541" s="316"/>
      <c r="L541" s="316"/>
      <c r="M541" s="300"/>
      <c r="N541" s="300"/>
      <c r="O541" s="300"/>
    </row>
    <row r="542" spans="1:18" ht="14.25">
      <c r="A542" s="157"/>
      <c r="B542" s="157"/>
      <c r="C542" s="156" t="s">
        <v>1080</v>
      </c>
      <c r="D542" s="242" t="s">
        <v>350</v>
      </c>
      <c r="E542" s="242">
        <v>4</v>
      </c>
      <c r="F542" s="165">
        <f>2.7+2.7+1+3</f>
        <v>9.4</v>
      </c>
      <c r="G542" s="165">
        <f>F542*E542</f>
        <v>37.6</v>
      </c>
      <c r="H542" s="1226" t="s">
        <v>1063</v>
      </c>
      <c r="I542" s="1227"/>
      <c r="J542" s="169">
        <f>G542*18</f>
        <v>676.80000000000007</v>
      </c>
      <c r="K542" s="316"/>
      <c r="L542" s="316"/>
      <c r="M542" s="300" t="s">
        <v>1068</v>
      </c>
      <c r="N542" s="300"/>
      <c r="O542" s="300" t="s">
        <v>1069</v>
      </c>
      <c r="Q542" s="154">
        <v>1</v>
      </c>
      <c r="R542" s="154">
        <v>3.56</v>
      </c>
    </row>
    <row r="543" spans="1:18" ht="14.25">
      <c r="A543" s="157"/>
      <c r="B543" s="157"/>
      <c r="C543" s="156" t="s">
        <v>1062</v>
      </c>
      <c r="D543" s="242" t="s">
        <v>350</v>
      </c>
      <c r="E543" s="242">
        <v>4</v>
      </c>
      <c r="F543" s="165">
        <f>3.68+1.2+1.2</f>
        <v>6.08</v>
      </c>
      <c r="G543" s="165"/>
      <c r="H543" s="1226" t="s">
        <v>1063</v>
      </c>
      <c r="I543" s="1227"/>
      <c r="J543" s="169">
        <f>G543*18</f>
        <v>0</v>
      </c>
      <c r="K543" s="316"/>
      <c r="L543" s="316" t="s">
        <v>890</v>
      </c>
      <c r="M543" s="300" t="s">
        <v>1064</v>
      </c>
      <c r="N543" s="300"/>
      <c r="O543" s="300" t="s">
        <v>1065</v>
      </c>
      <c r="Q543" s="154">
        <v>3</v>
      </c>
      <c r="R543" s="154">
        <f>Q543*2.41</f>
        <v>7.23</v>
      </c>
    </row>
    <row r="544" spans="1:18" ht="14.25" customHeight="1">
      <c r="A544" s="157"/>
      <c r="B544" s="157"/>
      <c r="C544" s="156" t="s">
        <v>1066</v>
      </c>
      <c r="D544" s="242" t="s">
        <v>350</v>
      </c>
      <c r="E544" s="242">
        <v>4</v>
      </c>
      <c r="F544" s="165">
        <f>3.4+1.2+1.2+1+1</f>
        <v>7.8</v>
      </c>
      <c r="G544" s="165"/>
      <c r="H544" s="1226" t="s">
        <v>1063</v>
      </c>
      <c r="I544" s="1227"/>
      <c r="J544" s="169">
        <f>G544*18</f>
        <v>0</v>
      </c>
      <c r="K544" s="316"/>
      <c r="L544" s="316"/>
      <c r="M544" s="300" t="s">
        <v>1067</v>
      </c>
      <c r="N544" s="300"/>
      <c r="O544" s="300"/>
    </row>
    <row r="545" spans="1:19" ht="14.25" customHeight="1">
      <c r="A545" s="157"/>
      <c r="B545" s="157"/>
      <c r="C545" s="156" t="s">
        <v>1066</v>
      </c>
      <c r="D545" s="242" t="s">
        <v>350</v>
      </c>
      <c r="E545" s="242">
        <v>4</v>
      </c>
      <c r="F545" s="165">
        <f>4.2+1.2+1.2+1+1</f>
        <v>8.6000000000000014</v>
      </c>
      <c r="G545" s="165"/>
      <c r="H545" s="1226" t="s">
        <v>1063</v>
      </c>
      <c r="I545" s="1227"/>
      <c r="J545" s="169">
        <f>G545*18</f>
        <v>0</v>
      </c>
      <c r="K545" s="316"/>
      <c r="L545" s="316"/>
      <c r="M545" s="300" t="s">
        <v>1068</v>
      </c>
      <c r="N545" s="300"/>
      <c r="O545" s="300" t="s">
        <v>1069</v>
      </c>
      <c r="Q545" s="283">
        <v>1</v>
      </c>
      <c r="R545" s="154">
        <v>3.36</v>
      </c>
    </row>
    <row r="546" spans="1:19" ht="14.25">
      <c r="A546" s="157"/>
      <c r="B546" s="157"/>
      <c r="C546" s="241"/>
      <c r="D546" s="155"/>
      <c r="E546" s="155"/>
      <c r="F546" s="155"/>
      <c r="G546" s="155"/>
      <c r="H546" s="155"/>
      <c r="I546" s="164" t="s">
        <v>910</v>
      </c>
      <c r="J546" s="234">
        <f>SUM(J542:J545)</f>
        <v>676.80000000000007</v>
      </c>
      <c r="K546" s="316"/>
      <c r="L546" s="316"/>
      <c r="M546" s="300"/>
      <c r="N546" s="300"/>
      <c r="O546" s="300"/>
      <c r="R546" s="154">
        <f>R545+R543+R542</f>
        <v>14.15</v>
      </c>
    </row>
    <row r="547" spans="1:19" ht="14.25">
      <c r="A547" s="157"/>
      <c r="B547" s="157"/>
      <c r="C547" s="156"/>
      <c r="D547" s="155"/>
      <c r="E547" s="155"/>
      <c r="F547" s="155"/>
      <c r="G547" s="155"/>
      <c r="H547" s="155"/>
      <c r="I547" s="171" t="s">
        <v>911</v>
      </c>
      <c r="J547" s="170">
        <f>J546</f>
        <v>676.80000000000007</v>
      </c>
      <c r="K547" s="316"/>
      <c r="L547" s="316"/>
      <c r="M547" s="300"/>
      <c r="N547" s="300"/>
      <c r="O547" s="300"/>
    </row>
    <row r="548" spans="1:19" ht="76.5">
      <c r="A548" s="157" t="s">
        <v>1081</v>
      </c>
      <c r="B548" s="157" t="s">
        <v>356</v>
      </c>
      <c r="C548" s="174" t="s">
        <v>354</v>
      </c>
      <c r="D548" s="155"/>
      <c r="E548" s="155"/>
      <c r="F548" s="155"/>
      <c r="G548" s="155"/>
      <c r="H548" s="155"/>
      <c r="I548" s="155"/>
      <c r="J548" s="161"/>
      <c r="K548" s="316"/>
      <c r="L548" s="316"/>
      <c r="M548" s="300"/>
      <c r="N548" s="300"/>
      <c r="O548" s="300"/>
      <c r="S548" s="283"/>
    </row>
    <row r="549" spans="1:19" ht="14.25">
      <c r="A549" s="157"/>
      <c r="B549" s="157" t="s">
        <v>356</v>
      </c>
      <c r="C549" s="156" t="s">
        <v>357</v>
      </c>
      <c r="D549" s="155" t="s">
        <v>202</v>
      </c>
      <c r="E549" s="155"/>
      <c r="F549" s="155"/>
      <c r="G549" s="155"/>
      <c r="H549" s="155"/>
      <c r="I549" s="155"/>
      <c r="J549" s="161"/>
      <c r="K549" s="316"/>
      <c r="L549" s="316"/>
      <c r="M549" s="300"/>
      <c r="N549" s="300"/>
      <c r="O549" s="300"/>
    </row>
    <row r="550" spans="1:19" ht="14.25">
      <c r="A550" s="157"/>
      <c r="B550" s="157"/>
      <c r="C550" s="173" t="s">
        <v>1082</v>
      </c>
      <c r="D550" s="155"/>
      <c r="E550" s="155">
        <v>1</v>
      </c>
      <c r="F550" s="155">
        <f>18*3</f>
        <v>54</v>
      </c>
      <c r="G550" s="155">
        <v>1.5</v>
      </c>
      <c r="H550" s="155">
        <v>0.3</v>
      </c>
      <c r="I550" s="155"/>
      <c r="J550" s="161">
        <f>E550*F550*G550*H550</f>
        <v>24.3</v>
      </c>
      <c r="K550" s="316"/>
      <c r="L550" s="316"/>
      <c r="M550" s="300"/>
      <c r="N550" s="300"/>
      <c r="O550" s="300"/>
    </row>
    <row r="551" spans="1:19" ht="14.25">
      <c r="A551" s="157"/>
      <c r="B551" s="157"/>
      <c r="C551" s="173" t="s">
        <v>1083</v>
      </c>
      <c r="D551" s="155"/>
      <c r="E551" s="155">
        <v>1</v>
      </c>
      <c r="F551" s="155">
        <v>54</v>
      </c>
      <c r="G551" s="155">
        <v>1.5</v>
      </c>
      <c r="H551" s="155" t="s">
        <v>890</v>
      </c>
      <c r="I551" s="155">
        <v>0.17499999999999999</v>
      </c>
      <c r="J551" s="161">
        <f>E551*F551*G551*I551</f>
        <v>14.174999999999999</v>
      </c>
      <c r="K551" s="316"/>
      <c r="L551" s="316"/>
      <c r="M551" s="300"/>
      <c r="N551" s="300"/>
      <c r="O551" s="300"/>
    </row>
    <row r="552" spans="1:19" ht="14.25">
      <c r="A552" s="157"/>
      <c r="B552" s="157"/>
      <c r="C552" s="173" t="s">
        <v>1084</v>
      </c>
      <c r="D552" s="155"/>
      <c r="E552" s="155">
        <v>1</v>
      </c>
      <c r="F552" s="155">
        <v>6</v>
      </c>
      <c r="G552" s="155">
        <v>2.4</v>
      </c>
      <c r="H552" s="155">
        <v>1.2</v>
      </c>
      <c r="I552" s="155"/>
      <c r="J552" s="161">
        <f>E552*F552*G552*H552</f>
        <v>17.279999999999998</v>
      </c>
      <c r="K552" s="316"/>
      <c r="L552" s="316"/>
      <c r="M552" s="300"/>
      <c r="N552" s="300"/>
      <c r="O552" s="300"/>
    </row>
    <row r="553" spans="1:19" ht="14.25">
      <c r="A553" s="157"/>
      <c r="B553" s="157"/>
      <c r="C553" s="156"/>
      <c r="D553" s="155"/>
      <c r="E553" s="155">
        <v>1</v>
      </c>
      <c r="F553" s="155">
        <v>2</v>
      </c>
      <c r="G553" s="155">
        <v>2.4</v>
      </c>
      <c r="H553" s="155">
        <v>1.7</v>
      </c>
      <c r="I553" s="155"/>
      <c r="J553" s="161">
        <f>E553*F553*G553*H553</f>
        <v>8.16</v>
      </c>
      <c r="K553" s="316"/>
      <c r="L553" s="316"/>
      <c r="M553" s="300"/>
      <c r="N553" s="300"/>
      <c r="O553" s="300"/>
    </row>
    <row r="554" spans="1:19" ht="14.25">
      <c r="A554" s="157"/>
      <c r="B554" s="157"/>
      <c r="C554" s="173" t="s">
        <v>1085</v>
      </c>
      <c r="D554" s="155"/>
      <c r="E554" s="155">
        <v>1</v>
      </c>
      <c r="F554" s="155">
        <v>1</v>
      </c>
      <c r="G554" s="155">
        <v>2.4</v>
      </c>
      <c r="H554" s="155">
        <v>1.43</v>
      </c>
      <c r="I554" s="155"/>
      <c r="J554" s="161">
        <f>E554*F554*G554*H554</f>
        <v>3.4319999999999999</v>
      </c>
      <c r="K554" s="316"/>
      <c r="L554" s="316"/>
      <c r="M554" s="300"/>
      <c r="N554" s="300"/>
      <c r="O554" s="300"/>
    </row>
    <row r="555" spans="1:19" ht="14.25">
      <c r="A555" s="157"/>
      <c r="B555" s="157"/>
      <c r="C555" s="156"/>
      <c r="D555" s="155"/>
      <c r="E555" s="155">
        <v>1</v>
      </c>
      <c r="F555" s="155">
        <v>1</v>
      </c>
      <c r="G555" s="155">
        <v>2.5</v>
      </c>
      <c r="H555" s="155">
        <v>1.2</v>
      </c>
      <c r="I555" s="155"/>
      <c r="J555" s="161">
        <f>E555*F555*G555*H555</f>
        <v>3</v>
      </c>
      <c r="K555" s="316"/>
      <c r="L555" s="316"/>
      <c r="M555" s="300"/>
      <c r="N555" s="300"/>
      <c r="O555" s="300"/>
    </row>
    <row r="556" spans="1:19" ht="14.25">
      <c r="A556" s="157"/>
      <c r="B556" s="157"/>
      <c r="C556" s="156"/>
      <c r="D556" s="155"/>
      <c r="E556" s="155"/>
      <c r="F556" s="155"/>
      <c r="G556" s="155"/>
      <c r="H556" s="155"/>
      <c r="I556" s="164" t="s">
        <v>910</v>
      </c>
      <c r="J556" s="234">
        <f>SUM(J550:J555)</f>
        <v>70.346999999999994</v>
      </c>
      <c r="K556" s="316"/>
      <c r="L556" s="316"/>
      <c r="M556" s="300"/>
      <c r="N556" s="300"/>
      <c r="O556" s="300"/>
    </row>
    <row r="557" spans="1:19" ht="14.25">
      <c r="A557" s="157"/>
      <c r="B557" s="157"/>
      <c r="C557" s="156"/>
      <c r="D557" s="155"/>
      <c r="E557" s="155"/>
      <c r="F557" s="155"/>
      <c r="G557" s="155"/>
      <c r="H557" s="155"/>
      <c r="I557" s="171" t="s">
        <v>911</v>
      </c>
      <c r="J557" s="170">
        <f>J556</f>
        <v>70.346999999999994</v>
      </c>
      <c r="K557" s="316"/>
      <c r="L557" s="316"/>
      <c r="M557" s="300"/>
      <c r="N557" s="300"/>
      <c r="O557" s="300"/>
    </row>
    <row r="558" spans="1:19" ht="25.5">
      <c r="A558" s="157" t="s">
        <v>255</v>
      </c>
      <c r="B558" s="157" t="s">
        <v>359</v>
      </c>
      <c r="C558" s="174" t="s">
        <v>360</v>
      </c>
      <c r="D558" s="165" t="s">
        <v>220</v>
      </c>
      <c r="E558" s="165">
        <v>1</v>
      </c>
      <c r="F558" s="169">
        <v>54</v>
      </c>
      <c r="G558" s="165">
        <v>1.5</v>
      </c>
      <c r="H558" s="165"/>
      <c r="I558" s="165"/>
      <c r="J558" s="164">
        <f>E558*F558*G558</f>
        <v>81</v>
      </c>
      <c r="K558" s="316"/>
      <c r="L558" s="316"/>
      <c r="M558" s="300"/>
      <c r="N558" s="300"/>
      <c r="O558" s="300"/>
    </row>
    <row r="559" spans="1:19" ht="14.25">
      <c r="A559" s="157"/>
      <c r="B559" s="157"/>
      <c r="C559" s="174"/>
      <c r="D559" s="155"/>
      <c r="E559" s="155"/>
      <c r="F559" s="155"/>
      <c r="G559" s="155"/>
      <c r="H559" s="155"/>
      <c r="I559" s="155"/>
      <c r="J559" s="161"/>
      <c r="K559" s="316"/>
      <c r="L559" s="316"/>
      <c r="M559" s="300"/>
      <c r="N559" s="300"/>
      <c r="O559" s="300"/>
    </row>
    <row r="560" spans="1:19" ht="25.5">
      <c r="A560" s="157" t="s">
        <v>258</v>
      </c>
      <c r="B560" s="157" t="s">
        <v>363</v>
      </c>
      <c r="C560" s="174" t="s">
        <v>1086</v>
      </c>
      <c r="D560" s="155" t="s">
        <v>202</v>
      </c>
      <c r="E560" s="155">
        <v>5</v>
      </c>
      <c r="F560" s="155">
        <v>3</v>
      </c>
      <c r="G560" s="155">
        <v>0.45</v>
      </c>
      <c r="H560" s="155"/>
      <c r="I560" s="155"/>
      <c r="J560" s="161">
        <f>G560*F560*E560</f>
        <v>6.75</v>
      </c>
      <c r="K560" s="316"/>
      <c r="L560" s="316"/>
      <c r="M560" s="300"/>
      <c r="N560" s="300"/>
      <c r="O560" s="300"/>
    </row>
    <row r="561" spans="1:15" ht="14.25">
      <c r="A561" s="157"/>
      <c r="B561" s="157"/>
      <c r="C561" s="156"/>
      <c r="D561" s="155"/>
      <c r="E561" s="155"/>
      <c r="F561" s="155"/>
      <c r="G561" s="155"/>
      <c r="H561" s="155"/>
      <c r="I561" s="171" t="s">
        <v>910</v>
      </c>
      <c r="J561" s="170">
        <f>J560</f>
        <v>6.75</v>
      </c>
      <c r="K561" s="316"/>
      <c r="L561" s="316"/>
      <c r="M561" s="300"/>
      <c r="N561" s="300"/>
      <c r="O561" s="300"/>
    </row>
    <row r="562" spans="1:15" ht="14.25">
      <c r="A562" s="157"/>
      <c r="B562" s="157"/>
      <c r="C562" s="156"/>
      <c r="D562" s="155"/>
      <c r="E562" s="155"/>
      <c r="F562" s="155"/>
      <c r="G562" s="155"/>
      <c r="H562" s="155"/>
      <c r="I562" s="171" t="s">
        <v>911</v>
      </c>
      <c r="J562" s="170"/>
      <c r="K562" s="316"/>
      <c r="L562" s="316"/>
      <c r="M562" s="300"/>
      <c r="N562" s="300"/>
      <c r="O562" s="300"/>
    </row>
    <row r="563" spans="1:15" ht="127.5">
      <c r="A563" s="157" t="s">
        <v>263</v>
      </c>
      <c r="B563" s="157" t="s">
        <v>190</v>
      </c>
      <c r="C563" s="174" t="s">
        <v>191</v>
      </c>
      <c r="D563" s="165" t="s">
        <v>130</v>
      </c>
      <c r="E563" s="165"/>
      <c r="F563" s="155"/>
      <c r="G563" s="155"/>
      <c r="H563" s="155"/>
      <c r="I563" s="155"/>
      <c r="J563" s="161" t="s">
        <v>890</v>
      </c>
      <c r="K563" s="323" t="s">
        <v>890</v>
      </c>
      <c r="L563" s="316"/>
      <c r="M563" s="300"/>
      <c r="N563" s="300"/>
      <c r="O563" s="300"/>
    </row>
    <row r="564" spans="1:15" ht="14.25">
      <c r="A564" s="157"/>
      <c r="B564" s="157"/>
      <c r="C564" s="173" t="s">
        <v>1087</v>
      </c>
      <c r="D564" s="155" t="s">
        <v>130</v>
      </c>
      <c r="E564" s="155">
        <v>4</v>
      </c>
      <c r="F564" s="155">
        <v>1</v>
      </c>
      <c r="G564" s="155">
        <f>7.2-0.75</f>
        <v>6.45</v>
      </c>
      <c r="H564" s="155" t="s">
        <v>890</v>
      </c>
      <c r="I564" s="155">
        <v>2.1</v>
      </c>
      <c r="J564" s="161">
        <f>E564*F564*G564*I564</f>
        <v>54.180000000000007</v>
      </c>
      <c r="K564" s="323"/>
      <c r="L564" s="316"/>
      <c r="M564" s="300"/>
      <c r="N564" s="300"/>
      <c r="O564" s="300"/>
    </row>
    <row r="565" spans="1:15" ht="14.25">
      <c r="A565" s="157"/>
      <c r="B565" s="157"/>
      <c r="C565" s="173"/>
      <c r="D565" s="155" t="s">
        <v>130</v>
      </c>
      <c r="E565" s="155">
        <v>4</v>
      </c>
      <c r="F565" s="155">
        <v>2</v>
      </c>
      <c r="G565" s="155">
        <f>6.6-0.75</f>
        <v>5.85</v>
      </c>
      <c r="H565" s="155" t="s">
        <v>890</v>
      </c>
      <c r="I565" s="155">
        <v>2.1</v>
      </c>
      <c r="J565" s="161">
        <f>E565*F565*G565*I565</f>
        <v>98.28</v>
      </c>
      <c r="K565" s="323"/>
      <c r="L565" s="316"/>
      <c r="M565" s="300"/>
      <c r="N565" s="300"/>
      <c r="O565" s="300"/>
    </row>
    <row r="566" spans="1:15" ht="14.25">
      <c r="A566" s="157"/>
      <c r="B566" s="157"/>
      <c r="C566" s="173" t="s">
        <v>1088</v>
      </c>
      <c r="D566" s="155" t="s">
        <v>130</v>
      </c>
      <c r="E566" s="155">
        <v>4</v>
      </c>
      <c r="F566" s="155">
        <v>1</v>
      </c>
      <c r="G566" s="155">
        <f>3.6+0.6+0.6</f>
        <v>4.8</v>
      </c>
      <c r="H566" s="155" t="s">
        <v>890</v>
      </c>
      <c r="I566" s="155">
        <v>2.1</v>
      </c>
      <c r="J566" s="161">
        <f>E566*F566*G566*I566</f>
        <v>40.32</v>
      </c>
      <c r="K566" s="323"/>
      <c r="L566" s="316"/>
      <c r="M566" s="300"/>
      <c r="N566" s="300"/>
      <c r="O566" s="300"/>
    </row>
    <row r="567" spans="1:15" ht="14.25">
      <c r="A567" s="157"/>
      <c r="B567" s="157"/>
      <c r="C567" s="156"/>
      <c r="D567" s="155"/>
      <c r="E567" s="155"/>
      <c r="F567" s="155"/>
      <c r="G567" s="155"/>
      <c r="H567" s="155"/>
      <c r="I567" s="170" t="s">
        <v>910</v>
      </c>
      <c r="J567" s="179">
        <f>SUM(J564:J566)</f>
        <v>192.78</v>
      </c>
      <c r="K567" s="323"/>
      <c r="L567" s="316"/>
      <c r="M567" s="300"/>
      <c r="N567" s="300"/>
      <c r="O567" s="300"/>
    </row>
    <row r="568" spans="1:15" ht="14.25">
      <c r="A568" s="157"/>
      <c r="B568" s="157"/>
      <c r="C568" s="156"/>
      <c r="D568" s="155"/>
      <c r="E568" s="155"/>
      <c r="F568" s="155"/>
      <c r="G568" s="155"/>
      <c r="H568" s="155"/>
      <c r="I568" s="171" t="s">
        <v>911</v>
      </c>
      <c r="J568" s="170">
        <f>J567</f>
        <v>192.78</v>
      </c>
      <c r="K568" s="323"/>
      <c r="L568" s="316"/>
      <c r="M568" s="300"/>
      <c r="N568" s="300"/>
      <c r="O568" s="300"/>
    </row>
    <row r="569" spans="1:15" ht="114.75">
      <c r="A569" s="157" t="s">
        <v>270</v>
      </c>
      <c r="B569" s="238" t="s">
        <v>369</v>
      </c>
      <c r="C569" s="237" t="s">
        <v>1089</v>
      </c>
      <c r="D569" s="235" t="s">
        <v>87</v>
      </c>
      <c r="E569" s="235"/>
      <c r="F569" s="235"/>
      <c r="G569" s="235"/>
      <c r="H569" s="235"/>
      <c r="I569" s="235"/>
      <c r="J569" s="161"/>
      <c r="K569" s="323"/>
      <c r="L569" s="316"/>
      <c r="M569" s="300"/>
      <c r="N569" s="300"/>
      <c r="O569" s="300"/>
    </row>
    <row r="570" spans="1:15" ht="14.25">
      <c r="A570" s="157"/>
      <c r="B570" s="238"/>
      <c r="C570" s="229" t="s">
        <v>1090</v>
      </c>
      <c r="D570" s="155" t="s">
        <v>130</v>
      </c>
      <c r="E570" s="155">
        <v>4</v>
      </c>
      <c r="F570" s="155"/>
      <c r="G570" s="155">
        <v>2.1</v>
      </c>
      <c r="H570" s="155">
        <v>1.5</v>
      </c>
      <c r="I570" s="155" t="s">
        <v>890</v>
      </c>
      <c r="J570" s="161">
        <f>H570*G570*E570</f>
        <v>12.600000000000001</v>
      </c>
      <c r="K570" s="323"/>
      <c r="L570" s="316"/>
      <c r="M570" s="300"/>
      <c r="N570" s="300"/>
      <c r="O570" s="300"/>
    </row>
    <row r="571" spans="1:15" ht="14.25">
      <c r="A571" s="157"/>
      <c r="B571" s="238"/>
      <c r="C571" s="229"/>
      <c r="D571" s="155"/>
      <c r="E571" s="155">
        <v>4</v>
      </c>
      <c r="F571" s="155"/>
      <c r="G571" s="155">
        <v>2.6</v>
      </c>
      <c r="H571" s="155">
        <v>1.5</v>
      </c>
      <c r="I571" s="155"/>
      <c r="J571" s="161">
        <f>H571*G571*E571</f>
        <v>15.600000000000001</v>
      </c>
      <c r="K571" s="323"/>
      <c r="L571" s="316"/>
      <c r="M571" s="300"/>
      <c r="N571" s="300"/>
      <c r="O571" s="300"/>
    </row>
    <row r="572" spans="1:15" ht="14.25">
      <c r="A572" s="157"/>
      <c r="B572" s="238"/>
      <c r="C572" s="229" t="s">
        <v>1091</v>
      </c>
      <c r="D572" s="155"/>
      <c r="E572" s="155">
        <v>4</v>
      </c>
      <c r="F572" s="155"/>
      <c r="G572" s="155">
        <v>1.95</v>
      </c>
      <c r="H572" s="155">
        <v>1.68</v>
      </c>
      <c r="I572" s="155"/>
      <c r="J572" s="161">
        <f>H572*G572*E572</f>
        <v>13.103999999999999</v>
      </c>
      <c r="K572" s="323"/>
      <c r="L572" s="316"/>
      <c r="M572" s="300"/>
      <c r="N572" s="300"/>
      <c r="O572" s="300"/>
    </row>
    <row r="573" spans="1:15" ht="14.25">
      <c r="A573" s="157"/>
      <c r="B573" s="238"/>
      <c r="C573" s="240"/>
      <c r="D573" s="235"/>
      <c r="E573" s="235"/>
      <c r="F573" s="235"/>
      <c r="G573" s="235"/>
      <c r="H573" s="235"/>
      <c r="I573" s="170" t="s">
        <v>910</v>
      </c>
      <c r="J573" s="179">
        <f>SUM(J570:J572)</f>
        <v>41.304000000000002</v>
      </c>
      <c r="K573" s="323"/>
      <c r="L573" s="316"/>
      <c r="M573" s="300"/>
      <c r="N573" s="300"/>
      <c r="O573" s="300"/>
    </row>
    <row r="574" spans="1:15" ht="14.25">
      <c r="A574" s="157"/>
      <c r="B574" s="157"/>
      <c r="C574" s="156"/>
      <c r="D574" s="155"/>
      <c r="E574" s="155"/>
      <c r="F574" s="155"/>
      <c r="G574" s="155"/>
      <c r="H574" s="155"/>
      <c r="I574" s="171" t="s">
        <v>911</v>
      </c>
      <c r="J574" s="170">
        <f>J573</f>
        <v>41.304000000000002</v>
      </c>
      <c r="K574" s="316"/>
      <c r="L574" s="316"/>
      <c r="M574" s="300"/>
      <c r="N574" s="300"/>
      <c r="O574" s="300"/>
    </row>
    <row r="575" spans="1:15" ht="102">
      <c r="A575" s="157" t="s">
        <v>278</v>
      </c>
      <c r="B575" s="157" t="s">
        <v>372</v>
      </c>
      <c r="C575" s="174" t="s">
        <v>373</v>
      </c>
      <c r="D575" s="155"/>
      <c r="E575" s="155"/>
      <c r="F575" s="155"/>
      <c r="G575" s="155"/>
      <c r="H575" s="155"/>
      <c r="I575" s="155"/>
      <c r="J575" s="161" t="s">
        <v>890</v>
      </c>
      <c r="K575" s="316"/>
      <c r="L575" s="316"/>
      <c r="M575" s="300"/>
      <c r="N575" s="300"/>
      <c r="O575" s="300"/>
    </row>
    <row r="576" spans="1:15" ht="14.25">
      <c r="A576" s="157" t="s">
        <v>1092</v>
      </c>
      <c r="B576" s="157" t="s">
        <v>375</v>
      </c>
      <c r="C576" s="174" t="s">
        <v>376</v>
      </c>
      <c r="D576" s="155" t="s">
        <v>130</v>
      </c>
      <c r="E576" s="155"/>
      <c r="F576" s="155"/>
      <c r="G576" s="155"/>
      <c r="H576" s="155"/>
      <c r="I576" s="155"/>
      <c r="J576" s="319"/>
      <c r="K576" s="316"/>
      <c r="L576" s="316"/>
      <c r="M576" s="300"/>
      <c r="N576" s="300"/>
      <c r="O576" s="300"/>
    </row>
    <row r="577" spans="1:15" ht="14.25">
      <c r="A577" s="157" t="s">
        <v>890</v>
      </c>
      <c r="B577" s="157"/>
      <c r="C577" s="270"/>
      <c r="D577" s="268">
        <v>4</v>
      </c>
      <c r="E577" s="266"/>
      <c r="F577" s="266"/>
      <c r="G577" s="155"/>
      <c r="H577" s="155"/>
      <c r="I577" s="227">
        <v>105</v>
      </c>
      <c r="J577" s="271">
        <f>I577*D577</f>
        <v>420</v>
      </c>
      <c r="K577" s="316"/>
      <c r="L577" s="316"/>
      <c r="M577" s="300"/>
      <c r="N577" s="300"/>
      <c r="O577" s="300"/>
    </row>
    <row r="578" spans="1:15" ht="14.25">
      <c r="A578" s="157"/>
      <c r="B578" s="157"/>
      <c r="C578" s="270"/>
      <c r="D578" s="268"/>
      <c r="E578" s="266"/>
      <c r="F578" s="266"/>
      <c r="G578" s="155"/>
      <c r="H578" s="155"/>
      <c r="I578" s="227"/>
      <c r="J578" s="271"/>
      <c r="K578" s="316"/>
      <c r="L578" s="316"/>
      <c r="M578" s="300"/>
      <c r="N578" s="300"/>
      <c r="O578" s="300"/>
    </row>
    <row r="579" spans="1:15" ht="14.25">
      <c r="A579" s="157"/>
      <c r="B579" s="157"/>
      <c r="C579" s="156"/>
      <c r="D579" s="155"/>
      <c r="E579" s="155"/>
      <c r="F579" s="155"/>
      <c r="G579" s="155"/>
      <c r="H579" s="155"/>
      <c r="I579" s="170" t="s">
        <v>910</v>
      </c>
      <c r="J579" s="179">
        <f>SUM(J577:J578)</f>
        <v>420</v>
      </c>
      <c r="K579" s="316"/>
      <c r="L579" s="316"/>
      <c r="M579" s="300"/>
      <c r="N579" s="300"/>
      <c r="O579" s="300"/>
    </row>
    <row r="580" spans="1:15" ht="14.25">
      <c r="A580" s="157"/>
      <c r="B580" s="157"/>
      <c r="C580" s="156"/>
      <c r="D580" s="155"/>
      <c r="E580" s="155"/>
      <c r="F580" s="155"/>
      <c r="G580" s="155"/>
      <c r="H580" s="155"/>
      <c r="I580" s="170" t="s">
        <v>911</v>
      </c>
      <c r="J580" s="179">
        <f>J579</f>
        <v>420</v>
      </c>
      <c r="K580" s="316"/>
      <c r="L580" s="316"/>
      <c r="M580" s="300"/>
      <c r="N580" s="300"/>
      <c r="O580" s="300"/>
    </row>
    <row r="581" spans="1:15" ht="76.5">
      <c r="A581" s="157" t="s">
        <v>285</v>
      </c>
      <c r="B581" s="238" t="s">
        <v>384</v>
      </c>
      <c r="C581" s="237" t="s">
        <v>385</v>
      </c>
      <c r="D581" s="239"/>
      <c r="E581" s="239"/>
      <c r="F581" s="239"/>
      <c r="G581" s="239"/>
      <c r="H581" s="239"/>
      <c r="I581" s="239"/>
      <c r="J581" s="161"/>
      <c r="K581" s="316"/>
      <c r="L581" s="316"/>
      <c r="M581" s="300"/>
      <c r="N581" s="300"/>
      <c r="O581" s="300"/>
    </row>
    <row r="582" spans="1:15" ht="14.25">
      <c r="A582" s="157"/>
      <c r="B582" s="238" t="s">
        <v>387</v>
      </c>
      <c r="C582" s="237" t="s">
        <v>381</v>
      </c>
      <c r="D582" s="235" t="s">
        <v>202</v>
      </c>
      <c r="E582" s="235"/>
      <c r="F582" s="236" t="s">
        <v>1093</v>
      </c>
      <c r="G582" s="235"/>
      <c r="H582" s="235"/>
      <c r="I582" s="235"/>
      <c r="J582" s="234">
        <f>J580</f>
        <v>420</v>
      </c>
      <c r="K582" s="316"/>
      <c r="L582" s="316"/>
      <c r="M582" s="300"/>
      <c r="N582" s="300"/>
      <c r="O582" s="300"/>
    </row>
    <row r="583" spans="1:15" ht="14.25">
      <c r="A583" s="157" t="s">
        <v>890</v>
      </c>
      <c r="B583" s="238"/>
      <c r="C583" s="237"/>
      <c r="D583" s="239"/>
      <c r="E583" s="239"/>
      <c r="F583" s="239"/>
      <c r="G583" s="239"/>
      <c r="H583" s="239"/>
      <c r="I583" s="239"/>
      <c r="J583" s="230"/>
      <c r="K583" s="316"/>
      <c r="L583" s="316"/>
      <c r="M583" s="300"/>
      <c r="N583" s="300"/>
      <c r="O583" s="300"/>
    </row>
    <row r="584" spans="1:15" ht="38.25">
      <c r="A584" s="183" t="s">
        <v>290</v>
      </c>
      <c r="B584" s="238" t="s">
        <v>389</v>
      </c>
      <c r="C584" s="237" t="s">
        <v>390</v>
      </c>
      <c r="D584" s="235" t="s">
        <v>87</v>
      </c>
      <c r="E584" s="235"/>
      <c r="F584" s="236" t="s">
        <v>1093</v>
      </c>
      <c r="G584" s="235"/>
      <c r="H584" s="235"/>
      <c r="I584" s="235"/>
      <c r="J584" s="234">
        <f>J580</f>
        <v>420</v>
      </c>
      <c r="K584" s="316"/>
      <c r="L584" s="316"/>
      <c r="M584" s="300"/>
      <c r="N584" s="300"/>
      <c r="O584" s="300"/>
    </row>
    <row r="585" spans="1:15" ht="14.25">
      <c r="A585" s="157" t="s">
        <v>890</v>
      </c>
      <c r="B585" s="183"/>
      <c r="C585" s="213"/>
      <c r="D585" s="171"/>
      <c r="E585" s="171"/>
      <c r="F585" s="171"/>
      <c r="G585" s="171"/>
      <c r="H585" s="171"/>
      <c r="I585" s="171"/>
      <c r="J585" s="170"/>
      <c r="K585" s="316"/>
      <c r="L585" s="316"/>
      <c r="M585" s="300"/>
      <c r="N585" s="300"/>
      <c r="O585" s="300"/>
    </row>
    <row r="586" spans="1:15" ht="89.25">
      <c r="A586" s="157" t="s">
        <v>297</v>
      </c>
      <c r="B586" s="157" t="s">
        <v>408</v>
      </c>
      <c r="C586" s="174" t="s">
        <v>409</v>
      </c>
      <c r="D586" s="165" t="s">
        <v>226</v>
      </c>
      <c r="E586" s="165"/>
      <c r="F586" s="165">
        <v>1</v>
      </c>
      <c r="G586" s="165">
        <v>8</v>
      </c>
      <c r="H586" s="165"/>
      <c r="I586" s="165"/>
      <c r="J586" s="164">
        <f>F586*G586</f>
        <v>8</v>
      </c>
      <c r="K586" s="316" t="s">
        <v>890</v>
      </c>
      <c r="L586" s="316"/>
      <c r="M586" s="300"/>
      <c r="N586" s="300"/>
      <c r="O586" s="300"/>
    </row>
    <row r="587" spans="1:15" ht="14.25">
      <c r="A587" s="157" t="s">
        <v>890</v>
      </c>
      <c r="B587" s="157"/>
      <c r="C587" s="174"/>
      <c r="D587" s="155"/>
      <c r="E587" s="155"/>
      <c r="F587" s="155"/>
      <c r="G587" s="155"/>
      <c r="H587" s="155"/>
      <c r="I587" s="155"/>
      <c r="J587" s="161"/>
      <c r="K587" s="316"/>
      <c r="L587" s="316"/>
      <c r="M587" s="300"/>
      <c r="N587" s="300"/>
      <c r="O587" s="300"/>
    </row>
    <row r="588" spans="1:15" ht="51">
      <c r="A588" s="157" t="s">
        <v>302</v>
      </c>
      <c r="B588" s="230">
        <v>12.41</v>
      </c>
      <c r="C588" s="174" t="s">
        <v>1094</v>
      </c>
      <c r="D588" s="215"/>
      <c r="E588" s="215"/>
      <c r="F588" s="215"/>
      <c r="G588" s="215"/>
      <c r="H588" s="215"/>
      <c r="I588" s="215"/>
      <c r="J588" s="230"/>
      <c r="K588" s="316"/>
      <c r="L588" s="316"/>
      <c r="M588" s="300"/>
      <c r="N588" s="300"/>
      <c r="O588" s="300"/>
    </row>
    <row r="589" spans="1:15" ht="14.25">
      <c r="A589" s="157"/>
      <c r="B589" s="230" t="s">
        <v>1095</v>
      </c>
      <c r="C589" s="174" t="s">
        <v>1096</v>
      </c>
      <c r="D589" s="215"/>
      <c r="E589" s="215"/>
      <c r="F589" s="215"/>
      <c r="G589" s="215"/>
      <c r="H589" s="215"/>
      <c r="I589" s="215"/>
      <c r="J589" s="230"/>
      <c r="K589" s="316"/>
      <c r="L589" s="316"/>
      <c r="M589" s="300"/>
      <c r="N589" s="300"/>
      <c r="O589" s="300"/>
    </row>
    <row r="590" spans="1:15" ht="14.25">
      <c r="A590" s="157"/>
      <c r="B590" s="232" t="s">
        <v>412</v>
      </c>
      <c r="C590" s="231" t="s">
        <v>413</v>
      </c>
      <c r="D590" s="155" t="s">
        <v>220</v>
      </c>
      <c r="E590" s="155"/>
      <c r="F590" s="155">
        <v>8</v>
      </c>
      <c r="G590" s="155">
        <v>10</v>
      </c>
      <c r="H590" s="155"/>
      <c r="I590" s="155"/>
      <c r="J590" s="169">
        <f>F590*G590</f>
        <v>80</v>
      </c>
      <c r="K590" s="316"/>
      <c r="L590" s="316"/>
      <c r="M590" s="300"/>
      <c r="N590" s="300"/>
      <c r="O590" s="300"/>
    </row>
    <row r="591" spans="1:15" ht="14.25">
      <c r="A591" s="157"/>
      <c r="B591" s="232"/>
      <c r="C591" s="233"/>
      <c r="D591" s="155" t="s">
        <v>220</v>
      </c>
      <c r="E591" s="155"/>
      <c r="F591" s="155"/>
      <c r="G591" s="155"/>
      <c r="H591" s="155"/>
      <c r="I591" s="155"/>
      <c r="J591" s="169"/>
      <c r="K591" s="316"/>
      <c r="L591" s="316"/>
      <c r="M591" s="300"/>
      <c r="N591" s="300"/>
      <c r="O591" s="300"/>
    </row>
    <row r="592" spans="1:15" ht="14.25">
      <c r="A592" s="157"/>
      <c r="B592" s="232"/>
      <c r="C592" s="233"/>
      <c r="D592" s="155"/>
      <c r="E592" s="155"/>
      <c r="F592" s="155"/>
      <c r="G592" s="155"/>
      <c r="H592" s="155"/>
      <c r="I592" s="155" t="s">
        <v>910</v>
      </c>
      <c r="J592" s="164">
        <f>SUM(J590:J591)</f>
        <v>80</v>
      </c>
      <c r="K592" s="316"/>
      <c r="L592" s="316"/>
      <c r="M592" s="300"/>
      <c r="N592" s="300"/>
      <c r="O592" s="300"/>
    </row>
    <row r="593" spans="1:15" ht="14.25">
      <c r="A593" s="157" t="s">
        <v>890</v>
      </c>
      <c r="B593" s="232"/>
      <c r="C593" s="233"/>
      <c r="D593" s="155"/>
      <c r="E593" s="155"/>
      <c r="F593" s="155"/>
      <c r="G593" s="155"/>
      <c r="H593" s="155"/>
      <c r="I593" s="155" t="s">
        <v>1097</v>
      </c>
      <c r="J593" s="230">
        <f>J592</f>
        <v>80</v>
      </c>
      <c r="K593" s="316"/>
      <c r="L593" s="316"/>
      <c r="M593" s="300"/>
      <c r="N593" s="300"/>
      <c r="O593" s="300"/>
    </row>
    <row r="594" spans="1:15" ht="63.75">
      <c r="A594" s="157" t="s">
        <v>305</v>
      </c>
      <c r="B594" s="230">
        <v>12.42</v>
      </c>
      <c r="C594" s="174" t="s">
        <v>416</v>
      </c>
      <c r="D594" s="215"/>
      <c r="E594" s="215"/>
      <c r="F594" s="215"/>
      <c r="G594" s="215"/>
      <c r="H594" s="215"/>
      <c r="I594" s="215"/>
      <c r="J594" s="230"/>
      <c r="K594" s="316"/>
      <c r="L594" s="316"/>
      <c r="M594" s="300"/>
      <c r="N594" s="300"/>
      <c r="O594" s="300"/>
    </row>
    <row r="595" spans="1:15" ht="14.25">
      <c r="A595" s="157" t="s">
        <v>1051</v>
      </c>
      <c r="B595" s="232" t="s">
        <v>417</v>
      </c>
      <c r="C595" s="231" t="s">
        <v>418</v>
      </c>
      <c r="D595" s="215"/>
      <c r="E595" s="215"/>
      <c r="F595" s="215"/>
      <c r="G595" s="215"/>
      <c r="H595" s="215"/>
      <c r="I595" s="215"/>
      <c r="J595" s="230"/>
      <c r="K595" s="316"/>
      <c r="L595" s="316"/>
      <c r="M595" s="300"/>
      <c r="N595" s="300"/>
      <c r="O595" s="300"/>
    </row>
    <row r="596" spans="1:15" ht="14.25">
      <c r="A596" s="157"/>
      <c r="B596" s="232" t="s">
        <v>420</v>
      </c>
      <c r="C596" s="174" t="s">
        <v>421</v>
      </c>
      <c r="D596" s="155" t="s">
        <v>226</v>
      </c>
      <c r="E596" s="155"/>
      <c r="F596" s="155">
        <v>1</v>
      </c>
      <c r="G596" s="155">
        <v>20</v>
      </c>
      <c r="H596" s="155"/>
      <c r="I596" s="155"/>
      <c r="J596" s="164">
        <f>F596*G596</f>
        <v>20</v>
      </c>
      <c r="K596" s="316"/>
      <c r="L596" s="316"/>
      <c r="M596" s="300"/>
      <c r="N596" s="300"/>
      <c r="O596" s="300"/>
    </row>
    <row r="597" spans="1:15" ht="14.25">
      <c r="A597" s="157"/>
      <c r="B597" s="232"/>
      <c r="C597" s="156"/>
      <c r="D597" s="155"/>
      <c r="E597" s="155"/>
      <c r="F597" s="155"/>
      <c r="G597" s="155"/>
      <c r="H597" s="155"/>
      <c r="I597" s="155"/>
      <c r="J597" s="169"/>
      <c r="K597" s="316"/>
      <c r="L597" s="316"/>
      <c r="M597" s="300"/>
      <c r="N597" s="300"/>
      <c r="O597" s="300"/>
    </row>
    <row r="598" spans="1:15" ht="14.25">
      <c r="A598" s="157" t="s">
        <v>1054</v>
      </c>
      <c r="B598" s="232" t="s">
        <v>422</v>
      </c>
      <c r="C598" s="174" t="s">
        <v>423</v>
      </c>
      <c r="D598" s="155"/>
      <c r="E598" s="155"/>
      <c r="F598" s="155"/>
      <c r="G598" s="155"/>
      <c r="H598" s="155"/>
      <c r="I598" s="155"/>
      <c r="J598" s="230"/>
      <c r="K598" s="316"/>
      <c r="L598" s="316"/>
      <c r="M598" s="300"/>
      <c r="N598" s="300"/>
      <c r="O598" s="300"/>
    </row>
    <row r="599" spans="1:15" ht="14.25">
      <c r="A599" s="157"/>
      <c r="B599" s="232" t="s">
        <v>425</v>
      </c>
      <c r="C599" s="174" t="s">
        <v>426</v>
      </c>
      <c r="D599" s="155" t="s">
        <v>226</v>
      </c>
      <c r="E599" s="155"/>
      <c r="F599" s="155">
        <v>1</v>
      </c>
      <c r="G599" s="155">
        <v>20</v>
      </c>
      <c r="H599" s="155"/>
      <c r="I599" s="155"/>
      <c r="J599" s="164">
        <f>F599*G599</f>
        <v>20</v>
      </c>
      <c r="K599" s="316"/>
      <c r="L599" s="316"/>
      <c r="M599" s="300"/>
      <c r="N599" s="300"/>
      <c r="O599" s="300"/>
    </row>
    <row r="600" spans="1:15" ht="14.25">
      <c r="A600" s="157"/>
      <c r="B600" s="232"/>
      <c r="C600" s="156"/>
      <c r="D600" s="155"/>
      <c r="E600" s="155"/>
      <c r="F600" s="155"/>
      <c r="G600" s="155"/>
      <c r="H600" s="155"/>
      <c r="I600" s="155"/>
      <c r="J600" s="169"/>
      <c r="K600" s="316"/>
      <c r="L600" s="316"/>
      <c r="M600" s="300"/>
      <c r="N600" s="300"/>
      <c r="O600" s="300"/>
    </row>
    <row r="601" spans="1:15" ht="14.25">
      <c r="A601" s="157" t="s">
        <v>1098</v>
      </c>
      <c r="B601" s="232" t="s">
        <v>427</v>
      </c>
      <c r="C601" s="231" t="s">
        <v>428</v>
      </c>
      <c r="D601" s="155"/>
      <c r="E601" s="155"/>
      <c r="F601" s="155"/>
      <c r="G601" s="155"/>
      <c r="H601" s="155"/>
      <c r="I601" s="155"/>
      <c r="J601" s="230"/>
      <c r="K601" s="316"/>
      <c r="L601" s="316"/>
      <c r="M601" s="300"/>
      <c r="N601" s="300"/>
      <c r="O601" s="300"/>
    </row>
    <row r="602" spans="1:15" ht="14.25">
      <c r="A602" s="157"/>
      <c r="B602" s="232" t="s">
        <v>430</v>
      </c>
      <c r="C602" s="231" t="s">
        <v>431</v>
      </c>
      <c r="D602" s="155" t="s">
        <v>226</v>
      </c>
      <c r="E602" s="155"/>
      <c r="F602" s="155">
        <v>1</v>
      </c>
      <c r="G602" s="155">
        <v>20</v>
      </c>
      <c r="H602" s="155"/>
      <c r="I602" s="155"/>
      <c r="J602" s="164">
        <f>F602*G602</f>
        <v>20</v>
      </c>
      <c r="K602" s="316"/>
      <c r="L602" s="316"/>
      <c r="M602" s="300"/>
      <c r="N602" s="300"/>
      <c r="O602" s="300"/>
    </row>
    <row r="603" spans="1:15" ht="14.25">
      <c r="A603" s="157"/>
      <c r="B603" s="232"/>
      <c r="C603" s="233"/>
      <c r="D603" s="155"/>
      <c r="E603" s="155"/>
      <c r="F603" s="155"/>
      <c r="G603" s="155"/>
      <c r="H603" s="155"/>
      <c r="I603" s="155"/>
      <c r="J603" s="169"/>
      <c r="K603" s="316"/>
      <c r="L603" s="316"/>
      <c r="M603" s="300"/>
      <c r="N603" s="300"/>
      <c r="O603" s="300"/>
    </row>
    <row r="604" spans="1:15" ht="14.25">
      <c r="A604" s="157" t="s">
        <v>950</v>
      </c>
      <c r="B604" s="232" t="s">
        <v>432</v>
      </c>
      <c r="C604" s="231" t="s">
        <v>433</v>
      </c>
      <c r="D604" s="155"/>
      <c r="E604" s="155"/>
      <c r="F604" s="155"/>
      <c r="G604" s="155"/>
      <c r="H604" s="155"/>
      <c r="I604" s="155"/>
      <c r="J604" s="230"/>
      <c r="K604" s="316"/>
      <c r="L604" s="316"/>
      <c r="M604" s="300"/>
      <c r="N604" s="300"/>
      <c r="O604" s="300"/>
    </row>
    <row r="605" spans="1:15" ht="14.25">
      <c r="A605" s="157" t="s">
        <v>890</v>
      </c>
      <c r="B605" s="232" t="s">
        <v>435</v>
      </c>
      <c r="C605" s="231" t="s">
        <v>436</v>
      </c>
      <c r="D605" s="155" t="s">
        <v>226</v>
      </c>
      <c r="E605" s="155"/>
      <c r="F605" s="155">
        <v>1</v>
      </c>
      <c r="G605" s="155">
        <v>10</v>
      </c>
      <c r="H605" s="155"/>
      <c r="I605" s="155"/>
      <c r="J605" s="164">
        <f>F605*G605</f>
        <v>10</v>
      </c>
      <c r="K605" s="316"/>
      <c r="L605" s="316"/>
      <c r="M605" s="300"/>
      <c r="N605" s="300"/>
      <c r="O605" s="300"/>
    </row>
    <row r="606" spans="1:15" ht="14.25">
      <c r="A606" s="157"/>
      <c r="B606" s="232"/>
      <c r="C606" s="233"/>
      <c r="D606" s="155"/>
      <c r="E606" s="155"/>
      <c r="F606" s="155"/>
      <c r="G606" s="155"/>
      <c r="H606" s="155"/>
      <c r="I606" s="155"/>
      <c r="J606" s="230"/>
      <c r="K606" s="316"/>
      <c r="L606" s="316"/>
      <c r="M606" s="300"/>
      <c r="N606" s="300"/>
      <c r="O606" s="300"/>
    </row>
    <row r="607" spans="1:15" ht="89.25">
      <c r="A607" s="157" t="s">
        <v>308</v>
      </c>
      <c r="B607" s="230">
        <v>12.43</v>
      </c>
      <c r="C607" s="174" t="s">
        <v>438</v>
      </c>
      <c r="D607" s="155"/>
      <c r="E607" s="155"/>
      <c r="F607" s="155"/>
      <c r="G607" s="155"/>
      <c r="H607" s="155"/>
      <c r="I607" s="155"/>
      <c r="J607" s="230"/>
      <c r="K607" s="316"/>
      <c r="L607" s="316"/>
      <c r="M607" s="300"/>
      <c r="N607" s="300"/>
      <c r="O607" s="300"/>
    </row>
    <row r="608" spans="1:15" ht="14.25">
      <c r="A608" s="157"/>
      <c r="B608" s="230" t="s">
        <v>440</v>
      </c>
      <c r="C608" s="174" t="s">
        <v>421</v>
      </c>
      <c r="D608" s="155" t="s">
        <v>226</v>
      </c>
      <c r="E608" s="155"/>
      <c r="F608" s="155">
        <v>5</v>
      </c>
      <c r="G608" s="155">
        <v>20</v>
      </c>
      <c r="H608" s="155"/>
      <c r="I608" s="155"/>
      <c r="J608" s="164">
        <f>F608*G608</f>
        <v>100</v>
      </c>
      <c r="K608" s="316"/>
      <c r="L608" s="316"/>
      <c r="M608" s="300"/>
      <c r="N608" s="300"/>
      <c r="O608" s="300"/>
    </row>
    <row r="609" spans="1:15" ht="14.25">
      <c r="A609" s="157"/>
      <c r="B609" s="230"/>
      <c r="C609" s="156"/>
      <c r="D609" s="155"/>
      <c r="E609" s="155"/>
      <c r="F609" s="155"/>
      <c r="G609" s="155"/>
      <c r="H609" s="155"/>
      <c r="I609" s="155"/>
      <c r="J609" s="230"/>
      <c r="K609" s="316"/>
      <c r="L609" s="316"/>
      <c r="M609" s="300"/>
      <c r="N609" s="300"/>
      <c r="O609" s="300"/>
    </row>
    <row r="610" spans="1:15" ht="38.25">
      <c r="A610" s="157" t="s">
        <v>313</v>
      </c>
      <c r="B610" s="230">
        <v>12.44</v>
      </c>
      <c r="C610" s="174" t="s">
        <v>443</v>
      </c>
      <c r="D610" s="165" t="s">
        <v>226</v>
      </c>
      <c r="E610" s="165"/>
      <c r="F610" s="165">
        <v>1</v>
      </c>
      <c r="G610" s="165">
        <v>8</v>
      </c>
      <c r="H610" s="165"/>
      <c r="I610" s="165"/>
      <c r="J610" s="164">
        <f>F610*G610</f>
        <v>8</v>
      </c>
      <c r="K610" s="316"/>
      <c r="L610" s="316"/>
      <c r="M610" s="300"/>
      <c r="N610" s="300"/>
      <c r="O610" s="300"/>
    </row>
    <row r="611" spans="1:15" ht="14.25">
      <c r="A611" s="157"/>
      <c r="B611" s="232"/>
      <c r="C611" s="231"/>
      <c r="D611" s="155"/>
      <c r="E611" s="155"/>
      <c r="F611" s="155"/>
      <c r="G611" s="155"/>
      <c r="H611" s="155"/>
      <c r="I611" s="155"/>
      <c r="J611" s="230"/>
      <c r="K611" s="316"/>
      <c r="L611" s="316"/>
      <c r="M611" s="300"/>
      <c r="N611" s="300"/>
      <c r="O611" s="300"/>
    </row>
    <row r="612" spans="1:15" ht="25.5">
      <c r="A612" s="157" t="s">
        <v>318</v>
      </c>
      <c r="B612" s="232">
        <v>18.579999999999998</v>
      </c>
      <c r="C612" s="289" t="s">
        <v>1099</v>
      </c>
      <c r="D612" s="155"/>
      <c r="E612" s="155"/>
      <c r="F612" s="155"/>
      <c r="G612" s="155"/>
      <c r="H612" s="155"/>
      <c r="I612" s="155"/>
      <c r="J612" s="230"/>
      <c r="K612" s="316"/>
      <c r="L612" s="316"/>
      <c r="M612" s="300"/>
      <c r="N612" s="300"/>
      <c r="O612" s="300"/>
    </row>
    <row r="613" spans="1:15" ht="38.25">
      <c r="A613" s="157"/>
      <c r="B613" s="232"/>
      <c r="C613" s="289" t="s">
        <v>1100</v>
      </c>
      <c r="D613" s="165" t="s">
        <v>226</v>
      </c>
      <c r="E613" s="165"/>
      <c r="F613" s="165">
        <v>1</v>
      </c>
      <c r="G613" s="165">
        <v>8</v>
      </c>
      <c r="H613" s="165"/>
      <c r="I613" s="165"/>
      <c r="J613" s="164">
        <f>F613*G613</f>
        <v>8</v>
      </c>
      <c r="K613" s="316"/>
      <c r="L613" s="316"/>
      <c r="M613" s="300"/>
      <c r="N613" s="300"/>
      <c r="O613" s="300"/>
    </row>
    <row r="614" spans="1:15" ht="14.25">
      <c r="A614" s="157"/>
      <c r="B614" s="232"/>
      <c r="C614" s="231"/>
      <c r="D614" s="155"/>
      <c r="E614" s="155"/>
      <c r="F614" s="155"/>
      <c r="G614" s="155"/>
      <c r="H614" s="155"/>
      <c r="I614" s="155"/>
      <c r="J614" s="230"/>
      <c r="K614" s="316"/>
      <c r="L614" s="316"/>
      <c r="M614" s="300"/>
      <c r="N614" s="300"/>
      <c r="O614" s="300"/>
    </row>
    <row r="615" spans="1:15" ht="14.25">
      <c r="A615" s="157"/>
      <c r="B615" s="232"/>
      <c r="C615" s="231"/>
      <c r="D615" s="155"/>
      <c r="E615" s="155"/>
      <c r="F615" s="155"/>
      <c r="G615" s="155"/>
      <c r="H615" s="155"/>
      <c r="I615" s="155"/>
      <c r="J615" s="230"/>
      <c r="K615" s="316"/>
      <c r="L615" s="316"/>
      <c r="M615" s="300"/>
      <c r="N615" s="300"/>
      <c r="O615" s="300"/>
    </row>
    <row r="616" spans="1:15" ht="14.25">
      <c r="A616" s="157" t="s">
        <v>321</v>
      </c>
      <c r="B616" s="157" t="s">
        <v>447</v>
      </c>
      <c r="C616" s="213" t="s">
        <v>1101</v>
      </c>
      <c r="D616" s="155"/>
      <c r="E616" s="155"/>
      <c r="F616" s="155"/>
      <c r="G616" s="155"/>
      <c r="H616" s="155"/>
      <c r="I616" s="155"/>
      <c r="J616" s="161"/>
      <c r="K616" s="316" t="s">
        <v>1102</v>
      </c>
      <c r="L616" s="316"/>
      <c r="M616" s="300"/>
      <c r="N616" s="300"/>
      <c r="O616" s="300"/>
    </row>
    <row r="617" spans="1:15" ht="14.25">
      <c r="A617" s="157"/>
      <c r="B617" s="157" t="s">
        <v>450</v>
      </c>
      <c r="C617" s="174" t="s">
        <v>451</v>
      </c>
      <c r="D617" s="155" t="s">
        <v>130</v>
      </c>
      <c r="E617" s="155"/>
      <c r="F617" s="155"/>
      <c r="G617" s="155"/>
      <c r="H617" s="155"/>
      <c r="I617" s="155"/>
      <c r="J617" s="161" t="s">
        <v>890</v>
      </c>
      <c r="K617" s="316" t="s">
        <v>890</v>
      </c>
      <c r="L617" s="316"/>
      <c r="M617" s="300"/>
      <c r="N617" s="300"/>
      <c r="O617" s="300"/>
    </row>
    <row r="618" spans="1:15" ht="14.25">
      <c r="A618" s="157"/>
      <c r="B618" s="289"/>
      <c r="C618" s="289" t="s">
        <v>1103</v>
      </c>
      <c r="D618" s="289">
        <v>4</v>
      </c>
      <c r="E618" s="289"/>
      <c r="F618" s="289"/>
      <c r="G618" s="289"/>
      <c r="H618" s="289"/>
      <c r="I618" s="289">
        <f>104.76+3.2+3.2+3.15+3.62</f>
        <v>117.93000000000002</v>
      </c>
      <c r="J618" s="289">
        <f>I618*D618</f>
        <v>471.72000000000008</v>
      </c>
      <c r="K618" s="316"/>
      <c r="L618" s="316"/>
      <c r="M618" s="300"/>
      <c r="N618" s="300"/>
      <c r="O618" s="300"/>
    </row>
    <row r="619" spans="1:15" ht="14.25">
      <c r="A619" s="157"/>
      <c r="B619" s="289"/>
      <c r="C619" s="289" t="s">
        <v>1104</v>
      </c>
      <c r="D619" s="289"/>
      <c r="E619" s="289"/>
      <c r="F619" s="289"/>
      <c r="G619" s="289"/>
      <c r="H619" s="289"/>
      <c r="I619" s="289"/>
      <c r="J619" s="289">
        <v>276</v>
      </c>
      <c r="K619" s="316"/>
      <c r="L619" s="316"/>
      <c r="M619" s="300"/>
      <c r="N619" s="300"/>
      <c r="O619" s="300"/>
    </row>
    <row r="620" spans="1:15" ht="14.25">
      <c r="A620" s="157"/>
      <c r="B620" s="289"/>
      <c r="C620" s="289" t="s">
        <v>1105</v>
      </c>
      <c r="D620" s="289">
        <v>1</v>
      </c>
      <c r="E620" s="289">
        <v>3.15</v>
      </c>
      <c r="F620" s="289">
        <v>6.5</v>
      </c>
      <c r="G620" s="289"/>
      <c r="H620" s="289"/>
      <c r="I620" s="289"/>
      <c r="J620" s="289">
        <f>F620*E620*D620</f>
        <v>20.474999999999998</v>
      </c>
      <c r="K620" s="316"/>
      <c r="L620" s="316"/>
      <c r="M620" s="300"/>
      <c r="N620" s="300"/>
      <c r="O620" s="300"/>
    </row>
    <row r="621" spans="1:15" ht="14.25">
      <c r="A621" s="157"/>
      <c r="B621" s="289"/>
      <c r="C621" s="289" t="s">
        <v>1106</v>
      </c>
      <c r="D621" s="289">
        <v>6</v>
      </c>
      <c r="E621" s="289">
        <v>3.15</v>
      </c>
      <c r="F621" s="289">
        <v>1.5</v>
      </c>
      <c r="G621" s="289"/>
      <c r="H621" s="289"/>
      <c r="I621" s="289"/>
      <c r="J621" s="289">
        <f>F621*E621*D621</f>
        <v>28.349999999999998</v>
      </c>
      <c r="K621" s="316"/>
      <c r="L621" s="316"/>
      <c r="M621" s="300"/>
      <c r="N621" s="300"/>
      <c r="O621" s="300"/>
    </row>
    <row r="622" spans="1:15" ht="14.25">
      <c r="A622" s="157"/>
      <c r="B622" s="289"/>
      <c r="C622" s="289" t="s">
        <v>1107</v>
      </c>
      <c r="D622" s="289">
        <v>6</v>
      </c>
      <c r="E622" s="289">
        <v>3.15</v>
      </c>
      <c r="F622" s="289">
        <v>0.3</v>
      </c>
      <c r="G622" s="289"/>
      <c r="H622" s="289"/>
      <c r="I622" s="289"/>
      <c r="J622" s="289">
        <f>F622*E622*D622</f>
        <v>5.67</v>
      </c>
      <c r="K622" s="316"/>
      <c r="L622" s="316"/>
      <c r="M622" s="300"/>
      <c r="N622" s="300"/>
      <c r="O622" s="300"/>
    </row>
    <row r="623" spans="1:15" ht="14.25">
      <c r="A623" s="157"/>
      <c r="B623" s="289"/>
      <c r="C623" s="289"/>
      <c r="D623" s="289"/>
      <c r="E623" s="289"/>
      <c r="F623" s="289"/>
      <c r="G623" s="289"/>
      <c r="H623" s="289"/>
      <c r="I623" s="289"/>
      <c r="J623" s="289"/>
      <c r="K623" s="316"/>
      <c r="L623" s="316"/>
      <c r="M623" s="300"/>
      <c r="N623" s="300"/>
      <c r="O623" s="300"/>
    </row>
    <row r="624" spans="1:15" ht="14.25">
      <c r="A624" s="157" t="s">
        <v>890</v>
      </c>
      <c r="B624" s="157"/>
      <c r="C624" s="156"/>
      <c r="D624" s="155"/>
      <c r="E624" s="155"/>
      <c r="F624" s="155"/>
      <c r="G624" s="155"/>
      <c r="H624" s="155"/>
      <c r="I624" s="171" t="s">
        <v>911</v>
      </c>
      <c r="J624" s="170">
        <f>SUM(J618:J622)</f>
        <v>802.21500000000003</v>
      </c>
      <c r="K624" s="321"/>
      <c r="L624" s="316"/>
      <c r="M624" s="300"/>
      <c r="N624" s="300"/>
      <c r="O624" s="300"/>
    </row>
    <row r="625" spans="1:15" ht="25.5">
      <c r="A625" s="157" t="s">
        <v>325</v>
      </c>
      <c r="B625" s="157" t="s">
        <v>453</v>
      </c>
      <c r="C625" s="174" t="s">
        <v>1108</v>
      </c>
      <c r="D625" s="155"/>
      <c r="E625" s="155"/>
      <c r="F625" s="155"/>
      <c r="G625" s="155"/>
      <c r="H625" s="155"/>
      <c r="I625" s="155"/>
      <c r="J625" s="161"/>
      <c r="K625" s="316"/>
      <c r="L625" s="316"/>
      <c r="M625" s="300"/>
      <c r="N625" s="300"/>
      <c r="O625" s="300"/>
    </row>
    <row r="626" spans="1:15" ht="14.25">
      <c r="A626" s="157"/>
      <c r="B626" s="157" t="s">
        <v>456</v>
      </c>
      <c r="C626" s="174" t="s">
        <v>457</v>
      </c>
      <c r="D626" s="155" t="s">
        <v>1109</v>
      </c>
      <c r="E626" s="155"/>
      <c r="F626" s="155"/>
      <c r="G626" s="155"/>
      <c r="H626" s="155"/>
      <c r="I626" s="155"/>
      <c r="J626" s="318" t="s">
        <v>890</v>
      </c>
      <c r="K626" s="316"/>
      <c r="L626" s="316"/>
      <c r="M626" s="300"/>
      <c r="N626" s="300"/>
      <c r="O626" s="300"/>
    </row>
    <row r="627" spans="1:15" ht="14.25">
      <c r="A627" s="157"/>
      <c r="B627" s="157"/>
      <c r="C627" s="270" t="s">
        <v>1110</v>
      </c>
      <c r="D627" s="272">
        <v>32</v>
      </c>
      <c r="E627" s="366">
        <f>0.6+0.3+0.3+0.6</f>
        <v>1.7999999999999998</v>
      </c>
      <c r="F627" s="366"/>
      <c r="G627" s="366">
        <v>3.15</v>
      </c>
      <c r="H627" s="366"/>
      <c r="I627" s="366"/>
      <c r="J627" s="363">
        <f>G627*E627*D627</f>
        <v>181.43999999999997</v>
      </c>
      <c r="K627" s="276"/>
      <c r="M627" s="277"/>
      <c r="N627" s="300"/>
      <c r="O627" s="300"/>
    </row>
    <row r="628" spans="1:15" ht="14.25">
      <c r="A628" s="157"/>
      <c r="B628" s="157"/>
      <c r="C628" s="270" t="s">
        <v>1111</v>
      </c>
      <c r="D628" s="266">
        <v>2</v>
      </c>
      <c r="E628" s="365">
        <v>6.32</v>
      </c>
      <c r="F628" s="365"/>
      <c r="G628" s="365">
        <v>3.15</v>
      </c>
      <c r="H628" s="365"/>
      <c r="I628" s="266"/>
      <c r="J628" s="363">
        <f>G628*E628*D628</f>
        <v>39.816000000000003</v>
      </c>
      <c r="K628" s="267"/>
      <c r="M628" s="277"/>
      <c r="N628" s="300"/>
      <c r="O628" s="300"/>
    </row>
    <row r="629" spans="1:15" ht="14.25">
      <c r="A629" s="157"/>
      <c r="B629" s="157"/>
      <c r="C629" s="270"/>
      <c r="D629" s="268">
        <v>2</v>
      </c>
      <c r="E629" s="364">
        <v>3.15</v>
      </c>
      <c r="F629" s="364"/>
      <c r="G629" s="266">
        <v>1.1499999999999999</v>
      </c>
      <c r="H629" s="266"/>
      <c r="I629" s="266"/>
      <c r="J629" s="363">
        <f>G629*E629*D629</f>
        <v>7.2449999999999992</v>
      </c>
      <c r="K629" s="267"/>
      <c r="M629" s="277"/>
      <c r="N629" s="300"/>
      <c r="O629" s="300"/>
    </row>
    <row r="630" spans="1:15" ht="14.25">
      <c r="A630" s="157"/>
      <c r="B630" s="157"/>
      <c r="C630" s="270" t="s">
        <v>1036</v>
      </c>
      <c r="D630" s="268"/>
      <c r="E630" s="266"/>
      <c r="F630" s="266"/>
      <c r="G630" s="266"/>
      <c r="H630" s="266"/>
      <c r="I630" s="270"/>
      <c r="J630" s="362"/>
      <c r="K630" s="361"/>
      <c r="M630" s="277"/>
      <c r="N630" s="300"/>
      <c r="O630" s="300"/>
    </row>
    <row r="631" spans="1:15" ht="14.25">
      <c r="A631" s="157"/>
      <c r="B631" s="157"/>
      <c r="C631" s="354" t="s">
        <v>1112</v>
      </c>
      <c r="D631" s="360"/>
      <c r="E631" s="359"/>
      <c r="F631" s="359"/>
      <c r="G631" s="359"/>
      <c r="H631" s="359"/>
      <c r="I631" s="359"/>
      <c r="J631" s="358"/>
      <c r="K631" s="346"/>
      <c r="M631" s="356"/>
      <c r="N631" s="300"/>
      <c r="O631" s="300"/>
    </row>
    <row r="632" spans="1:15" ht="14.25">
      <c r="A632" s="157"/>
      <c r="B632" s="157"/>
      <c r="C632" s="354" t="s">
        <v>1113</v>
      </c>
      <c r="D632" s="353">
        <v>2</v>
      </c>
      <c r="E632" s="353">
        <v>4.5</v>
      </c>
      <c r="F632" s="353"/>
      <c r="G632" s="353"/>
      <c r="H632" s="353">
        <v>3</v>
      </c>
      <c r="I632" s="353"/>
      <c r="J632" s="352">
        <f>H632*E632*D632</f>
        <v>27</v>
      </c>
      <c r="K632" s="346"/>
      <c r="M632" s="346"/>
      <c r="N632" s="300"/>
      <c r="O632" s="300"/>
    </row>
    <row r="633" spans="1:15" ht="14.25">
      <c r="A633" s="157"/>
      <c r="B633" s="157"/>
      <c r="C633" s="353" t="s">
        <v>1114</v>
      </c>
      <c r="D633" s="353"/>
      <c r="E633" s="353"/>
      <c r="F633" s="353"/>
      <c r="G633" s="353"/>
      <c r="H633" s="353"/>
      <c r="I633" s="353"/>
      <c r="J633" s="352"/>
      <c r="K633" s="346"/>
      <c r="M633" s="346"/>
      <c r="N633" s="300"/>
      <c r="O633" s="300"/>
    </row>
    <row r="634" spans="1:15" ht="15">
      <c r="A634" s="157"/>
      <c r="B634" s="157"/>
      <c r="C634" s="355" t="s">
        <v>1115</v>
      </c>
      <c r="D634" s="353">
        <v>-1</v>
      </c>
      <c r="E634" s="353">
        <v>1.2</v>
      </c>
      <c r="F634" s="353"/>
      <c r="G634"/>
      <c r="H634" s="353">
        <v>1.5</v>
      </c>
      <c r="I634" s="353"/>
      <c r="J634" s="352">
        <f>H634*E634*D634</f>
        <v>-1.7999999999999998</v>
      </c>
      <c r="K634" s="346"/>
      <c r="M634" s="346"/>
      <c r="N634" s="300"/>
      <c r="O634" s="300"/>
    </row>
    <row r="635" spans="1:15" ht="14.25">
      <c r="A635" s="157"/>
      <c r="B635" s="157"/>
      <c r="C635" s="355" t="s">
        <v>1116</v>
      </c>
      <c r="D635" s="353">
        <v>-2</v>
      </c>
      <c r="E635" s="353">
        <v>0.9</v>
      </c>
      <c r="F635" s="353"/>
      <c r="G635" s="353"/>
      <c r="H635" s="353">
        <v>2.1</v>
      </c>
      <c r="I635" s="353"/>
      <c r="J635" s="352">
        <f>H635*E635*D635</f>
        <v>-3.7800000000000002</v>
      </c>
      <c r="K635" s="346"/>
      <c r="M635" s="346"/>
      <c r="N635" s="300"/>
      <c r="O635" s="300"/>
    </row>
    <row r="636" spans="1:15" ht="14.25">
      <c r="A636" s="157"/>
      <c r="B636" s="157"/>
      <c r="C636" s="354" t="s">
        <v>1117</v>
      </c>
      <c r="D636" s="353">
        <v>2</v>
      </c>
      <c r="E636" s="353"/>
      <c r="F636" s="353"/>
      <c r="G636" s="353">
        <v>3.6</v>
      </c>
      <c r="H636" s="353">
        <v>3</v>
      </c>
      <c r="I636" s="353"/>
      <c r="J636" s="352">
        <f>D636*G636*H636</f>
        <v>21.6</v>
      </c>
      <c r="K636" s="346"/>
      <c r="M636" s="346"/>
      <c r="N636" s="300"/>
      <c r="O636" s="300"/>
    </row>
    <row r="637" spans="1:15" ht="14.25">
      <c r="A637" s="157"/>
      <c r="B637" s="157"/>
      <c r="C637" s="353" t="s">
        <v>1114</v>
      </c>
      <c r="D637" s="353"/>
      <c r="E637" s="353"/>
      <c r="F637" s="353"/>
      <c r="G637" s="353"/>
      <c r="H637" s="353"/>
      <c r="I637" s="353"/>
      <c r="J637" s="352"/>
      <c r="K637" s="346"/>
      <c r="M637" s="346"/>
      <c r="N637" s="300"/>
      <c r="O637" s="300"/>
    </row>
    <row r="638" spans="1:15" ht="15">
      <c r="A638" s="157"/>
      <c r="B638" s="157"/>
      <c r="C638" s="355" t="s">
        <v>1115</v>
      </c>
      <c r="D638" s="353">
        <v>-1</v>
      </c>
      <c r="E638" s="353">
        <v>0.9</v>
      </c>
      <c r="F638" s="353"/>
      <c r="G638"/>
      <c r="H638" s="353">
        <v>1.5</v>
      </c>
      <c r="I638" s="353"/>
      <c r="J638" s="352">
        <f>H638*E638*D638</f>
        <v>-1.35</v>
      </c>
      <c r="K638" s="346"/>
      <c r="M638" s="346"/>
      <c r="N638" s="300"/>
      <c r="O638" s="300"/>
    </row>
    <row r="639" spans="1:15" ht="15">
      <c r="A639" s="157"/>
      <c r="B639" s="157"/>
      <c r="C639" s="357" t="s">
        <v>1118</v>
      </c>
      <c r="D639" s="353"/>
      <c r="E639" s="353"/>
      <c r="F639" s="353"/>
      <c r="G639" s="353"/>
      <c r="H639" s="353"/>
      <c r="I639" s="353"/>
      <c r="J639" s="352"/>
      <c r="K639" s="346"/>
      <c r="M639" s="356"/>
      <c r="N639" s="300"/>
      <c r="O639" s="300"/>
    </row>
    <row r="640" spans="1:15" ht="14.25">
      <c r="A640" s="157"/>
      <c r="B640" s="157"/>
      <c r="C640" s="354" t="s">
        <v>1113</v>
      </c>
      <c r="D640" s="353">
        <v>2</v>
      </c>
      <c r="E640" s="353">
        <v>4.5999999999999996</v>
      </c>
      <c r="F640" s="353"/>
      <c r="G640" s="353"/>
      <c r="H640" s="353">
        <v>3</v>
      </c>
      <c r="I640" s="353"/>
      <c r="J640" s="352">
        <f>H640*E640*D640</f>
        <v>27.599999999999998</v>
      </c>
      <c r="K640" s="346"/>
      <c r="M640" s="346"/>
      <c r="N640" s="300"/>
      <c r="O640" s="300"/>
    </row>
    <row r="641" spans="1:15" ht="14.25">
      <c r="A641" s="157"/>
      <c r="B641" s="157"/>
      <c r="C641" s="353" t="s">
        <v>1114</v>
      </c>
      <c r="D641" s="353"/>
      <c r="E641" s="353"/>
      <c r="F641" s="353"/>
      <c r="G641" s="353"/>
      <c r="H641" s="353"/>
      <c r="I641" s="353"/>
      <c r="J641" s="352"/>
      <c r="K641" s="346"/>
      <c r="M641" s="346"/>
      <c r="N641" s="300"/>
      <c r="O641" s="300"/>
    </row>
    <row r="642" spans="1:15" ht="15">
      <c r="A642" s="157"/>
      <c r="B642" s="157"/>
      <c r="C642" s="355" t="s">
        <v>1115</v>
      </c>
      <c r="D642" s="353">
        <v>-1</v>
      </c>
      <c r="E642" s="353">
        <v>1.2</v>
      </c>
      <c r="F642" s="353"/>
      <c r="G642"/>
      <c r="H642" s="353">
        <v>1.5</v>
      </c>
      <c r="I642" s="353"/>
      <c r="J642" s="352">
        <f>H642*E642*D642</f>
        <v>-1.7999999999999998</v>
      </c>
      <c r="K642" s="346"/>
      <c r="M642" s="346"/>
      <c r="N642" s="300"/>
      <c r="O642" s="300"/>
    </row>
    <row r="643" spans="1:15" ht="14.25">
      <c r="A643" s="157"/>
      <c r="B643" s="157"/>
      <c r="C643" s="355" t="s">
        <v>1116</v>
      </c>
      <c r="D643" s="353">
        <v>-2</v>
      </c>
      <c r="E643" s="353">
        <v>0.9</v>
      </c>
      <c r="F643" s="353"/>
      <c r="G643" s="353"/>
      <c r="H643" s="353">
        <v>2.1</v>
      </c>
      <c r="I643" s="353"/>
      <c r="J643" s="352">
        <f>H643*E643*D643</f>
        <v>-3.7800000000000002</v>
      </c>
      <c r="K643" s="346"/>
      <c r="M643" s="346"/>
      <c r="N643" s="300"/>
      <c r="O643" s="300"/>
    </row>
    <row r="644" spans="1:15" ht="14.25">
      <c r="A644" s="157"/>
      <c r="B644" s="157"/>
      <c r="C644" s="354" t="s">
        <v>1117</v>
      </c>
      <c r="D644" s="353">
        <v>2</v>
      </c>
      <c r="E644" s="353"/>
      <c r="F644" s="353"/>
      <c r="G644" s="353">
        <v>3.3</v>
      </c>
      <c r="H644" s="353">
        <v>3</v>
      </c>
      <c r="I644" s="353"/>
      <c r="J644" s="352">
        <f>H644*G644*D644</f>
        <v>19.799999999999997</v>
      </c>
      <c r="K644" s="346"/>
      <c r="M644" s="346"/>
      <c r="N644" s="300"/>
      <c r="O644" s="300"/>
    </row>
    <row r="645" spans="1:15" ht="14.25">
      <c r="A645" s="157"/>
      <c r="B645" s="157"/>
      <c r="C645" s="353" t="s">
        <v>1114</v>
      </c>
      <c r="D645" s="353"/>
      <c r="E645" s="353"/>
      <c r="F645" s="353"/>
      <c r="G645" s="353"/>
      <c r="H645" s="353"/>
      <c r="I645" s="353"/>
      <c r="J645" s="352"/>
      <c r="K645" s="346"/>
      <c r="M645" s="346"/>
      <c r="N645" s="300"/>
      <c r="O645" s="300"/>
    </row>
    <row r="646" spans="1:15" ht="15">
      <c r="A646" s="157"/>
      <c r="B646" s="157"/>
      <c r="C646" s="355" t="s">
        <v>1115</v>
      </c>
      <c r="D646" s="353">
        <v>-1</v>
      </c>
      <c r="E646" s="353">
        <v>0.7</v>
      </c>
      <c r="F646" s="353"/>
      <c r="G646"/>
      <c r="H646" s="353">
        <v>1.5</v>
      </c>
      <c r="I646" s="353"/>
      <c r="J646" s="352">
        <f>H646*E646*D646</f>
        <v>-1.0499999999999998</v>
      </c>
      <c r="K646" s="346"/>
      <c r="M646" s="346"/>
      <c r="N646" s="300"/>
      <c r="O646" s="300"/>
    </row>
    <row r="647" spans="1:15" ht="14.25">
      <c r="A647" s="157"/>
      <c r="B647" s="157"/>
      <c r="C647" s="354" t="s">
        <v>1119</v>
      </c>
      <c r="D647" s="353"/>
      <c r="E647" s="353"/>
      <c r="F647" s="353"/>
      <c r="G647" s="353"/>
      <c r="H647" s="353"/>
      <c r="I647" s="353"/>
      <c r="J647" s="352"/>
      <c r="K647" s="346"/>
      <c r="M647" s="346"/>
      <c r="N647" s="300"/>
      <c r="O647" s="300"/>
    </row>
    <row r="648" spans="1:15" ht="14.25">
      <c r="A648" s="157"/>
      <c r="B648" s="157"/>
      <c r="C648" s="354" t="s">
        <v>1113</v>
      </c>
      <c r="D648" s="353">
        <v>2</v>
      </c>
      <c r="E648" s="353">
        <v>3.6</v>
      </c>
      <c r="F648" s="353"/>
      <c r="G648" s="353"/>
      <c r="H648" s="353">
        <v>3</v>
      </c>
      <c r="I648" s="353"/>
      <c r="J648" s="352">
        <f>H648*E648*D648</f>
        <v>21.6</v>
      </c>
      <c r="K648" s="346"/>
      <c r="M648" s="346"/>
      <c r="N648" s="300"/>
      <c r="O648" s="300"/>
    </row>
    <row r="649" spans="1:15" ht="14.25">
      <c r="A649" s="157"/>
      <c r="B649" s="157"/>
      <c r="C649" s="353" t="s">
        <v>1114</v>
      </c>
      <c r="D649" s="353"/>
      <c r="E649" s="353"/>
      <c r="F649" s="353"/>
      <c r="G649" s="353"/>
      <c r="H649" s="353"/>
      <c r="I649" s="353"/>
      <c r="J649" s="352"/>
      <c r="K649" s="346"/>
      <c r="M649" s="346"/>
      <c r="N649" s="300"/>
      <c r="O649" s="300"/>
    </row>
    <row r="650" spans="1:15" ht="15">
      <c r="A650" s="157"/>
      <c r="B650" s="157"/>
      <c r="C650" s="355" t="s">
        <v>1115</v>
      </c>
      <c r="D650" s="353">
        <v>-1</v>
      </c>
      <c r="E650" s="353">
        <v>1.5</v>
      </c>
      <c r="F650" s="353"/>
      <c r="G650"/>
      <c r="H650" s="353">
        <v>1.5</v>
      </c>
      <c r="I650" s="353"/>
      <c r="J650" s="352">
        <f>H650*E650*D650</f>
        <v>-2.25</v>
      </c>
      <c r="K650" s="346"/>
      <c r="M650" s="346"/>
      <c r="N650" s="300"/>
      <c r="O650" s="300"/>
    </row>
    <row r="651" spans="1:15" ht="14.25">
      <c r="A651" s="157"/>
      <c r="B651" s="157"/>
      <c r="C651" s="355" t="s">
        <v>1116</v>
      </c>
      <c r="D651" s="353">
        <v>-1</v>
      </c>
      <c r="E651" s="353">
        <v>0.9</v>
      </c>
      <c r="F651" s="353"/>
      <c r="G651" s="353"/>
      <c r="H651" s="353">
        <v>2.1</v>
      </c>
      <c r="I651" s="353"/>
      <c r="J651" s="352">
        <f>H651*E651*D651</f>
        <v>-1.8900000000000001</v>
      </c>
      <c r="K651" s="346"/>
      <c r="M651" s="346"/>
      <c r="N651" s="300"/>
      <c r="O651" s="300"/>
    </row>
    <row r="652" spans="1:15" ht="14.25">
      <c r="A652" s="157"/>
      <c r="B652" s="157"/>
      <c r="C652" s="354" t="s">
        <v>1117</v>
      </c>
      <c r="D652" s="353">
        <v>2</v>
      </c>
      <c r="E652" s="353"/>
      <c r="F652" s="353"/>
      <c r="G652" s="353">
        <v>3</v>
      </c>
      <c r="H652" s="353">
        <v>3</v>
      </c>
      <c r="I652" s="353"/>
      <c r="J652" s="352">
        <f>D652*G652*H652</f>
        <v>18</v>
      </c>
      <c r="K652" s="346"/>
      <c r="M652" s="346"/>
      <c r="N652" s="300"/>
      <c r="O652" s="300"/>
    </row>
    <row r="653" spans="1:15" ht="14.25">
      <c r="A653" s="157"/>
      <c r="B653" s="157"/>
      <c r="C653" s="353" t="s">
        <v>1114</v>
      </c>
      <c r="D653" s="353"/>
      <c r="E653" s="353"/>
      <c r="F653" s="353"/>
      <c r="G653" s="353"/>
      <c r="H653" s="353"/>
      <c r="I653" s="353"/>
      <c r="J653" s="352"/>
      <c r="K653" s="346"/>
      <c r="M653" s="346"/>
      <c r="N653" s="300"/>
      <c r="O653" s="300"/>
    </row>
    <row r="654" spans="1:15" ht="15">
      <c r="A654" s="157"/>
      <c r="B654" s="157"/>
      <c r="C654" s="355" t="s">
        <v>1116</v>
      </c>
      <c r="D654" s="353">
        <v>-1</v>
      </c>
      <c r="E654" s="353">
        <v>0.7</v>
      </c>
      <c r="F654" s="353"/>
      <c r="G654"/>
      <c r="H654" s="353">
        <v>2.1</v>
      </c>
      <c r="I654" s="353"/>
      <c r="J654" s="352">
        <f>H654*E654*D654</f>
        <v>-1.47</v>
      </c>
      <c r="K654" s="346"/>
      <c r="M654" s="346"/>
      <c r="N654" s="300"/>
      <c r="O654" s="300"/>
    </row>
    <row r="655" spans="1:15" ht="14.25">
      <c r="A655" s="157"/>
      <c r="B655" s="157"/>
      <c r="C655" s="354" t="s">
        <v>1120</v>
      </c>
      <c r="D655" s="353"/>
      <c r="E655" s="353"/>
      <c r="F655" s="353"/>
      <c r="G655" s="353"/>
      <c r="H655" s="353"/>
      <c r="I655" s="353"/>
      <c r="J655" s="352"/>
      <c r="K655" s="346"/>
      <c r="M655" s="346"/>
      <c r="N655" s="300"/>
      <c r="O655" s="300"/>
    </row>
    <row r="656" spans="1:15" ht="14.25">
      <c r="A656" s="157"/>
      <c r="B656" s="157"/>
      <c r="C656" s="354" t="s">
        <v>1113</v>
      </c>
      <c r="D656" s="353">
        <v>2</v>
      </c>
      <c r="E656" s="353">
        <v>6.68</v>
      </c>
      <c r="F656" s="353"/>
      <c r="G656" s="353"/>
      <c r="H656" s="353">
        <v>3</v>
      </c>
      <c r="I656" s="353"/>
      <c r="J656" s="352">
        <f>H656*E656*D656</f>
        <v>40.08</v>
      </c>
      <c r="K656" s="346"/>
      <c r="M656" s="346"/>
      <c r="N656" s="300"/>
      <c r="O656" s="300"/>
    </row>
    <row r="657" spans="1:15" ht="14.25">
      <c r="A657" s="157"/>
      <c r="B657" s="157"/>
      <c r="C657" s="353" t="s">
        <v>1114</v>
      </c>
      <c r="D657" s="353"/>
      <c r="E657" s="353"/>
      <c r="F657" s="353"/>
      <c r="G657" s="353"/>
      <c r="H657" s="353"/>
      <c r="I657" s="353"/>
      <c r="J657" s="352"/>
      <c r="K657" s="346"/>
      <c r="M657" s="346"/>
      <c r="N657" s="300"/>
      <c r="O657" s="300"/>
    </row>
    <row r="658" spans="1:15" ht="14.25">
      <c r="A658" s="157"/>
      <c r="B658" s="157"/>
      <c r="C658" s="355" t="s">
        <v>1121</v>
      </c>
      <c r="D658" s="353">
        <v>-1</v>
      </c>
      <c r="E658" s="353">
        <v>0.9</v>
      </c>
      <c r="F658" s="353"/>
      <c r="G658" s="353"/>
      <c r="H658" s="353">
        <v>3</v>
      </c>
      <c r="I658" s="353"/>
      <c r="J658" s="352">
        <f>H658*E658*D658</f>
        <v>-2.7</v>
      </c>
      <c r="K658" s="346"/>
      <c r="M658" s="346"/>
      <c r="N658" s="300"/>
      <c r="O658" s="300"/>
    </row>
    <row r="659" spans="1:15" ht="15">
      <c r="A659" s="157"/>
      <c r="B659" s="157"/>
      <c r="C659" s="355" t="s">
        <v>1115</v>
      </c>
      <c r="D659" s="353">
        <v>-1</v>
      </c>
      <c r="E659" s="353">
        <v>1.5</v>
      </c>
      <c r="F659" s="353"/>
      <c r="G659"/>
      <c r="H659" s="353">
        <v>1.5</v>
      </c>
      <c r="I659" s="353"/>
      <c r="J659" s="352">
        <f>H659*E659*D659</f>
        <v>-2.25</v>
      </c>
      <c r="K659" s="346"/>
      <c r="M659" s="346"/>
      <c r="N659" s="300"/>
      <c r="O659" s="300"/>
    </row>
    <row r="660" spans="1:15" ht="14.25">
      <c r="A660" s="157"/>
      <c r="B660" s="157"/>
      <c r="C660" s="355" t="s">
        <v>1116</v>
      </c>
      <c r="D660" s="353">
        <v>-1</v>
      </c>
      <c r="E660" s="353">
        <v>2.4</v>
      </c>
      <c r="F660" s="353"/>
      <c r="G660" s="353"/>
      <c r="H660" s="353">
        <v>2.1</v>
      </c>
      <c r="I660" s="353"/>
      <c r="J660" s="352">
        <f>H660*E660*D660</f>
        <v>-5.04</v>
      </c>
      <c r="K660" s="346"/>
      <c r="M660" s="346"/>
      <c r="N660" s="300"/>
      <c r="O660" s="300"/>
    </row>
    <row r="661" spans="1:15" ht="14.25">
      <c r="A661" s="157"/>
      <c r="B661" s="157"/>
      <c r="C661" s="355" t="s">
        <v>1116</v>
      </c>
      <c r="D661" s="353">
        <v>-1</v>
      </c>
      <c r="E661" s="353">
        <v>0.9</v>
      </c>
      <c r="F661" s="353"/>
      <c r="G661" s="353"/>
      <c r="H661" s="353">
        <v>2.1</v>
      </c>
      <c r="I661" s="353"/>
      <c r="J661" s="352">
        <f>H661*E661*D661</f>
        <v>-1.8900000000000001</v>
      </c>
      <c r="K661" s="346"/>
      <c r="M661" s="346"/>
      <c r="N661" s="300"/>
      <c r="O661" s="300"/>
    </row>
    <row r="662" spans="1:15" ht="14.25">
      <c r="A662" s="157"/>
      <c r="B662" s="157"/>
      <c r="C662" s="354" t="s">
        <v>1117</v>
      </c>
      <c r="D662" s="353">
        <v>2</v>
      </c>
      <c r="E662" s="353"/>
      <c r="F662" s="353"/>
      <c r="G662" s="353">
        <v>4.91</v>
      </c>
      <c r="H662" s="353">
        <v>3</v>
      </c>
      <c r="I662" s="353"/>
      <c r="J662" s="352">
        <f>D662*G662*H662</f>
        <v>29.46</v>
      </c>
      <c r="K662" s="346"/>
      <c r="M662" s="346"/>
      <c r="N662" s="300"/>
      <c r="O662" s="300"/>
    </row>
    <row r="663" spans="1:15" ht="14.25">
      <c r="A663" s="157"/>
      <c r="B663" s="157"/>
      <c r="C663" s="353" t="s">
        <v>1114</v>
      </c>
      <c r="D663" s="353"/>
      <c r="E663" s="353"/>
      <c r="F663" s="353"/>
      <c r="G663" s="353"/>
      <c r="H663" s="353"/>
      <c r="I663" s="353"/>
      <c r="J663" s="352"/>
      <c r="K663" s="346"/>
      <c r="M663" s="346"/>
      <c r="N663" s="300"/>
      <c r="O663" s="300"/>
    </row>
    <row r="664" spans="1:15" ht="15">
      <c r="A664" s="157"/>
      <c r="B664" s="157"/>
      <c r="C664" s="355" t="s">
        <v>1116</v>
      </c>
      <c r="D664" s="353">
        <v>-1</v>
      </c>
      <c r="E664" s="353">
        <v>0.75</v>
      </c>
      <c r="F664" s="353"/>
      <c r="G664"/>
      <c r="H664" s="353">
        <v>2.1</v>
      </c>
      <c r="I664" s="353"/>
      <c r="J664" s="352">
        <f>H664*E664*D664</f>
        <v>-1.5750000000000002</v>
      </c>
      <c r="K664" s="346"/>
      <c r="M664" s="346"/>
      <c r="N664" s="300"/>
      <c r="O664" s="300"/>
    </row>
    <row r="665" spans="1:15" ht="14.25">
      <c r="A665" s="157"/>
      <c r="B665" s="157"/>
      <c r="C665" s="354" t="s">
        <v>1122</v>
      </c>
      <c r="D665" s="353"/>
      <c r="E665" s="353"/>
      <c r="F665" s="353"/>
      <c r="G665" s="353"/>
      <c r="H665" s="353"/>
      <c r="I665" s="353"/>
      <c r="J665" s="352"/>
      <c r="K665" s="346"/>
      <c r="M665" s="346"/>
      <c r="N665" s="300"/>
      <c r="O665" s="300"/>
    </row>
    <row r="666" spans="1:15" ht="14.25">
      <c r="A666" s="157"/>
      <c r="B666" s="157"/>
      <c r="C666" s="354" t="s">
        <v>1113</v>
      </c>
      <c r="D666" s="353">
        <v>2</v>
      </c>
      <c r="E666" s="353">
        <v>1.5</v>
      </c>
      <c r="F666" s="353"/>
      <c r="G666" s="353"/>
      <c r="H666" s="353">
        <v>3</v>
      </c>
      <c r="I666" s="353"/>
      <c r="J666" s="352">
        <f>H666*E666*D666</f>
        <v>9</v>
      </c>
      <c r="K666" s="346"/>
      <c r="M666" s="346"/>
      <c r="N666" s="300"/>
      <c r="O666" s="300"/>
    </row>
    <row r="667" spans="1:15" ht="14.25">
      <c r="A667" s="157"/>
      <c r="B667" s="157"/>
      <c r="C667" s="353" t="s">
        <v>1114</v>
      </c>
      <c r="D667" s="353"/>
      <c r="E667" s="353"/>
      <c r="F667" s="353"/>
      <c r="G667" s="353"/>
      <c r="H667" s="353"/>
      <c r="I667" s="353"/>
      <c r="J667" s="352"/>
      <c r="K667" s="346"/>
      <c r="M667" s="346"/>
      <c r="N667" s="300"/>
      <c r="O667" s="300"/>
    </row>
    <row r="668" spans="1:15" ht="14.25">
      <c r="A668" s="157"/>
      <c r="B668" s="157"/>
      <c r="C668" s="355" t="s">
        <v>1115</v>
      </c>
      <c r="D668" s="353">
        <v>-1</v>
      </c>
      <c r="E668" s="353">
        <v>1</v>
      </c>
      <c r="F668" s="353"/>
      <c r="G668" s="353"/>
      <c r="H668" s="353">
        <v>1.5</v>
      </c>
      <c r="I668" s="353"/>
      <c r="J668" s="352">
        <f>H668*E668*D668</f>
        <v>-1.5</v>
      </c>
      <c r="K668" s="346"/>
      <c r="M668" s="346"/>
      <c r="N668" s="300"/>
      <c r="O668" s="300"/>
    </row>
    <row r="669" spans="1:15" ht="14.25">
      <c r="A669" s="157"/>
      <c r="B669" s="157"/>
      <c r="C669" s="355" t="s">
        <v>1121</v>
      </c>
      <c r="D669" s="353">
        <v>-1</v>
      </c>
      <c r="E669" s="353">
        <v>0.9</v>
      </c>
      <c r="F669" s="353"/>
      <c r="G669" s="353"/>
      <c r="H669" s="353">
        <v>3</v>
      </c>
      <c r="I669" s="353"/>
      <c r="J669" s="352">
        <f>H669*E669*D669</f>
        <v>-2.7</v>
      </c>
      <c r="K669" s="346"/>
      <c r="M669" s="346"/>
      <c r="N669" s="300"/>
      <c r="O669" s="300"/>
    </row>
    <row r="670" spans="1:15" ht="14.25">
      <c r="A670" s="157"/>
      <c r="B670" s="157"/>
      <c r="C670" s="354" t="s">
        <v>1117</v>
      </c>
      <c r="D670" s="353">
        <v>2</v>
      </c>
      <c r="E670" s="353">
        <v>1.4</v>
      </c>
      <c r="F670" s="353"/>
      <c r="G670" s="353"/>
      <c r="H670" s="353">
        <v>3</v>
      </c>
      <c r="I670" s="353"/>
      <c r="J670" s="352">
        <f>H670*E670*D670</f>
        <v>8.3999999999999986</v>
      </c>
      <c r="K670" s="346"/>
      <c r="M670" s="346"/>
      <c r="N670" s="300"/>
      <c r="O670" s="300"/>
    </row>
    <row r="671" spans="1:15" ht="14.25">
      <c r="A671" s="157"/>
      <c r="B671" s="157"/>
      <c r="C671" s="353" t="s">
        <v>1114</v>
      </c>
      <c r="D671" s="353"/>
      <c r="E671" s="353"/>
      <c r="F671" s="353"/>
      <c r="G671" s="353"/>
      <c r="H671" s="353"/>
      <c r="I671" s="353"/>
      <c r="J671" s="352"/>
      <c r="K671" s="346"/>
      <c r="M671" s="346"/>
      <c r="N671" s="300"/>
      <c r="O671" s="300"/>
    </row>
    <row r="672" spans="1:15" ht="14.25">
      <c r="A672" s="157"/>
      <c r="B672" s="184"/>
      <c r="C672" s="351" t="s">
        <v>1116</v>
      </c>
      <c r="D672" s="350">
        <v>-1</v>
      </c>
      <c r="E672" s="350">
        <v>1</v>
      </c>
      <c r="F672" s="350"/>
      <c r="G672" s="350"/>
      <c r="H672" s="350">
        <v>2.1</v>
      </c>
      <c r="I672" s="350"/>
      <c r="J672" s="349">
        <f>H672*E672*D672</f>
        <v>-2.1</v>
      </c>
      <c r="K672" s="346"/>
      <c r="M672" s="346"/>
      <c r="N672" s="300"/>
      <c r="O672" s="300"/>
    </row>
    <row r="673" spans="1:15" ht="14.25">
      <c r="A673" s="157"/>
      <c r="B673" s="157"/>
      <c r="C673" s="348" t="s">
        <v>1123</v>
      </c>
      <c r="D673" s="347"/>
      <c r="E673" s="347"/>
      <c r="F673" s="347"/>
      <c r="G673" s="347"/>
      <c r="H673" s="347"/>
      <c r="I673" s="347"/>
      <c r="J673" s="347">
        <f>J564+J565</f>
        <v>152.46</v>
      </c>
      <c r="K673" s="346"/>
      <c r="M673" s="346"/>
      <c r="N673" s="300"/>
      <c r="O673" s="300"/>
    </row>
    <row r="674" spans="1:15" ht="14.25">
      <c r="A674" s="157"/>
      <c r="B674" s="157"/>
      <c r="C674" s="348"/>
      <c r="D674" s="347"/>
      <c r="E674" s="347"/>
      <c r="F674" s="347"/>
      <c r="G674" s="347"/>
      <c r="H674" s="347"/>
      <c r="I674" s="347"/>
      <c r="J674" s="347"/>
      <c r="K674" s="346"/>
      <c r="M674" s="346"/>
      <c r="N674" s="300"/>
      <c r="O674" s="300"/>
    </row>
    <row r="675" spans="1:15" ht="14.25">
      <c r="A675" s="157"/>
      <c r="B675" s="157"/>
      <c r="C675" s="348"/>
      <c r="D675" s="347"/>
      <c r="E675" s="347"/>
      <c r="F675" s="347"/>
      <c r="G675" s="347"/>
      <c r="H675" s="347"/>
      <c r="I675" s="347"/>
      <c r="J675" s="347"/>
      <c r="K675" s="346"/>
      <c r="M675" s="346"/>
      <c r="N675" s="300"/>
      <c r="O675" s="300"/>
    </row>
    <row r="676" spans="1:15" ht="14.25">
      <c r="A676" s="157"/>
      <c r="B676" s="157"/>
      <c r="C676" s="348"/>
      <c r="D676" s="347"/>
      <c r="E676" s="347"/>
      <c r="F676" s="347"/>
      <c r="G676" s="347"/>
      <c r="H676" s="347"/>
      <c r="I676" s="347"/>
      <c r="J676" s="347"/>
      <c r="K676" s="346"/>
      <c r="M676" s="346"/>
      <c r="N676" s="300"/>
      <c r="O676" s="300"/>
    </row>
    <row r="677" spans="1:15" ht="14.25">
      <c r="A677" s="157"/>
      <c r="B677" s="157"/>
      <c r="C677" s="348"/>
      <c r="D677" s="347"/>
      <c r="E677" s="347"/>
      <c r="F677" s="347"/>
      <c r="G677" s="347"/>
      <c r="H677" s="347"/>
      <c r="I677" s="347"/>
      <c r="J677" s="347"/>
      <c r="K677" s="346"/>
      <c r="M677" s="346"/>
      <c r="N677" s="300"/>
      <c r="O677" s="300"/>
    </row>
    <row r="678" spans="1:15" ht="14.25">
      <c r="A678" s="157"/>
      <c r="B678" s="157"/>
      <c r="C678" s="348"/>
      <c r="D678" s="347"/>
      <c r="E678" s="347"/>
      <c r="F678" s="347"/>
      <c r="G678" s="347"/>
      <c r="H678" s="347"/>
      <c r="I678" s="347"/>
      <c r="J678" s="347">
        <f>SUM(J632:J673)</f>
        <v>336.07500000000005</v>
      </c>
      <c r="K678" s="346"/>
      <c r="M678" s="346"/>
      <c r="N678" s="300"/>
      <c r="O678" s="300"/>
    </row>
    <row r="679" spans="1:15" ht="14.25">
      <c r="A679" s="157"/>
      <c r="B679" s="185"/>
      <c r="C679" s="345" t="s">
        <v>1039</v>
      </c>
      <c r="D679" s="344"/>
      <c r="E679" s="343"/>
      <c r="F679" s="343"/>
      <c r="G679" s="343"/>
      <c r="H679" s="343"/>
      <c r="I679" s="343"/>
      <c r="J679" s="342">
        <f>J678</f>
        <v>336.07500000000005</v>
      </c>
      <c r="K679" s="277"/>
      <c r="M679" s="277"/>
      <c r="N679" s="300"/>
      <c r="O679" s="300"/>
    </row>
    <row r="680" spans="1:15" ht="14.25">
      <c r="A680" s="157" t="s">
        <v>890</v>
      </c>
      <c r="B680" s="157"/>
      <c r="C680" s="270" t="s">
        <v>1124</v>
      </c>
      <c r="D680" s="273"/>
      <c r="E680" s="274"/>
      <c r="F680" s="274"/>
      <c r="G680" s="274"/>
      <c r="H680" s="274"/>
      <c r="I680" s="274"/>
      <c r="J680" s="341">
        <f>15.5*2.8</f>
        <v>43.4</v>
      </c>
      <c r="K680" s="277"/>
      <c r="M680" s="277"/>
      <c r="N680" s="300"/>
      <c r="O680" s="300"/>
    </row>
    <row r="681" spans="1:15" ht="14.25">
      <c r="A681" s="157"/>
      <c r="B681" s="157"/>
      <c r="C681" s="270" t="s">
        <v>1125</v>
      </c>
      <c r="D681" s="273">
        <v>1</v>
      </c>
      <c r="E681" s="274">
        <v>83</v>
      </c>
      <c r="F681" s="274">
        <v>83</v>
      </c>
      <c r="G681" s="274">
        <v>1.25</v>
      </c>
      <c r="H681" s="274">
        <f>G681*F681*D681</f>
        <v>103.75</v>
      </c>
      <c r="I681" s="274"/>
      <c r="J681" s="341">
        <f>H681</f>
        <v>103.75</v>
      </c>
      <c r="K681" s="277"/>
      <c r="M681" s="277"/>
      <c r="N681" s="300"/>
      <c r="O681" s="300"/>
    </row>
    <row r="682" spans="1:15" ht="14.25">
      <c r="A682" s="157"/>
      <c r="B682" s="157"/>
      <c r="C682" s="173"/>
      <c r="D682" s="155"/>
      <c r="E682" s="155"/>
      <c r="F682" s="155"/>
      <c r="G682" s="155"/>
      <c r="H682" s="155"/>
      <c r="I682" s="170" t="s">
        <v>911</v>
      </c>
      <c r="J682" s="275">
        <f>J681+J680+J679+J678+J628+J627+J629</f>
        <v>1047.8009999999999</v>
      </c>
      <c r="K682" s="316"/>
      <c r="L682" s="316"/>
      <c r="M682" s="300"/>
      <c r="N682" s="300"/>
      <c r="O682" s="300"/>
    </row>
    <row r="683" spans="1:15" ht="14.25">
      <c r="A683" s="157"/>
      <c r="B683" s="157"/>
      <c r="C683" s="173"/>
      <c r="D683" s="155"/>
      <c r="E683" s="155"/>
      <c r="F683" s="155"/>
      <c r="G683" s="155"/>
      <c r="H683" s="155"/>
      <c r="I683" s="170"/>
      <c r="J683" s="275"/>
      <c r="K683" s="316"/>
      <c r="L683" s="316"/>
      <c r="M683" s="300"/>
      <c r="N683" s="300"/>
      <c r="O683" s="300"/>
    </row>
    <row r="684" spans="1:15" ht="25.5">
      <c r="A684" s="157" t="s">
        <v>328</v>
      </c>
      <c r="B684" s="157" t="s">
        <v>459</v>
      </c>
      <c r="C684" s="174" t="s">
        <v>460</v>
      </c>
      <c r="D684" s="165"/>
      <c r="E684" s="155"/>
      <c r="F684" s="155"/>
      <c r="G684" s="155"/>
      <c r="H684" s="155"/>
      <c r="I684" s="170"/>
      <c r="J684" s="275"/>
      <c r="K684" s="316"/>
      <c r="L684" s="316"/>
      <c r="M684" s="300"/>
      <c r="N684" s="300"/>
      <c r="O684" s="300"/>
    </row>
    <row r="685" spans="1:15" ht="14.25">
      <c r="A685" s="157"/>
      <c r="B685" s="157" t="s">
        <v>462</v>
      </c>
      <c r="C685" s="174" t="s">
        <v>463</v>
      </c>
      <c r="D685" s="165" t="s">
        <v>1109</v>
      </c>
      <c r="E685" s="155" t="s">
        <v>1126</v>
      </c>
      <c r="F685" s="155"/>
      <c r="G685" s="155"/>
      <c r="H685" s="155"/>
      <c r="I685" s="170"/>
      <c r="J685" s="275">
        <v>20</v>
      </c>
      <c r="K685" s="316"/>
      <c r="L685" s="316"/>
      <c r="M685" s="300"/>
      <c r="N685" s="300"/>
      <c r="O685" s="300"/>
    </row>
    <row r="686" spans="1:15" ht="14.25">
      <c r="A686" s="157"/>
      <c r="B686" s="157"/>
      <c r="C686" s="173"/>
      <c r="D686" s="155"/>
      <c r="E686" s="155"/>
      <c r="F686" s="155"/>
      <c r="G686" s="155"/>
      <c r="H686" s="155"/>
      <c r="I686" s="155"/>
      <c r="J686" s="318"/>
      <c r="K686" s="316"/>
      <c r="L686" s="316"/>
      <c r="M686" s="300"/>
      <c r="N686" s="300"/>
      <c r="O686" s="300"/>
    </row>
    <row r="687" spans="1:15" ht="51">
      <c r="A687" s="157" t="s">
        <v>331</v>
      </c>
      <c r="B687" s="157" t="s">
        <v>465</v>
      </c>
      <c r="C687" s="174" t="s">
        <v>1127</v>
      </c>
      <c r="D687" s="155" t="s">
        <v>130</v>
      </c>
      <c r="E687" s="155"/>
      <c r="F687" s="155"/>
      <c r="G687" s="155"/>
      <c r="H687" s="155"/>
      <c r="I687" s="155"/>
      <c r="J687" s="161" t="s">
        <v>890</v>
      </c>
      <c r="K687" s="316"/>
      <c r="L687" s="316"/>
      <c r="M687" s="300"/>
      <c r="N687" s="300"/>
      <c r="O687" s="300"/>
    </row>
    <row r="688" spans="1:15" ht="14.25">
      <c r="A688" s="157"/>
      <c r="B688" s="157"/>
      <c r="C688" s="270" t="s">
        <v>1128</v>
      </c>
      <c r="D688" s="155"/>
      <c r="E688" s="155"/>
      <c r="F688" s="155"/>
      <c r="G688" s="155"/>
      <c r="H688" s="155"/>
      <c r="I688" s="155"/>
      <c r="J688" s="169"/>
      <c r="K688" s="316"/>
      <c r="L688" s="316"/>
      <c r="M688" s="300"/>
      <c r="N688" s="300"/>
      <c r="O688" s="300"/>
    </row>
    <row r="689" spans="1:15" ht="14.25">
      <c r="A689" s="157"/>
      <c r="B689" s="157"/>
      <c r="C689" s="270" t="s">
        <v>1129</v>
      </c>
      <c r="D689" s="155"/>
      <c r="E689" s="268">
        <v>3</v>
      </c>
      <c r="F689" s="266">
        <v>98</v>
      </c>
      <c r="G689" s="266">
        <v>3.5</v>
      </c>
      <c r="H689" s="155"/>
      <c r="I689" s="155"/>
      <c r="J689" s="269">
        <f>G689*F689*E689</f>
        <v>1029</v>
      </c>
      <c r="K689" s="316"/>
      <c r="L689" s="316"/>
      <c r="M689" s="300"/>
      <c r="N689" s="300"/>
      <c r="O689" s="300"/>
    </row>
    <row r="690" spans="1:15" ht="14.25">
      <c r="A690" s="157"/>
      <c r="B690" s="157"/>
      <c r="C690" s="270" t="s">
        <v>1130</v>
      </c>
      <c r="D690" s="155"/>
      <c r="E690" s="271">
        <v>-3</v>
      </c>
      <c r="F690" s="266">
        <v>56.68</v>
      </c>
      <c r="G690" s="266"/>
      <c r="H690" s="155"/>
      <c r="I690" s="155"/>
      <c r="J690" s="269">
        <f>F690*E690</f>
        <v>-170.04</v>
      </c>
      <c r="K690" s="316"/>
      <c r="L690" s="316"/>
      <c r="M690" s="300"/>
      <c r="N690" s="300"/>
      <c r="O690" s="300"/>
    </row>
    <row r="691" spans="1:15" ht="14.25">
      <c r="A691" s="157"/>
      <c r="B691" s="157"/>
      <c r="C691" s="270" t="s">
        <v>1131</v>
      </c>
      <c r="D691" s="155"/>
      <c r="E691" s="268">
        <v>-2</v>
      </c>
      <c r="F691" s="266">
        <f>4.2+1.2+1.2</f>
        <v>6.6000000000000005</v>
      </c>
      <c r="G691" s="266">
        <v>1.5</v>
      </c>
      <c r="H691" s="155"/>
      <c r="I691" s="155"/>
      <c r="J691" s="269">
        <f>G691*F691*E691</f>
        <v>-19.8</v>
      </c>
      <c r="K691" s="316"/>
      <c r="L691" s="316"/>
      <c r="M691" s="300"/>
      <c r="N691" s="300"/>
      <c r="O691" s="300"/>
    </row>
    <row r="692" spans="1:15" ht="14.25">
      <c r="A692" s="157"/>
      <c r="B692" s="157"/>
      <c r="C692" s="156"/>
      <c r="D692" s="155"/>
      <c r="E692" s="268">
        <v>-2</v>
      </c>
      <c r="F692" s="266">
        <f>3.4+1.2+1.2</f>
        <v>5.8</v>
      </c>
      <c r="G692" s="266">
        <v>1.5</v>
      </c>
      <c r="H692" s="155"/>
      <c r="I692" s="155"/>
      <c r="J692" s="269">
        <f>G692*F692*E692</f>
        <v>-17.399999999999999</v>
      </c>
      <c r="K692" s="316"/>
      <c r="L692" s="316"/>
      <c r="M692" s="300"/>
      <c r="N692" s="300"/>
      <c r="O692" s="300"/>
    </row>
    <row r="693" spans="1:15" ht="14.25">
      <c r="A693" s="157"/>
      <c r="B693" s="157"/>
      <c r="C693" s="156"/>
      <c r="D693" s="155"/>
      <c r="E693" s="268">
        <v>-2</v>
      </c>
      <c r="F693" s="266">
        <f>3.68+1.2+1.2</f>
        <v>6.08</v>
      </c>
      <c r="G693" s="266">
        <v>1.5</v>
      </c>
      <c r="H693" s="155"/>
      <c r="I693" s="155"/>
      <c r="J693" s="269">
        <f>G693*F693*E693</f>
        <v>-18.240000000000002</v>
      </c>
      <c r="K693" s="316"/>
      <c r="L693" s="316"/>
      <c r="M693" s="300"/>
      <c r="N693" s="300"/>
      <c r="O693" s="300"/>
    </row>
    <row r="694" spans="1:15" ht="14.25">
      <c r="A694" s="157"/>
      <c r="B694" s="157"/>
      <c r="C694" s="156"/>
      <c r="D694" s="155"/>
      <c r="E694" s="155"/>
      <c r="F694" s="155"/>
      <c r="G694" s="155"/>
      <c r="H694" s="155"/>
      <c r="I694" s="170" t="s">
        <v>910</v>
      </c>
      <c r="J694" s="179">
        <f>SUM(J688:J693)</f>
        <v>803.5200000000001</v>
      </c>
      <c r="K694" s="316"/>
      <c r="L694" s="316"/>
      <c r="M694" s="300"/>
      <c r="N694" s="300"/>
      <c r="O694" s="300"/>
    </row>
    <row r="695" spans="1:15" ht="14.25">
      <c r="A695" s="157"/>
      <c r="B695" s="157"/>
      <c r="C695" s="156"/>
      <c r="D695" s="155"/>
      <c r="E695" s="155"/>
      <c r="F695" s="155"/>
      <c r="G695" s="155"/>
      <c r="H695" s="155"/>
      <c r="I695" s="171" t="s">
        <v>911</v>
      </c>
      <c r="J695" s="170">
        <f>J694</f>
        <v>803.5200000000001</v>
      </c>
      <c r="K695" s="316"/>
      <c r="L695" s="316"/>
      <c r="M695" s="300"/>
      <c r="N695" s="300"/>
      <c r="O695" s="300"/>
    </row>
    <row r="696" spans="1:15" ht="14.25">
      <c r="A696" s="157"/>
      <c r="B696" s="157"/>
      <c r="C696" s="173"/>
      <c r="D696" s="155"/>
      <c r="E696" s="155"/>
      <c r="F696" s="155"/>
      <c r="G696" s="155"/>
      <c r="H696" s="155"/>
      <c r="I696" s="171"/>
      <c r="J696" s="164"/>
      <c r="K696" s="316"/>
      <c r="L696" s="325"/>
      <c r="M696" s="325"/>
      <c r="N696" s="325"/>
      <c r="O696" s="325"/>
    </row>
    <row r="697" spans="1:15" ht="25.5">
      <c r="A697" s="157" t="s">
        <v>332</v>
      </c>
      <c r="B697" s="157" t="s">
        <v>475</v>
      </c>
      <c r="C697" s="174" t="s">
        <v>476</v>
      </c>
      <c r="D697" s="155"/>
      <c r="E697" s="155"/>
      <c r="F697" s="217"/>
      <c r="G697" s="217"/>
      <c r="H697" s="217"/>
      <c r="I697" s="217"/>
      <c r="J697" s="161"/>
      <c r="K697" s="316"/>
      <c r="L697" s="316"/>
      <c r="M697" s="300"/>
      <c r="N697" s="300"/>
      <c r="O697" s="300"/>
    </row>
    <row r="698" spans="1:15" ht="14.25">
      <c r="A698" s="157" t="s">
        <v>890</v>
      </c>
      <c r="B698" s="157" t="s">
        <v>478</v>
      </c>
      <c r="C698" s="174" t="s">
        <v>481</v>
      </c>
      <c r="D698" s="155" t="s">
        <v>130</v>
      </c>
      <c r="E698" s="155"/>
      <c r="F698" s="215" t="s">
        <v>1126</v>
      </c>
      <c r="G698" s="217"/>
      <c r="H698" s="217"/>
      <c r="I698" s="217"/>
      <c r="J698" s="170">
        <v>20</v>
      </c>
      <c r="K698" s="316"/>
      <c r="L698" s="316"/>
      <c r="M698" s="300"/>
      <c r="N698" s="300"/>
      <c r="O698" s="300"/>
    </row>
    <row r="699" spans="1:15" ht="14.25">
      <c r="A699" s="157"/>
      <c r="B699" s="163"/>
      <c r="C699" s="162"/>
      <c r="D699" s="217"/>
      <c r="E699" s="217"/>
      <c r="F699" s="217"/>
      <c r="G699" s="217"/>
      <c r="H699" s="155"/>
      <c r="I699" s="155"/>
      <c r="J699" s="161"/>
      <c r="K699" s="316"/>
      <c r="L699" s="316"/>
      <c r="M699" s="300"/>
      <c r="N699" s="300"/>
      <c r="O699" s="300"/>
    </row>
    <row r="700" spans="1:15" ht="76.5">
      <c r="A700" s="157" t="s">
        <v>336</v>
      </c>
      <c r="B700" s="157" t="s">
        <v>496</v>
      </c>
      <c r="C700" s="174" t="s">
        <v>1132</v>
      </c>
      <c r="D700" s="165" t="s">
        <v>87</v>
      </c>
      <c r="E700" s="285"/>
      <c r="F700" s="1230" t="s">
        <v>1133</v>
      </c>
      <c r="G700" s="1231"/>
      <c r="H700" s="1231"/>
      <c r="I700" s="1232"/>
      <c r="J700" s="170">
        <f>J682</f>
        <v>1047.8009999999999</v>
      </c>
      <c r="K700" s="316" t="s">
        <v>1134</v>
      </c>
      <c r="L700" s="316"/>
      <c r="M700" s="300"/>
      <c r="N700" s="300"/>
      <c r="O700" s="300"/>
    </row>
    <row r="701" spans="1:15" ht="14.25">
      <c r="A701" s="157" t="s">
        <v>890</v>
      </c>
      <c r="B701" s="157"/>
      <c r="C701" s="174"/>
      <c r="D701" s="155"/>
      <c r="E701" s="285"/>
      <c r="F701" s="174"/>
      <c r="G701" s="174"/>
      <c r="H701" s="174"/>
      <c r="I701" s="213" t="s">
        <v>911</v>
      </c>
      <c r="J701" s="170">
        <f>J700</f>
        <v>1047.8009999999999</v>
      </c>
      <c r="K701" s="316"/>
      <c r="L701" s="316"/>
      <c r="M701" s="300"/>
      <c r="N701" s="300"/>
      <c r="O701" s="300"/>
    </row>
    <row r="702" spans="1:15" ht="14.25">
      <c r="A702" s="157"/>
      <c r="B702" s="163"/>
      <c r="C702" s="162"/>
      <c r="D702" s="217"/>
      <c r="E702" s="217"/>
      <c r="F702" s="217"/>
      <c r="G702" s="217"/>
      <c r="H702" s="155"/>
      <c r="I702" s="155"/>
      <c r="J702" s="161"/>
      <c r="K702" s="316"/>
      <c r="L702" s="316"/>
      <c r="M702" s="300"/>
      <c r="N702" s="300"/>
      <c r="O702" s="300"/>
    </row>
    <row r="703" spans="1:15" ht="38.25">
      <c r="A703" s="157" t="s">
        <v>347</v>
      </c>
      <c r="B703" s="157" t="s">
        <v>500</v>
      </c>
      <c r="C703" s="174" t="s">
        <v>501</v>
      </c>
      <c r="D703" s="155"/>
      <c r="E703" s="155"/>
      <c r="F703" s="155"/>
      <c r="G703" s="155"/>
      <c r="H703" s="155"/>
      <c r="I703" s="155"/>
      <c r="J703" s="161"/>
      <c r="K703" s="316"/>
      <c r="L703" s="316"/>
      <c r="M703" s="300"/>
      <c r="N703" s="300"/>
      <c r="O703" s="300"/>
    </row>
    <row r="704" spans="1:15" ht="38.25">
      <c r="A704" s="157" t="s">
        <v>890</v>
      </c>
      <c r="B704" s="157" t="s">
        <v>503</v>
      </c>
      <c r="C704" s="174" t="s">
        <v>1135</v>
      </c>
      <c r="D704" s="155" t="s">
        <v>130</v>
      </c>
      <c r="E704" s="155"/>
      <c r="F704" s="228"/>
      <c r="G704" s="155"/>
      <c r="H704" s="155"/>
      <c r="I704" s="155"/>
      <c r="J704" s="170">
        <f>J694</f>
        <v>803.5200000000001</v>
      </c>
      <c r="K704" s="316" t="s">
        <v>1136</v>
      </c>
      <c r="L704" s="316"/>
      <c r="M704" s="300"/>
      <c r="N704" s="300"/>
      <c r="O704" s="300"/>
    </row>
    <row r="705" spans="1:15" ht="14.25">
      <c r="A705" s="157"/>
      <c r="B705" s="157"/>
      <c r="C705" s="156"/>
      <c r="D705" s="155"/>
      <c r="E705" s="155"/>
      <c r="F705" s="155"/>
      <c r="G705" s="155"/>
      <c r="H705" s="155"/>
      <c r="I705" s="170" t="s">
        <v>911</v>
      </c>
      <c r="J705" s="179">
        <f>J704</f>
        <v>803.5200000000001</v>
      </c>
      <c r="K705" s="316"/>
      <c r="L705" s="316"/>
      <c r="M705" s="300"/>
      <c r="N705" s="300"/>
      <c r="O705" s="300"/>
    </row>
    <row r="706" spans="1:15" ht="14.25">
      <c r="A706" s="227"/>
      <c r="B706" s="227"/>
      <c r="C706" s="227"/>
      <c r="D706" s="227"/>
      <c r="E706" s="227"/>
      <c r="F706" s="227"/>
      <c r="G706" s="227"/>
      <c r="H706" s="227"/>
      <c r="I706" s="227"/>
      <c r="J706" s="227"/>
      <c r="K706" s="316"/>
      <c r="L706" s="316"/>
      <c r="M706" s="300"/>
      <c r="N706" s="300"/>
      <c r="O706" s="300"/>
    </row>
    <row r="707" spans="1:15" ht="76.5">
      <c r="A707" s="157" t="s">
        <v>352</v>
      </c>
      <c r="B707" s="157" t="s">
        <v>511</v>
      </c>
      <c r="C707" s="174" t="s">
        <v>512</v>
      </c>
      <c r="D707" s="155"/>
      <c r="E707" s="285"/>
      <c r="F707" s="174"/>
      <c r="G707" s="174"/>
      <c r="H707" s="174"/>
      <c r="I707" s="174"/>
      <c r="J707" s="170"/>
      <c r="K707" s="316"/>
      <c r="L707" s="316"/>
      <c r="M707" s="300"/>
      <c r="N707" s="300"/>
      <c r="O707" s="300"/>
    </row>
    <row r="708" spans="1:15" ht="14.25">
      <c r="A708" s="157" t="s">
        <v>890</v>
      </c>
      <c r="B708" s="157" t="s">
        <v>514</v>
      </c>
      <c r="C708" s="174" t="s">
        <v>515</v>
      </c>
      <c r="D708" s="155"/>
      <c r="E708" s="285"/>
      <c r="F708" s="1230" t="s">
        <v>1133</v>
      </c>
      <c r="G708" s="1231"/>
      <c r="H708" s="1231"/>
      <c r="I708" s="1232"/>
      <c r="J708" s="170">
        <f>J700</f>
        <v>1047.8009999999999</v>
      </c>
      <c r="K708" s="316"/>
      <c r="L708" s="316"/>
      <c r="M708" s="300"/>
      <c r="N708" s="300"/>
      <c r="O708" s="300"/>
    </row>
    <row r="709" spans="1:15" ht="14.25">
      <c r="A709" s="157"/>
      <c r="B709" s="157"/>
      <c r="C709" s="156"/>
      <c r="D709" s="155"/>
      <c r="E709" s="285"/>
      <c r="F709" s="322"/>
      <c r="G709" s="326"/>
      <c r="H709" s="326"/>
      <c r="I709" s="226" t="s">
        <v>911</v>
      </c>
      <c r="J709" s="170">
        <f>J708</f>
        <v>1047.8009999999999</v>
      </c>
      <c r="K709" s="316"/>
      <c r="L709" s="316"/>
      <c r="M709" s="300"/>
      <c r="N709" s="300"/>
      <c r="O709" s="300"/>
    </row>
    <row r="710" spans="1:15" ht="38.25">
      <c r="A710" s="157" t="s">
        <v>358</v>
      </c>
      <c r="B710" s="157" t="s">
        <v>517</v>
      </c>
      <c r="C710" s="174" t="s">
        <v>518</v>
      </c>
      <c r="D710" s="155"/>
      <c r="E710" s="285"/>
      <c r="F710" s="174"/>
      <c r="G710" s="174"/>
      <c r="H710" s="174"/>
      <c r="I710" s="174"/>
      <c r="J710" s="170"/>
      <c r="K710" s="316"/>
      <c r="L710" s="316"/>
      <c r="M710" s="300"/>
      <c r="N710" s="300"/>
      <c r="O710" s="300"/>
    </row>
    <row r="711" spans="1:15" ht="14.25">
      <c r="A711" s="157" t="s">
        <v>890</v>
      </c>
      <c r="B711" s="157"/>
      <c r="C711" s="156"/>
      <c r="D711" s="155"/>
      <c r="E711" s="285"/>
      <c r="F711" s="322"/>
      <c r="G711" s="326"/>
      <c r="H711" s="326"/>
      <c r="I711" s="221"/>
      <c r="J711" s="170"/>
      <c r="K711" s="316"/>
      <c r="L711" s="316"/>
      <c r="M711" s="300"/>
      <c r="N711" s="300"/>
      <c r="O711" s="300"/>
    </row>
    <row r="712" spans="1:15" ht="25.5">
      <c r="A712" s="157" t="s">
        <v>103</v>
      </c>
      <c r="B712" s="157" t="s">
        <v>519</v>
      </c>
      <c r="C712" s="174" t="s">
        <v>520</v>
      </c>
      <c r="D712" s="155"/>
      <c r="E712" s="285"/>
      <c r="F712" s="1230" t="s">
        <v>1133</v>
      </c>
      <c r="G712" s="1231"/>
      <c r="H712" s="1231"/>
      <c r="I712" s="1232"/>
      <c r="J712" s="170">
        <f>J708</f>
        <v>1047.8009999999999</v>
      </c>
      <c r="K712" s="316"/>
      <c r="L712" s="316"/>
      <c r="M712" s="300"/>
      <c r="N712" s="300"/>
      <c r="O712" s="300"/>
    </row>
    <row r="713" spans="1:15" ht="14.25">
      <c r="A713" s="157" t="s">
        <v>890</v>
      </c>
      <c r="B713" s="157"/>
      <c r="C713" s="156" t="s">
        <v>890</v>
      </c>
      <c r="D713" s="155"/>
      <c r="E713" s="285"/>
      <c r="F713" s="174"/>
      <c r="G713" s="174"/>
      <c r="H713" s="174"/>
      <c r="I713" s="171" t="s">
        <v>911</v>
      </c>
      <c r="J713" s="170">
        <f>J712</f>
        <v>1047.8009999999999</v>
      </c>
      <c r="K713" s="316"/>
      <c r="L713" s="316"/>
      <c r="M713" s="300"/>
      <c r="N713" s="300"/>
      <c r="O713" s="300"/>
    </row>
    <row r="714" spans="1:15" ht="14.25">
      <c r="A714" s="157"/>
      <c r="B714" s="157"/>
      <c r="C714" s="282"/>
      <c r="D714" s="155"/>
      <c r="E714" s="285"/>
      <c r="F714" s="322"/>
      <c r="G714" s="326"/>
      <c r="H714" s="326"/>
      <c r="I714" s="226"/>
      <c r="J714" s="170"/>
      <c r="K714" s="316"/>
      <c r="L714" s="316"/>
      <c r="M714" s="300"/>
      <c r="N714" s="300"/>
      <c r="O714" s="300"/>
    </row>
    <row r="715" spans="1:15" ht="25.5">
      <c r="A715" s="157" t="s">
        <v>362</v>
      </c>
      <c r="B715" s="223">
        <v>13.62</v>
      </c>
      <c r="C715" s="222" t="s">
        <v>545</v>
      </c>
      <c r="D715" s="223"/>
      <c r="E715" s="285"/>
      <c r="F715" s="322"/>
      <c r="G715" s="326"/>
      <c r="H715" s="326"/>
      <c r="I715" s="327"/>
      <c r="J715" s="170"/>
      <c r="K715" s="316"/>
      <c r="L715" s="316"/>
      <c r="M715" s="300"/>
      <c r="N715" s="300"/>
      <c r="O715" s="300"/>
    </row>
    <row r="716" spans="1:15" ht="14.25">
      <c r="A716" s="157" t="s">
        <v>890</v>
      </c>
      <c r="B716" s="223" t="s">
        <v>525</v>
      </c>
      <c r="C716" s="225" t="s">
        <v>515</v>
      </c>
      <c r="D716" s="223" t="s">
        <v>87</v>
      </c>
      <c r="E716" s="285"/>
      <c r="F716" s="322"/>
      <c r="G716" s="326"/>
      <c r="H716" s="326"/>
      <c r="I716" s="327"/>
      <c r="J716" s="170"/>
      <c r="K716" s="316"/>
      <c r="L716" s="316"/>
      <c r="M716" s="300"/>
      <c r="N716" s="300"/>
      <c r="O716" s="300"/>
    </row>
    <row r="717" spans="1:15" ht="14.25">
      <c r="A717" s="157"/>
      <c r="B717" s="157"/>
      <c r="C717" s="173" t="s">
        <v>1137</v>
      </c>
      <c r="D717" s="165"/>
      <c r="E717" s="165"/>
      <c r="F717" s="224"/>
      <c r="G717" s="165"/>
      <c r="H717" s="165"/>
      <c r="I717" s="165"/>
      <c r="J717" s="169">
        <v>150</v>
      </c>
      <c r="K717" s="316"/>
      <c r="L717" s="316"/>
      <c r="M717" s="300"/>
      <c r="N717" s="300"/>
      <c r="O717" s="300"/>
    </row>
    <row r="718" spans="1:15" ht="14.25">
      <c r="A718" s="157"/>
      <c r="B718" s="157"/>
      <c r="C718" s="173"/>
      <c r="D718" s="165"/>
      <c r="E718" s="165"/>
      <c r="F718" s="224"/>
      <c r="G718" s="165"/>
      <c r="H718" s="165"/>
      <c r="I718" s="165"/>
      <c r="J718" s="169"/>
      <c r="K718" s="316"/>
      <c r="L718" s="316"/>
      <c r="M718" s="300"/>
      <c r="N718" s="300"/>
      <c r="O718" s="300"/>
    </row>
    <row r="719" spans="1:15" ht="14.25">
      <c r="A719" s="157"/>
      <c r="B719" s="157"/>
      <c r="C719" s="156"/>
      <c r="D719" s="155"/>
      <c r="E719" s="155"/>
      <c r="F719" s="155"/>
      <c r="G719" s="155"/>
      <c r="H719" s="155"/>
      <c r="I719" s="170" t="s">
        <v>910</v>
      </c>
      <c r="J719" s="179">
        <f>SUM(J717:J718)</f>
        <v>150</v>
      </c>
      <c r="K719" s="316"/>
      <c r="L719" s="316"/>
      <c r="M719" s="300"/>
      <c r="N719" s="300"/>
      <c r="O719" s="300"/>
    </row>
    <row r="720" spans="1:15" ht="14.25">
      <c r="A720" s="157"/>
      <c r="B720" s="157"/>
      <c r="C720" s="156"/>
      <c r="D720" s="155"/>
      <c r="E720" s="285"/>
      <c r="F720" s="174"/>
      <c r="G720" s="174"/>
      <c r="H720" s="174"/>
      <c r="I720" s="171" t="s">
        <v>911</v>
      </c>
      <c r="J720" s="170">
        <f>J719</f>
        <v>150</v>
      </c>
      <c r="K720" s="316"/>
      <c r="L720" s="316"/>
      <c r="M720" s="300"/>
      <c r="N720" s="300"/>
      <c r="O720" s="300"/>
    </row>
    <row r="721" spans="1:15" ht="114.75">
      <c r="A721" s="157" t="s">
        <v>366</v>
      </c>
      <c r="B721" s="220">
        <v>16.68</v>
      </c>
      <c r="C721" s="174" t="s">
        <v>1138</v>
      </c>
      <c r="D721" s="165" t="s">
        <v>130</v>
      </c>
      <c r="E721" s="155"/>
      <c r="F721" s="155"/>
      <c r="G721" s="155"/>
      <c r="H721" s="155"/>
      <c r="I721" s="155"/>
      <c r="J721" s="170"/>
      <c r="K721" s="316"/>
      <c r="L721" s="316"/>
      <c r="M721" s="300"/>
      <c r="N721" s="300"/>
      <c r="O721" s="300"/>
    </row>
    <row r="722" spans="1:15" ht="14.25">
      <c r="A722" s="157"/>
      <c r="B722" s="157"/>
      <c r="C722" s="173" t="s">
        <v>1139</v>
      </c>
      <c r="D722" s="155" t="s">
        <v>130</v>
      </c>
      <c r="E722" s="155">
        <v>1</v>
      </c>
      <c r="F722" s="219">
        <v>280</v>
      </c>
      <c r="G722" s="219">
        <v>1</v>
      </c>
      <c r="H722" s="219"/>
      <c r="I722" s="155"/>
      <c r="J722" s="164">
        <f>E722*F722*G722</f>
        <v>280</v>
      </c>
      <c r="K722" s="316"/>
      <c r="L722" s="316"/>
      <c r="M722" s="300"/>
      <c r="N722" s="300"/>
      <c r="O722" s="300"/>
    </row>
    <row r="723" spans="1:15" ht="14.25">
      <c r="A723" s="157" t="s">
        <v>890</v>
      </c>
      <c r="B723" s="157"/>
      <c r="C723" s="156"/>
      <c r="D723" s="155"/>
      <c r="E723" s="155"/>
      <c r="F723" s="155"/>
      <c r="G723" s="155"/>
      <c r="H723" s="155"/>
      <c r="I723" s="155" t="s">
        <v>911</v>
      </c>
      <c r="J723" s="170">
        <f>J722</f>
        <v>280</v>
      </c>
      <c r="K723" s="316"/>
      <c r="L723" s="316"/>
      <c r="M723" s="300"/>
      <c r="N723" s="300"/>
      <c r="O723" s="300"/>
    </row>
    <row r="724" spans="1:15" ht="89.25">
      <c r="A724" s="157" t="s">
        <v>368</v>
      </c>
      <c r="B724" s="157" t="s">
        <v>536</v>
      </c>
      <c r="C724" s="174" t="s">
        <v>537</v>
      </c>
      <c r="D724" s="155"/>
      <c r="E724" s="155"/>
      <c r="F724" s="155"/>
      <c r="G724" s="155"/>
      <c r="H724" s="155"/>
      <c r="I724" s="155"/>
      <c r="J724" s="218"/>
      <c r="K724" s="316"/>
      <c r="L724" s="316"/>
      <c r="M724" s="300"/>
      <c r="N724" s="300"/>
      <c r="O724" s="300"/>
    </row>
    <row r="725" spans="1:15" ht="25.5">
      <c r="A725" s="157"/>
      <c r="B725" s="157" t="s">
        <v>539</v>
      </c>
      <c r="C725" s="174" t="s">
        <v>540</v>
      </c>
      <c r="D725" s="165" t="s">
        <v>226</v>
      </c>
      <c r="E725" s="165">
        <v>4</v>
      </c>
      <c r="F725" s="165">
        <v>1</v>
      </c>
      <c r="G725" s="165">
        <v>1</v>
      </c>
      <c r="H725" s="165"/>
      <c r="I725" s="165"/>
      <c r="J725" s="164">
        <f>E725*F725*G725</f>
        <v>4</v>
      </c>
      <c r="K725" s="316"/>
      <c r="L725" s="316"/>
      <c r="M725" s="300"/>
      <c r="N725" s="300"/>
      <c r="O725" s="300"/>
    </row>
    <row r="726" spans="1:15" ht="14.25">
      <c r="A726" s="157" t="s">
        <v>890</v>
      </c>
      <c r="B726" s="157"/>
      <c r="C726" s="156"/>
      <c r="D726" s="155"/>
      <c r="E726" s="155"/>
      <c r="F726" s="155"/>
      <c r="G726" s="155"/>
      <c r="H726" s="155"/>
      <c r="I726" s="155"/>
      <c r="J726" s="161"/>
      <c r="K726" s="316"/>
      <c r="L726" s="316"/>
      <c r="M726" s="300"/>
      <c r="N726" s="300"/>
      <c r="O726" s="300"/>
    </row>
    <row r="727" spans="1:15" ht="89.25">
      <c r="A727" s="157" t="s">
        <v>371</v>
      </c>
      <c r="B727" s="157" t="s">
        <v>1140</v>
      </c>
      <c r="C727" s="174" t="s">
        <v>1141</v>
      </c>
      <c r="D727" s="155"/>
      <c r="E727" s="155"/>
      <c r="F727" s="155"/>
      <c r="G727" s="155"/>
      <c r="H727" s="155"/>
      <c r="I727" s="155"/>
      <c r="J727" s="161"/>
      <c r="K727" s="316"/>
      <c r="L727" s="316"/>
      <c r="M727" s="300"/>
      <c r="N727" s="300"/>
      <c r="O727" s="300"/>
    </row>
    <row r="728" spans="1:15" ht="25.5">
      <c r="A728" s="157"/>
      <c r="B728" s="157" t="s">
        <v>1142</v>
      </c>
      <c r="C728" s="174" t="s">
        <v>1143</v>
      </c>
      <c r="D728" s="155" t="s">
        <v>226</v>
      </c>
      <c r="E728" s="155">
        <v>8</v>
      </c>
      <c r="F728" s="155">
        <v>1</v>
      </c>
      <c r="G728" s="155">
        <v>1</v>
      </c>
      <c r="H728" s="155" t="s">
        <v>890</v>
      </c>
      <c r="I728" s="155"/>
      <c r="J728" s="164">
        <f>E728*F728*G728</f>
        <v>8</v>
      </c>
      <c r="K728" s="316"/>
      <c r="L728" s="316"/>
      <c r="M728" s="300"/>
      <c r="N728" s="300"/>
      <c r="O728" s="300"/>
    </row>
    <row r="729" spans="1:15" ht="14.25">
      <c r="A729" s="157" t="s">
        <v>890</v>
      </c>
      <c r="B729" s="157"/>
      <c r="C729" s="174"/>
      <c r="D729" s="155"/>
      <c r="E729" s="155"/>
      <c r="F729" s="155"/>
      <c r="G729" s="155"/>
      <c r="H729" s="155"/>
      <c r="I729" s="155"/>
      <c r="J729" s="161"/>
      <c r="K729" s="316"/>
      <c r="L729" s="316"/>
      <c r="M729" s="300"/>
      <c r="N729" s="300"/>
      <c r="O729" s="300"/>
    </row>
    <row r="730" spans="1:15" ht="63.75">
      <c r="A730" s="157" t="s">
        <v>377</v>
      </c>
      <c r="B730" s="157" t="s">
        <v>554</v>
      </c>
      <c r="C730" s="174" t="s">
        <v>555</v>
      </c>
      <c r="D730" s="155"/>
      <c r="E730" s="155"/>
      <c r="F730" s="155"/>
      <c r="G730" s="155"/>
      <c r="H730" s="155"/>
      <c r="I730" s="155"/>
      <c r="J730" s="218"/>
      <c r="K730" s="316"/>
      <c r="L730" s="316"/>
      <c r="M730" s="300"/>
      <c r="N730" s="300"/>
      <c r="O730" s="300"/>
    </row>
    <row r="731" spans="1:15" ht="14.25">
      <c r="A731" s="157"/>
      <c r="B731" s="157" t="s">
        <v>557</v>
      </c>
      <c r="C731" s="174" t="s">
        <v>558</v>
      </c>
      <c r="D731" s="155"/>
      <c r="E731" s="155"/>
      <c r="F731" s="155"/>
      <c r="G731" s="155"/>
      <c r="H731" s="155"/>
      <c r="I731" s="155"/>
      <c r="J731" s="218"/>
      <c r="K731" s="316"/>
      <c r="L731" s="316"/>
      <c r="M731" s="300"/>
      <c r="N731" s="300"/>
      <c r="O731" s="300"/>
    </row>
    <row r="732" spans="1:15" ht="14.25">
      <c r="A732" s="157"/>
      <c r="B732" s="157" t="s">
        <v>559</v>
      </c>
      <c r="C732" s="174" t="s">
        <v>560</v>
      </c>
      <c r="D732" s="155" t="s">
        <v>226</v>
      </c>
      <c r="E732" s="155">
        <v>4</v>
      </c>
      <c r="F732" s="155">
        <v>1</v>
      </c>
      <c r="G732" s="155">
        <v>1</v>
      </c>
      <c r="H732" s="155"/>
      <c r="I732" s="155"/>
      <c r="J732" s="170">
        <f>E732*F732*G732</f>
        <v>4</v>
      </c>
      <c r="K732" s="316"/>
      <c r="L732" s="316"/>
      <c r="M732" s="300"/>
      <c r="N732" s="300"/>
      <c r="O732" s="300"/>
    </row>
    <row r="733" spans="1:15" ht="14.25">
      <c r="A733" s="157"/>
      <c r="B733" s="157"/>
      <c r="C733" s="174"/>
      <c r="D733" s="155"/>
      <c r="E733" s="155"/>
      <c r="F733" s="155"/>
      <c r="G733" s="155"/>
      <c r="H733" s="155"/>
      <c r="I733" s="155"/>
      <c r="J733" s="170"/>
      <c r="K733" s="316"/>
      <c r="L733" s="316"/>
      <c r="M733" s="300"/>
      <c r="N733" s="300"/>
      <c r="O733" s="300"/>
    </row>
    <row r="734" spans="1:15" ht="14.25">
      <c r="A734" s="157"/>
      <c r="B734" s="157"/>
      <c r="C734" s="156"/>
      <c r="D734" s="155"/>
      <c r="E734" s="155"/>
      <c r="F734" s="155"/>
      <c r="G734" s="155"/>
      <c r="H734" s="155"/>
      <c r="I734" s="155"/>
      <c r="J734" s="155"/>
      <c r="K734" s="300"/>
      <c r="L734" s="300"/>
      <c r="M734" s="300"/>
      <c r="N734" s="300"/>
      <c r="O734" s="300"/>
    </row>
    <row r="735" spans="1:15" ht="25.5">
      <c r="A735" s="157" t="s">
        <v>383</v>
      </c>
      <c r="B735" s="157" t="s">
        <v>586</v>
      </c>
      <c r="C735" s="174" t="s">
        <v>585</v>
      </c>
      <c r="D735" s="165" t="s">
        <v>226</v>
      </c>
      <c r="E735" s="165">
        <v>4</v>
      </c>
      <c r="F735" s="165">
        <v>3</v>
      </c>
      <c r="G735" s="165">
        <v>2</v>
      </c>
      <c r="H735" s="165"/>
      <c r="I735" s="165"/>
      <c r="J735" s="164">
        <f>E735*F735*G735</f>
        <v>24</v>
      </c>
      <c r="K735" s="300"/>
      <c r="L735" s="300"/>
      <c r="M735" s="300"/>
      <c r="N735" s="300"/>
      <c r="O735" s="300"/>
    </row>
    <row r="736" spans="1:15" ht="14.25">
      <c r="A736" s="157"/>
      <c r="B736" s="157"/>
      <c r="C736" s="174"/>
      <c r="D736" s="165"/>
      <c r="E736" s="165"/>
      <c r="F736" s="165"/>
      <c r="G736" s="165"/>
      <c r="H736" s="165"/>
      <c r="I736" s="165"/>
      <c r="J736" s="164"/>
      <c r="K736" s="300"/>
      <c r="L736" s="300"/>
      <c r="M736" s="300"/>
      <c r="N736" s="300"/>
      <c r="O736" s="300"/>
    </row>
    <row r="737" spans="1:15" ht="14.25">
      <c r="A737" s="157"/>
      <c r="B737" s="157"/>
      <c r="C737" s="174"/>
      <c r="D737" s="155"/>
      <c r="E737" s="155"/>
      <c r="F737" s="155"/>
      <c r="G737" s="155"/>
      <c r="H737" s="155"/>
      <c r="I737" s="155"/>
      <c r="J737" s="164"/>
      <c r="K737" s="316"/>
      <c r="L737" s="316"/>
      <c r="M737" s="300"/>
      <c r="N737" s="300"/>
      <c r="O737" s="300"/>
    </row>
    <row r="738" spans="1:15" ht="63.75">
      <c r="A738" s="157" t="s">
        <v>388</v>
      </c>
      <c r="B738" s="157" t="s">
        <v>588</v>
      </c>
      <c r="C738" s="214" t="s">
        <v>1144</v>
      </c>
      <c r="D738" s="155" t="s">
        <v>226</v>
      </c>
      <c r="E738" s="155">
        <v>4</v>
      </c>
      <c r="F738" s="155">
        <v>2</v>
      </c>
      <c r="G738" s="155">
        <v>1</v>
      </c>
      <c r="H738" s="155"/>
      <c r="I738" s="155"/>
      <c r="J738" s="164">
        <f>E738*F738*G738</f>
        <v>8</v>
      </c>
      <c r="K738" s="316"/>
      <c r="L738" s="316"/>
      <c r="M738" s="300"/>
      <c r="N738" s="300"/>
      <c r="O738" s="300"/>
    </row>
    <row r="739" spans="1:15" ht="14.25">
      <c r="A739" s="157"/>
      <c r="B739" s="157"/>
      <c r="C739" s="214"/>
      <c r="D739" s="155"/>
      <c r="E739" s="155"/>
      <c r="F739" s="155"/>
      <c r="G739" s="155"/>
      <c r="H739" s="155"/>
      <c r="I739" s="155"/>
      <c r="J739" s="164"/>
      <c r="K739" s="316"/>
      <c r="L739" s="316"/>
      <c r="M739" s="300"/>
      <c r="N739" s="300"/>
      <c r="O739" s="300"/>
    </row>
    <row r="740" spans="1:15" ht="63.75">
      <c r="A740" s="157" t="s">
        <v>392</v>
      </c>
      <c r="B740" s="215">
        <v>17.72</v>
      </c>
      <c r="C740" s="174" t="s">
        <v>1145</v>
      </c>
      <c r="D740" s="165" t="s">
        <v>226</v>
      </c>
      <c r="E740" s="165">
        <v>4</v>
      </c>
      <c r="F740" s="165">
        <v>2</v>
      </c>
      <c r="G740" s="165">
        <v>1</v>
      </c>
      <c r="H740" s="165"/>
      <c r="I740" s="165"/>
      <c r="J740" s="164">
        <f>E740*F740*G740</f>
        <v>8</v>
      </c>
      <c r="K740" s="316"/>
      <c r="L740" s="316"/>
      <c r="M740" s="300"/>
      <c r="N740" s="300"/>
      <c r="O740" s="300"/>
    </row>
    <row r="741" spans="1:15" ht="14.25">
      <c r="A741" s="157"/>
      <c r="B741" s="157"/>
      <c r="C741" s="174"/>
      <c r="D741" s="155"/>
      <c r="E741" s="155"/>
      <c r="F741" s="155"/>
      <c r="G741" s="155"/>
      <c r="H741" s="155"/>
      <c r="I741" s="155"/>
      <c r="J741" s="164"/>
      <c r="K741" s="316"/>
      <c r="L741" s="316"/>
      <c r="M741" s="300"/>
      <c r="N741" s="300"/>
      <c r="O741" s="300"/>
    </row>
    <row r="742" spans="1:15" ht="51">
      <c r="A742" s="215">
        <v>72</v>
      </c>
      <c r="B742" s="157" t="s">
        <v>591</v>
      </c>
      <c r="C742" s="174" t="s">
        <v>592</v>
      </c>
      <c r="D742" s="155"/>
      <c r="E742" s="155"/>
      <c r="F742" s="155"/>
      <c r="G742" s="155"/>
      <c r="H742" s="155"/>
      <c r="I742" s="155"/>
      <c r="J742" s="170"/>
      <c r="K742" s="316"/>
      <c r="L742" s="316"/>
      <c r="M742" s="300"/>
      <c r="N742" s="300"/>
      <c r="O742" s="300"/>
    </row>
    <row r="743" spans="1:15" ht="38.25">
      <c r="A743" s="157"/>
      <c r="B743" s="157" t="s">
        <v>593</v>
      </c>
      <c r="C743" s="174" t="s">
        <v>594</v>
      </c>
      <c r="D743" s="165" t="s">
        <v>226</v>
      </c>
      <c r="E743" s="165">
        <v>4</v>
      </c>
      <c r="F743" s="165">
        <v>2</v>
      </c>
      <c r="G743" s="165">
        <v>1</v>
      </c>
      <c r="H743" s="165"/>
      <c r="I743" s="165"/>
      <c r="J743" s="170">
        <f>E743*F743*G743</f>
        <v>8</v>
      </c>
      <c r="K743" s="316"/>
      <c r="L743" s="316"/>
      <c r="M743" s="300"/>
      <c r="N743" s="300"/>
      <c r="O743" s="300"/>
    </row>
    <row r="744" spans="1:15" ht="14.25">
      <c r="A744" s="157"/>
      <c r="B744" s="157"/>
      <c r="C744" s="174"/>
      <c r="D744" s="165"/>
      <c r="E744" s="165"/>
      <c r="F744" s="165"/>
      <c r="G744" s="165"/>
      <c r="H744" s="165"/>
      <c r="I744" s="165"/>
      <c r="J744" s="170"/>
      <c r="K744" s="316"/>
      <c r="L744" s="316"/>
      <c r="M744" s="300"/>
      <c r="N744" s="300"/>
      <c r="O744" s="300"/>
    </row>
    <row r="745" spans="1:15" ht="38.25">
      <c r="A745" s="157" t="s">
        <v>407</v>
      </c>
      <c r="B745" s="157" t="s">
        <v>596</v>
      </c>
      <c r="C745" s="174" t="s">
        <v>597</v>
      </c>
      <c r="D745" s="165" t="s">
        <v>226</v>
      </c>
      <c r="E745" s="165">
        <v>4</v>
      </c>
      <c r="F745" s="165">
        <v>2</v>
      </c>
      <c r="G745" s="165">
        <v>1</v>
      </c>
      <c r="H745" s="165"/>
      <c r="I745" s="165"/>
      <c r="J745" s="170">
        <f>E745*F745*G745</f>
        <v>8</v>
      </c>
      <c r="K745" s="316"/>
      <c r="L745" s="316"/>
      <c r="M745" s="300"/>
      <c r="N745" s="300"/>
      <c r="O745" s="300"/>
    </row>
    <row r="746" spans="1:15" ht="89.25">
      <c r="A746" s="157" t="s">
        <v>410</v>
      </c>
      <c r="B746" s="157" t="s">
        <v>599</v>
      </c>
      <c r="C746" s="214" t="s">
        <v>600</v>
      </c>
      <c r="D746" s="165" t="s">
        <v>226</v>
      </c>
      <c r="E746" s="155">
        <v>4</v>
      </c>
      <c r="F746" s="155">
        <v>1</v>
      </c>
      <c r="G746" s="155">
        <v>1</v>
      </c>
      <c r="H746" s="155"/>
      <c r="I746" s="155"/>
      <c r="J746" s="170">
        <f>E746*F746*G746</f>
        <v>4</v>
      </c>
      <c r="K746" s="316"/>
      <c r="L746" s="316"/>
      <c r="M746" s="300"/>
      <c r="N746" s="300"/>
      <c r="O746" s="300"/>
    </row>
    <row r="747" spans="1:15" ht="14.25">
      <c r="A747" s="157"/>
      <c r="B747" s="157"/>
      <c r="C747" s="174"/>
      <c r="D747" s="165"/>
      <c r="E747" s="165"/>
      <c r="F747" s="165"/>
      <c r="G747" s="165"/>
      <c r="H747" s="165"/>
      <c r="I747" s="165"/>
      <c r="J747" s="170"/>
      <c r="K747" s="316"/>
      <c r="L747" s="316"/>
      <c r="M747" s="300"/>
      <c r="N747" s="300"/>
      <c r="O747" s="300"/>
    </row>
    <row r="748" spans="1:15" ht="14.25">
      <c r="A748" s="157" t="s">
        <v>415</v>
      </c>
      <c r="B748" s="157" t="s">
        <v>603</v>
      </c>
      <c r="C748" s="174" t="s">
        <v>604</v>
      </c>
      <c r="D748" s="155"/>
      <c r="E748" s="155"/>
      <c r="F748" s="155"/>
      <c r="G748" s="155"/>
      <c r="H748" s="155"/>
      <c r="I748" s="155"/>
      <c r="J748" s="164"/>
      <c r="K748" s="316"/>
      <c r="L748" s="316"/>
      <c r="M748" s="300"/>
      <c r="N748" s="300"/>
      <c r="O748" s="300"/>
    </row>
    <row r="749" spans="1:15" ht="14.25">
      <c r="A749" s="157" t="s">
        <v>1092</v>
      </c>
      <c r="B749" s="157" t="s">
        <v>605</v>
      </c>
      <c r="C749" s="174" t="s">
        <v>606</v>
      </c>
      <c r="D749" s="155" t="s">
        <v>226</v>
      </c>
      <c r="E749" s="155">
        <v>4</v>
      </c>
      <c r="F749" s="155">
        <v>1</v>
      </c>
      <c r="G749" s="155">
        <v>1</v>
      </c>
      <c r="H749" s="155"/>
      <c r="I749" s="155"/>
      <c r="J749" s="164">
        <f>E749*F749*G749</f>
        <v>4</v>
      </c>
      <c r="K749" s="316"/>
      <c r="L749" s="316"/>
      <c r="M749" s="300"/>
      <c r="N749" s="300"/>
      <c r="O749" s="300"/>
    </row>
    <row r="750" spans="1:15" ht="14.25">
      <c r="A750" s="157"/>
      <c r="B750" s="157"/>
      <c r="C750" s="174"/>
      <c r="D750" s="155"/>
      <c r="E750" s="155"/>
      <c r="F750" s="155"/>
      <c r="G750" s="155"/>
      <c r="H750" s="155"/>
      <c r="I750" s="155"/>
      <c r="J750" s="164"/>
      <c r="K750" s="316"/>
      <c r="L750" s="316"/>
      <c r="M750" s="300"/>
      <c r="N750" s="300"/>
      <c r="O750" s="300"/>
    </row>
    <row r="751" spans="1:15" ht="25.5">
      <c r="A751" s="157" t="s">
        <v>437</v>
      </c>
      <c r="B751" s="157" t="s">
        <v>609</v>
      </c>
      <c r="C751" s="174" t="s">
        <v>610</v>
      </c>
      <c r="D751" s="217"/>
      <c r="E751" s="217"/>
      <c r="F751" s="217"/>
      <c r="G751" s="217"/>
      <c r="H751" s="217"/>
      <c r="I751" s="217"/>
      <c r="J751" s="216"/>
      <c r="K751" s="316"/>
      <c r="L751" s="316"/>
      <c r="M751" s="300"/>
      <c r="N751" s="300"/>
      <c r="O751" s="300"/>
    </row>
    <row r="752" spans="1:15" ht="25.5">
      <c r="A752" s="163"/>
      <c r="B752" s="157" t="s">
        <v>611</v>
      </c>
      <c r="C752" s="174" t="s">
        <v>612</v>
      </c>
      <c r="D752" s="165" t="s">
        <v>226</v>
      </c>
      <c r="E752" s="165">
        <v>4</v>
      </c>
      <c r="F752" s="165">
        <v>3</v>
      </c>
      <c r="G752" s="165">
        <v>1</v>
      </c>
      <c r="H752" s="165"/>
      <c r="I752" s="165"/>
      <c r="J752" s="164">
        <f>E752*F752*G752</f>
        <v>12</v>
      </c>
      <c r="K752" s="316"/>
      <c r="L752" s="316"/>
      <c r="M752" s="300"/>
      <c r="N752" s="300"/>
      <c r="O752" s="300"/>
    </row>
    <row r="753" spans="1:15" ht="14.25">
      <c r="A753" s="157"/>
      <c r="B753" s="157"/>
      <c r="C753" s="156"/>
      <c r="D753" s="155"/>
      <c r="E753" s="155"/>
      <c r="F753" s="155"/>
      <c r="G753" s="155"/>
      <c r="H753" s="155"/>
      <c r="I753" s="155"/>
      <c r="J753" s="211"/>
      <c r="K753" s="316"/>
      <c r="L753" s="316"/>
      <c r="M753" s="300"/>
      <c r="N753" s="300"/>
      <c r="O753" s="300"/>
    </row>
    <row r="754" spans="1:15" ht="14.25">
      <c r="A754" s="157"/>
      <c r="B754" s="157"/>
      <c r="C754" s="156"/>
      <c r="D754" s="155"/>
      <c r="E754" s="155"/>
      <c r="F754" s="155"/>
      <c r="G754" s="155"/>
      <c r="H754" s="155"/>
      <c r="I754" s="155"/>
      <c r="J754" s="211"/>
      <c r="K754" s="316"/>
      <c r="L754" s="316"/>
      <c r="M754" s="300"/>
      <c r="N754" s="300"/>
      <c r="O754" s="300"/>
    </row>
    <row r="755" spans="1:15" ht="140.44999999999999" customHeight="1">
      <c r="A755" s="157" t="s">
        <v>441</v>
      </c>
      <c r="B755" s="157" t="s">
        <v>616</v>
      </c>
      <c r="C755" s="156" t="s">
        <v>1146</v>
      </c>
      <c r="D755" s="155"/>
      <c r="E755" s="155"/>
      <c r="F755" s="155"/>
      <c r="G755" s="155"/>
      <c r="H755" s="155"/>
      <c r="I755" s="155"/>
      <c r="J755" s="211"/>
      <c r="K755" s="316"/>
      <c r="L755" s="316"/>
      <c r="M755" s="300"/>
      <c r="N755" s="300"/>
      <c r="O755" s="300"/>
    </row>
    <row r="756" spans="1:15" ht="14.25">
      <c r="A756" s="157" t="s">
        <v>618</v>
      </c>
      <c r="B756" s="157" t="s">
        <v>619</v>
      </c>
      <c r="C756" s="156" t="s">
        <v>620</v>
      </c>
      <c r="D756" s="155" t="s">
        <v>636</v>
      </c>
      <c r="E756" s="155"/>
      <c r="F756" s="155"/>
      <c r="G756" s="155"/>
      <c r="H756" s="155"/>
      <c r="I756" s="155"/>
      <c r="J756" s="211">
        <v>100</v>
      </c>
      <c r="K756" s="316"/>
      <c r="L756" s="316"/>
      <c r="M756" s="300"/>
      <c r="N756" s="300"/>
      <c r="O756" s="300"/>
    </row>
    <row r="757" spans="1:15" ht="15">
      <c r="A757" s="157" t="s">
        <v>621</v>
      </c>
      <c r="B757" s="41" t="s">
        <v>622</v>
      </c>
      <c r="C757" s="141" t="s">
        <v>623</v>
      </c>
      <c r="D757" s="155" t="s">
        <v>636</v>
      </c>
      <c r="E757" s="155"/>
      <c r="F757" s="155"/>
      <c r="G757" s="155"/>
      <c r="H757" s="155"/>
      <c r="I757" s="155"/>
      <c r="J757" s="211">
        <v>50</v>
      </c>
      <c r="K757" s="316"/>
      <c r="L757" s="316"/>
      <c r="M757" s="300"/>
      <c r="N757" s="300"/>
      <c r="O757" s="300"/>
    </row>
    <row r="758" spans="1:15" ht="15">
      <c r="A758" s="157" t="s">
        <v>624</v>
      </c>
      <c r="B758" s="32" t="s">
        <v>625</v>
      </c>
      <c r="C758" s="141" t="s">
        <v>626</v>
      </c>
      <c r="D758" s="155" t="s">
        <v>636</v>
      </c>
      <c r="E758" s="155"/>
      <c r="F758" s="155"/>
      <c r="G758" s="155"/>
      <c r="H758" s="155"/>
      <c r="I758" s="155"/>
      <c r="J758" s="211">
        <v>50</v>
      </c>
      <c r="K758" s="316"/>
      <c r="L758" s="316"/>
      <c r="M758" s="300"/>
      <c r="N758" s="300"/>
      <c r="O758" s="300"/>
    </row>
    <row r="759" spans="1:15" ht="14.25">
      <c r="A759" s="157"/>
      <c r="B759" s="157"/>
      <c r="C759" s="156"/>
      <c r="D759" s="155"/>
      <c r="E759" s="155"/>
      <c r="F759" s="155"/>
      <c r="G759" s="155"/>
      <c r="H759" s="155"/>
      <c r="I759" s="155"/>
      <c r="J759" s="211"/>
      <c r="K759" s="316"/>
      <c r="L759" s="316"/>
      <c r="M759" s="300"/>
      <c r="N759" s="300"/>
      <c r="O759" s="300"/>
    </row>
    <row r="760" spans="1:15" ht="140.25">
      <c r="A760" s="157" t="s">
        <v>446</v>
      </c>
      <c r="B760" s="157" t="s">
        <v>628</v>
      </c>
      <c r="C760" s="174" t="s">
        <v>1147</v>
      </c>
      <c r="D760" s="155"/>
      <c r="E760" s="155"/>
      <c r="F760" s="155"/>
      <c r="G760" s="155"/>
      <c r="H760" s="155"/>
      <c r="I760" s="155"/>
      <c r="J760" s="211"/>
      <c r="K760" s="316"/>
      <c r="L760" s="316"/>
      <c r="M760" s="300"/>
      <c r="N760" s="300"/>
      <c r="O760" s="300"/>
    </row>
    <row r="761" spans="1:15" ht="14.25">
      <c r="A761" s="157" t="s">
        <v>103</v>
      </c>
      <c r="B761" s="157" t="s">
        <v>630</v>
      </c>
      <c r="C761" s="182" t="s">
        <v>631</v>
      </c>
      <c r="D761" s="155" t="s">
        <v>636</v>
      </c>
      <c r="E761" s="155"/>
      <c r="F761" s="155"/>
      <c r="G761" s="155"/>
      <c r="H761" s="155"/>
      <c r="I761" s="155"/>
      <c r="J761" s="211">
        <v>100</v>
      </c>
      <c r="K761" s="316"/>
      <c r="L761" s="316"/>
      <c r="M761" s="300"/>
      <c r="N761" s="300"/>
      <c r="O761" s="300"/>
    </row>
    <row r="762" spans="1:15" ht="14.25">
      <c r="A762" s="157"/>
      <c r="B762" s="157"/>
      <c r="C762" s="182"/>
      <c r="D762" s="155"/>
      <c r="E762" s="155"/>
      <c r="F762" s="155"/>
      <c r="G762" s="155"/>
      <c r="H762" s="155"/>
      <c r="I762" s="155"/>
      <c r="J762" s="170"/>
      <c r="K762" s="316"/>
      <c r="L762" s="316"/>
      <c r="M762" s="300"/>
      <c r="N762" s="300"/>
      <c r="O762" s="300"/>
    </row>
    <row r="763" spans="1:15" ht="14.25">
      <c r="A763" s="157" t="s">
        <v>106</v>
      </c>
      <c r="B763" s="157" t="s">
        <v>632</v>
      </c>
      <c r="C763" s="182" t="s">
        <v>620</v>
      </c>
      <c r="D763" s="155" t="s">
        <v>636</v>
      </c>
      <c r="E763" s="155"/>
      <c r="F763" s="155"/>
      <c r="G763" s="155"/>
      <c r="H763" s="155"/>
      <c r="I763" s="155"/>
      <c r="J763" s="170">
        <v>100</v>
      </c>
      <c r="K763" s="316"/>
      <c r="L763" s="316"/>
      <c r="M763" s="300"/>
      <c r="N763" s="300"/>
      <c r="O763" s="300"/>
    </row>
    <row r="764" spans="1:15" ht="14.25">
      <c r="A764" s="157"/>
      <c r="B764" s="157"/>
      <c r="C764" s="174"/>
      <c r="D764" s="155"/>
      <c r="E764" s="155"/>
      <c r="F764" s="155"/>
      <c r="G764" s="155"/>
      <c r="H764" s="155"/>
      <c r="I764" s="155"/>
      <c r="J764" s="170"/>
      <c r="K764" s="316"/>
      <c r="L764" s="316"/>
      <c r="M764" s="300"/>
      <c r="N764" s="300"/>
      <c r="O764" s="300"/>
    </row>
    <row r="765" spans="1:15" ht="25.5">
      <c r="A765" s="157" t="s">
        <v>452</v>
      </c>
      <c r="B765" s="157" t="s">
        <v>644</v>
      </c>
      <c r="C765" s="174" t="s">
        <v>645</v>
      </c>
      <c r="D765" s="155"/>
      <c r="E765" s="155"/>
      <c r="F765" s="155"/>
      <c r="G765" s="155"/>
      <c r="H765" s="155"/>
      <c r="I765" s="155"/>
      <c r="J765" s="170"/>
      <c r="K765" s="316"/>
      <c r="L765" s="316"/>
      <c r="M765" s="300"/>
      <c r="N765" s="300"/>
      <c r="O765" s="300"/>
    </row>
    <row r="766" spans="1:15" ht="14.25">
      <c r="A766" s="157" t="s">
        <v>103</v>
      </c>
      <c r="B766" s="157" t="s">
        <v>646</v>
      </c>
      <c r="C766" s="174" t="s">
        <v>647</v>
      </c>
      <c r="D766" s="155" t="s">
        <v>324</v>
      </c>
      <c r="E766" s="155"/>
      <c r="F766" s="155"/>
      <c r="G766" s="155"/>
      <c r="H766" s="155"/>
      <c r="I766" s="155"/>
      <c r="J766" s="170">
        <v>4</v>
      </c>
      <c r="K766" s="316"/>
      <c r="L766" s="316"/>
      <c r="M766" s="300"/>
      <c r="N766" s="300"/>
      <c r="O766" s="300"/>
    </row>
    <row r="767" spans="1:15" ht="14.25">
      <c r="A767" s="157" t="s">
        <v>106</v>
      </c>
      <c r="B767" s="157" t="s">
        <v>649</v>
      </c>
      <c r="C767" s="174" t="s">
        <v>650</v>
      </c>
      <c r="D767" s="155" t="s">
        <v>324</v>
      </c>
      <c r="E767" s="155"/>
      <c r="F767" s="155"/>
      <c r="G767" s="155"/>
      <c r="H767" s="155"/>
      <c r="I767" s="155"/>
      <c r="J767" s="211">
        <v>4</v>
      </c>
      <c r="K767" s="316"/>
      <c r="L767" s="316"/>
      <c r="M767" s="300"/>
      <c r="N767" s="300"/>
      <c r="O767" s="300"/>
    </row>
    <row r="768" spans="1:15" ht="14.25">
      <c r="A768" s="157"/>
      <c r="B768" s="157"/>
      <c r="C768" s="174"/>
      <c r="D768" s="155"/>
      <c r="E768" s="155"/>
      <c r="F768" s="155"/>
      <c r="G768" s="155"/>
      <c r="H768" s="155"/>
      <c r="I768" s="155"/>
      <c r="J768" s="170"/>
      <c r="K768" s="316"/>
      <c r="L768" s="316"/>
      <c r="M768" s="300"/>
      <c r="N768" s="300"/>
      <c r="O768" s="300"/>
    </row>
    <row r="769" spans="1:15" ht="38.25">
      <c r="A769" s="157" t="s">
        <v>458</v>
      </c>
      <c r="B769" s="157" t="s">
        <v>662</v>
      </c>
      <c r="C769" s="174" t="s">
        <v>663</v>
      </c>
      <c r="D769" s="155"/>
      <c r="E769" s="155"/>
      <c r="F769" s="155"/>
      <c r="G769" s="155"/>
      <c r="H769" s="155"/>
      <c r="I769" s="155"/>
      <c r="J769" s="211"/>
      <c r="K769" s="316"/>
      <c r="L769" s="316"/>
      <c r="M769" s="300"/>
      <c r="N769" s="300"/>
      <c r="O769" s="300"/>
    </row>
    <row r="770" spans="1:15" ht="14.25">
      <c r="A770" s="157"/>
      <c r="B770" s="157" t="s">
        <v>665</v>
      </c>
      <c r="C770" s="174" t="s">
        <v>647</v>
      </c>
      <c r="D770" s="155" t="s">
        <v>226</v>
      </c>
      <c r="E770" s="155">
        <v>2</v>
      </c>
      <c r="F770" s="155">
        <v>1</v>
      </c>
      <c r="G770" s="155">
        <v>1</v>
      </c>
      <c r="H770" s="155"/>
      <c r="I770" s="155"/>
      <c r="J770" s="170">
        <f>E770*F770*G770</f>
        <v>2</v>
      </c>
      <c r="K770" s="316"/>
      <c r="L770" s="316"/>
      <c r="M770" s="300"/>
      <c r="N770" s="300"/>
      <c r="O770" s="300"/>
    </row>
    <row r="771" spans="1:15" ht="14.25">
      <c r="A771" s="157"/>
      <c r="B771" s="157"/>
      <c r="C771" s="174"/>
      <c r="D771" s="155"/>
      <c r="E771" s="155"/>
      <c r="F771" s="155"/>
      <c r="G771" s="155"/>
      <c r="H771" s="155"/>
      <c r="I771" s="155"/>
      <c r="J771" s="170"/>
      <c r="K771" s="316"/>
      <c r="L771" s="316"/>
      <c r="M771" s="300"/>
      <c r="N771" s="300"/>
      <c r="O771" s="300"/>
    </row>
    <row r="772" spans="1:15" ht="25.5">
      <c r="A772" s="157" t="s">
        <v>464</v>
      </c>
      <c r="B772" s="157" t="s">
        <v>676</v>
      </c>
      <c r="C772" s="174" t="s">
        <v>667</v>
      </c>
      <c r="D772" s="155"/>
      <c r="E772" s="155"/>
      <c r="F772" s="155"/>
      <c r="G772" s="155"/>
      <c r="H772" s="155"/>
      <c r="I772" s="155"/>
      <c r="J772" s="211"/>
      <c r="K772" s="316"/>
      <c r="L772" s="316"/>
      <c r="M772" s="300"/>
      <c r="N772" s="300"/>
      <c r="O772" s="300"/>
    </row>
    <row r="773" spans="1:15" ht="14.25">
      <c r="A773" s="157"/>
      <c r="B773" s="157" t="s">
        <v>678</v>
      </c>
      <c r="C773" s="174" t="s">
        <v>679</v>
      </c>
      <c r="D773" s="155"/>
      <c r="E773" s="155"/>
      <c r="F773" s="155"/>
      <c r="G773" s="155"/>
      <c r="H773" s="155"/>
      <c r="I773" s="155"/>
      <c r="J773" s="211"/>
      <c r="K773" s="316"/>
      <c r="L773" s="316"/>
      <c r="M773" s="300"/>
      <c r="N773" s="300"/>
      <c r="O773" s="300"/>
    </row>
    <row r="774" spans="1:15" ht="14.25">
      <c r="A774" s="157" t="s">
        <v>1051</v>
      </c>
      <c r="B774" s="157" t="s">
        <v>680</v>
      </c>
      <c r="C774" s="174" t="s">
        <v>671</v>
      </c>
      <c r="D774" s="155" t="s">
        <v>226</v>
      </c>
      <c r="E774" s="155">
        <v>1</v>
      </c>
      <c r="F774" s="155">
        <v>1</v>
      </c>
      <c r="G774" s="155">
        <v>1</v>
      </c>
      <c r="H774" s="155"/>
      <c r="I774" s="155"/>
      <c r="J774" s="170">
        <f>E774*F774*G774</f>
        <v>1</v>
      </c>
      <c r="K774" s="316"/>
      <c r="L774" s="316"/>
      <c r="M774" s="300"/>
      <c r="N774" s="300"/>
      <c r="O774" s="300"/>
    </row>
    <row r="775" spans="1:15" ht="14.25">
      <c r="A775" s="157"/>
      <c r="B775" s="157" t="s">
        <v>682</v>
      </c>
      <c r="C775" s="174" t="s">
        <v>674</v>
      </c>
      <c r="D775" s="155" t="s">
        <v>226</v>
      </c>
      <c r="E775" s="155">
        <v>1</v>
      </c>
      <c r="F775" s="155">
        <v>1</v>
      </c>
      <c r="G775" s="155">
        <v>1</v>
      </c>
      <c r="H775" s="155"/>
      <c r="I775" s="155"/>
      <c r="J775" s="170">
        <f>E775*F775*G775</f>
        <v>1</v>
      </c>
      <c r="K775" s="316"/>
      <c r="L775" s="316"/>
      <c r="M775" s="300"/>
      <c r="N775" s="300"/>
      <c r="O775" s="300"/>
    </row>
    <row r="776" spans="1:15" ht="14.25">
      <c r="A776" s="157"/>
      <c r="B776" s="157"/>
      <c r="C776" s="174"/>
      <c r="D776" s="155"/>
      <c r="E776" s="155"/>
      <c r="F776" s="155"/>
      <c r="G776" s="155"/>
      <c r="H776" s="155"/>
      <c r="I776" s="155"/>
      <c r="J776" s="170"/>
      <c r="K776" s="316"/>
      <c r="L776" s="316"/>
      <c r="M776" s="300"/>
      <c r="N776" s="300"/>
      <c r="O776" s="300"/>
    </row>
    <row r="777" spans="1:15" ht="25.5">
      <c r="A777" s="157" t="s">
        <v>468</v>
      </c>
      <c r="B777" s="157" t="s">
        <v>700</v>
      </c>
      <c r="C777" s="174" t="s">
        <v>701</v>
      </c>
      <c r="D777" s="155"/>
      <c r="E777" s="155"/>
      <c r="F777" s="155"/>
      <c r="G777" s="155"/>
      <c r="H777" s="155"/>
      <c r="I777" s="155"/>
      <c r="J777" s="170"/>
      <c r="K777" s="316"/>
      <c r="L777" s="316"/>
      <c r="M777" s="300"/>
      <c r="N777" s="300"/>
      <c r="O777" s="300"/>
    </row>
    <row r="778" spans="1:15" ht="14.25">
      <c r="A778" s="157" t="s">
        <v>1092</v>
      </c>
      <c r="B778" s="157" t="s">
        <v>703</v>
      </c>
      <c r="C778" s="174" t="s">
        <v>704</v>
      </c>
      <c r="D778" s="155"/>
      <c r="E778" s="155"/>
      <c r="F778" s="155"/>
      <c r="G778" s="155"/>
      <c r="H778" s="155"/>
      <c r="I778" s="155"/>
      <c r="J778" s="170"/>
      <c r="K778" s="316"/>
      <c r="L778" s="316"/>
      <c r="M778" s="300"/>
      <c r="N778" s="300"/>
      <c r="O778" s="300"/>
    </row>
    <row r="779" spans="1:15" ht="14.25">
      <c r="A779" s="157"/>
      <c r="B779" s="157" t="s">
        <v>705</v>
      </c>
      <c r="C779" s="174" t="s">
        <v>706</v>
      </c>
      <c r="D779" s="155" t="s">
        <v>226</v>
      </c>
      <c r="E779" s="155">
        <v>4</v>
      </c>
      <c r="F779" s="155">
        <v>2</v>
      </c>
      <c r="G779" s="155">
        <v>1</v>
      </c>
      <c r="H779" s="155"/>
      <c r="I779" s="155"/>
      <c r="J779" s="170">
        <f>E779*F779*G779</f>
        <v>8</v>
      </c>
      <c r="K779" s="316"/>
      <c r="L779" s="316"/>
      <c r="M779" s="300"/>
      <c r="N779" s="300"/>
      <c r="O779" s="300"/>
    </row>
    <row r="780" spans="1:15" ht="14.25">
      <c r="A780" s="157"/>
      <c r="B780" s="157"/>
      <c r="C780" s="174"/>
      <c r="D780" s="155"/>
      <c r="E780" s="155"/>
      <c r="F780" s="155"/>
      <c r="G780" s="155"/>
      <c r="H780" s="155"/>
      <c r="I780" s="155"/>
      <c r="J780" s="170"/>
      <c r="K780" s="316"/>
      <c r="L780" s="316"/>
      <c r="M780" s="300"/>
      <c r="N780" s="300"/>
      <c r="O780" s="300"/>
    </row>
    <row r="781" spans="1:15" ht="25.5">
      <c r="A781" s="157" t="s">
        <v>474</v>
      </c>
      <c r="B781" s="157" t="s">
        <v>707</v>
      </c>
      <c r="C781" s="174" t="s">
        <v>1148</v>
      </c>
      <c r="D781" s="155"/>
      <c r="E781" s="155"/>
      <c r="F781" s="155"/>
      <c r="G781" s="155"/>
      <c r="H781" s="155"/>
      <c r="I781" s="155"/>
      <c r="J781" s="170"/>
      <c r="K781" s="316"/>
      <c r="L781" s="316"/>
      <c r="M781" s="300"/>
      <c r="N781" s="300"/>
      <c r="O781" s="300"/>
    </row>
    <row r="782" spans="1:15" ht="14.25">
      <c r="A782" s="157" t="s">
        <v>1092</v>
      </c>
      <c r="B782" s="157" t="s">
        <v>708</v>
      </c>
      <c r="C782" s="174" t="s">
        <v>1149</v>
      </c>
      <c r="D782" s="155" t="s">
        <v>226</v>
      </c>
      <c r="E782" s="155">
        <v>4</v>
      </c>
      <c r="F782" s="155">
        <v>2</v>
      </c>
      <c r="G782" s="155">
        <v>1</v>
      </c>
      <c r="H782" s="155"/>
      <c r="I782" s="155"/>
      <c r="J782" s="170">
        <f>E782*F782*G782</f>
        <v>8</v>
      </c>
      <c r="K782" s="316"/>
      <c r="L782" s="316"/>
      <c r="M782" s="300"/>
      <c r="N782" s="300"/>
      <c r="O782" s="300"/>
    </row>
    <row r="783" spans="1:15" ht="14.25">
      <c r="A783" s="157"/>
      <c r="B783" s="157"/>
      <c r="C783" s="156"/>
      <c r="D783" s="155"/>
      <c r="E783" s="155"/>
      <c r="F783" s="155"/>
      <c r="G783" s="155"/>
      <c r="H783" s="155"/>
      <c r="I783" s="155"/>
      <c r="J783" s="170"/>
      <c r="K783" s="316"/>
      <c r="L783" s="316"/>
      <c r="M783" s="300"/>
      <c r="N783" s="300"/>
      <c r="O783" s="300"/>
    </row>
    <row r="784" spans="1:15" ht="147.75" customHeight="1">
      <c r="A784" s="157" t="s">
        <v>482</v>
      </c>
      <c r="B784" s="157" t="s">
        <v>710</v>
      </c>
      <c r="C784" s="174" t="s">
        <v>711</v>
      </c>
      <c r="D784" s="155"/>
      <c r="E784" s="155"/>
      <c r="F784" s="155"/>
      <c r="G784" s="155"/>
      <c r="H784" s="155"/>
      <c r="I784" s="155"/>
      <c r="J784" s="170"/>
      <c r="K784" s="316"/>
      <c r="L784" s="316"/>
      <c r="M784" s="300"/>
      <c r="N784" s="300"/>
      <c r="O784" s="300"/>
    </row>
    <row r="785" spans="1:15" ht="25.5">
      <c r="A785" s="157" t="s">
        <v>1092</v>
      </c>
      <c r="B785" s="157" t="s">
        <v>713</v>
      </c>
      <c r="C785" s="174" t="s">
        <v>714</v>
      </c>
      <c r="D785" s="155" t="s">
        <v>226</v>
      </c>
      <c r="E785" s="155">
        <v>1</v>
      </c>
      <c r="F785" s="155">
        <v>10</v>
      </c>
      <c r="G785" s="155">
        <v>1</v>
      </c>
      <c r="H785" s="155"/>
      <c r="I785" s="155"/>
      <c r="J785" s="164">
        <f>E785*F785*G785</f>
        <v>10</v>
      </c>
      <c r="K785" s="316"/>
      <c r="L785" s="316"/>
      <c r="M785" s="300"/>
      <c r="N785" s="300"/>
      <c r="O785" s="300"/>
    </row>
    <row r="786" spans="1:15" ht="14.25">
      <c r="A786" s="157"/>
      <c r="B786" s="157"/>
      <c r="C786" s="174"/>
      <c r="D786" s="155"/>
      <c r="E786" s="155"/>
      <c r="F786" s="155"/>
      <c r="G786" s="155"/>
      <c r="H786" s="155"/>
      <c r="I786" s="155"/>
      <c r="J786" s="170"/>
      <c r="K786" s="316"/>
      <c r="L786" s="316"/>
      <c r="M786" s="300"/>
      <c r="N786" s="300"/>
      <c r="O786" s="300"/>
    </row>
    <row r="787" spans="1:15" ht="14.25">
      <c r="A787" s="157"/>
      <c r="B787" s="157"/>
      <c r="C787" s="174"/>
      <c r="D787" s="155"/>
      <c r="E787" s="155"/>
      <c r="F787" s="155"/>
      <c r="G787" s="155"/>
      <c r="H787" s="155"/>
      <c r="I787" s="155"/>
      <c r="J787" s="170"/>
      <c r="K787" s="316"/>
      <c r="L787" s="316"/>
      <c r="M787" s="300"/>
      <c r="N787" s="300"/>
      <c r="O787" s="300"/>
    </row>
    <row r="788" spans="1:15" ht="63.75">
      <c r="A788" s="157" t="s">
        <v>485</v>
      </c>
      <c r="B788" s="157" t="s">
        <v>721</v>
      </c>
      <c r="C788" s="174" t="s">
        <v>1150</v>
      </c>
      <c r="D788" s="165" t="s">
        <v>723</v>
      </c>
      <c r="E788" s="165">
        <v>4</v>
      </c>
      <c r="F788" s="165">
        <v>1</v>
      </c>
      <c r="G788" s="165">
        <v>1000</v>
      </c>
      <c r="H788" s="165"/>
      <c r="I788" s="165"/>
      <c r="J788" s="164">
        <f>E788*F788*G788</f>
        <v>4000</v>
      </c>
      <c r="K788" s="316"/>
      <c r="L788" s="316"/>
      <c r="M788" s="300"/>
      <c r="N788" s="300"/>
      <c r="O788" s="300"/>
    </row>
    <row r="789" spans="1:15" ht="14.25">
      <c r="A789" s="157"/>
      <c r="B789" s="157"/>
      <c r="C789" s="156"/>
      <c r="D789" s="155"/>
      <c r="E789" s="155"/>
      <c r="F789" s="155"/>
      <c r="G789" s="155"/>
      <c r="H789" s="155"/>
      <c r="I789" s="155"/>
      <c r="J789" s="170"/>
      <c r="K789" s="316"/>
      <c r="L789" s="316"/>
      <c r="M789" s="300"/>
      <c r="N789" s="300"/>
      <c r="O789" s="300"/>
    </row>
    <row r="790" spans="1:15" ht="25.5">
      <c r="A790" s="157" t="s">
        <v>489</v>
      </c>
      <c r="B790" s="157" t="s">
        <v>1151</v>
      </c>
      <c r="C790" s="174" t="s">
        <v>1152</v>
      </c>
      <c r="D790" s="155"/>
      <c r="E790" s="155"/>
      <c r="F790" s="155"/>
      <c r="G790" s="155"/>
      <c r="H790" s="155"/>
      <c r="I790" s="155"/>
      <c r="J790" s="170"/>
      <c r="K790" s="316"/>
      <c r="L790" s="316"/>
      <c r="M790" s="300"/>
      <c r="N790" s="300"/>
      <c r="O790" s="300"/>
    </row>
    <row r="791" spans="1:15" ht="14.25">
      <c r="A791" s="157"/>
      <c r="B791" s="157" t="s">
        <v>1153</v>
      </c>
      <c r="C791" s="174" t="s">
        <v>706</v>
      </c>
      <c r="D791" s="155" t="s">
        <v>226</v>
      </c>
      <c r="E791" s="155">
        <v>4</v>
      </c>
      <c r="F791" s="165">
        <v>1</v>
      </c>
      <c r="G791" s="165">
        <v>3</v>
      </c>
      <c r="H791" s="165"/>
      <c r="I791" s="165"/>
      <c r="J791" s="164">
        <f>E791*F791*G791</f>
        <v>12</v>
      </c>
      <c r="K791" s="316"/>
      <c r="L791" s="316"/>
      <c r="M791" s="300"/>
      <c r="N791" s="300"/>
      <c r="O791" s="300"/>
    </row>
    <row r="792" spans="1:15" ht="14.25">
      <c r="A792" s="157"/>
      <c r="B792" s="157"/>
      <c r="C792" s="174"/>
      <c r="D792" s="155"/>
      <c r="E792" s="155"/>
      <c r="F792" s="165"/>
      <c r="G792" s="165"/>
      <c r="H792" s="165"/>
      <c r="I792" s="165"/>
      <c r="J792" s="164"/>
      <c r="K792" s="316"/>
      <c r="L792" s="316"/>
      <c r="M792" s="300"/>
      <c r="N792" s="300"/>
      <c r="O792" s="300"/>
    </row>
    <row r="793" spans="1:15" ht="25.5">
      <c r="A793" s="157" t="s">
        <v>495</v>
      </c>
      <c r="B793" s="157" t="s">
        <v>1154</v>
      </c>
      <c r="C793" s="174" t="s">
        <v>1155</v>
      </c>
      <c r="D793" s="155"/>
      <c r="E793" s="155"/>
      <c r="F793" s="155"/>
      <c r="G793" s="155"/>
      <c r="H793" s="155"/>
      <c r="I793" s="155"/>
      <c r="J793" s="170"/>
      <c r="K793" s="316"/>
      <c r="L793" s="316"/>
      <c r="M793" s="300"/>
      <c r="N793" s="300"/>
      <c r="O793" s="300"/>
    </row>
    <row r="794" spans="1:15" ht="14.25">
      <c r="A794" s="157"/>
      <c r="B794" s="157" t="s">
        <v>1156</v>
      </c>
      <c r="C794" s="174" t="s">
        <v>706</v>
      </c>
      <c r="D794" s="155" t="s">
        <v>226</v>
      </c>
      <c r="E794" s="155">
        <v>4</v>
      </c>
      <c r="F794" s="165">
        <v>2</v>
      </c>
      <c r="G794" s="165">
        <v>1</v>
      </c>
      <c r="H794" s="165"/>
      <c r="I794" s="165"/>
      <c r="J794" s="164">
        <f>E794*F794*G794</f>
        <v>8</v>
      </c>
      <c r="K794" s="316"/>
      <c r="L794" s="316"/>
      <c r="M794" s="300"/>
      <c r="N794" s="300"/>
      <c r="O794" s="300"/>
    </row>
    <row r="795" spans="1:15" ht="14.25">
      <c r="A795" s="157"/>
      <c r="B795" s="157"/>
      <c r="C795" s="156"/>
      <c r="D795" s="155"/>
      <c r="E795" s="155"/>
      <c r="F795" s="155"/>
      <c r="G795" s="155"/>
      <c r="H795" s="155"/>
      <c r="I795" s="155"/>
      <c r="J795" s="170"/>
      <c r="K795" s="316"/>
      <c r="L795" s="316"/>
      <c r="M795" s="300"/>
      <c r="N795" s="300"/>
      <c r="O795" s="300"/>
    </row>
    <row r="796" spans="1:15" ht="27" customHeight="1">
      <c r="A796" s="157" t="s">
        <v>499</v>
      </c>
      <c r="B796" s="157" t="s">
        <v>1157</v>
      </c>
      <c r="C796" s="156" t="s">
        <v>1158</v>
      </c>
      <c r="D796" s="155"/>
      <c r="E796" s="155"/>
      <c r="F796" s="155"/>
      <c r="G796" s="155"/>
      <c r="H796" s="155"/>
      <c r="I796" s="155"/>
      <c r="J796" s="170"/>
      <c r="K796" s="316"/>
      <c r="L796" s="316"/>
      <c r="M796" s="300"/>
      <c r="N796" s="300"/>
      <c r="O796" s="300"/>
    </row>
    <row r="797" spans="1:15" ht="33.6" customHeight="1">
      <c r="A797" s="157"/>
      <c r="B797" s="157" t="s">
        <v>1159</v>
      </c>
      <c r="C797" s="156" t="s">
        <v>1160</v>
      </c>
      <c r="D797" s="155" t="s">
        <v>324</v>
      </c>
      <c r="E797" s="155"/>
      <c r="F797" s="155"/>
      <c r="G797" s="155"/>
      <c r="H797" s="155"/>
      <c r="I797" s="155"/>
      <c r="J797" s="170">
        <v>8</v>
      </c>
      <c r="K797" s="316"/>
      <c r="L797" s="316"/>
      <c r="M797" s="300"/>
      <c r="N797" s="300"/>
      <c r="O797" s="300"/>
    </row>
    <row r="798" spans="1:15" ht="14.25">
      <c r="A798" s="157"/>
      <c r="B798" s="157"/>
      <c r="C798" s="156"/>
      <c r="D798" s="155"/>
      <c r="E798" s="155"/>
      <c r="F798" s="155"/>
      <c r="G798" s="155"/>
      <c r="H798" s="155"/>
      <c r="I798" s="155"/>
      <c r="J798" s="170"/>
      <c r="K798" s="316"/>
      <c r="L798" s="316"/>
      <c r="M798" s="300"/>
      <c r="N798" s="300"/>
      <c r="O798" s="300"/>
    </row>
    <row r="799" spans="1:15" ht="14.25">
      <c r="A799" s="157"/>
      <c r="B799" s="157"/>
      <c r="C799" s="156"/>
      <c r="D799" s="155"/>
      <c r="E799" s="155"/>
      <c r="F799" s="165"/>
      <c r="G799" s="165"/>
      <c r="H799" s="165"/>
      <c r="I799" s="212"/>
      <c r="J799" s="164"/>
      <c r="K799" s="316"/>
      <c r="L799" s="316"/>
      <c r="M799" s="300"/>
      <c r="N799" s="300"/>
      <c r="O799" s="300"/>
    </row>
    <row r="800" spans="1:15" ht="25.5">
      <c r="A800" s="157" t="s">
        <v>504</v>
      </c>
      <c r="B800" s="157" t="s">
        <v>746</v>
      </c>
      <c r="C800" s="174" t="s">
        <v>747</v>
      </c>
      <c r="D800" s="165"/>
      <c r="E800" s="155"/>
      <c r="F800" s="165"/>
      <c r="G800" s="165"/>
      <c r="H800" s="165"/>
      <c r="I800" s="212"/>
      <c r="J800" s="164"/>
      <c r="K800" s="316"/>
      <c r="L800" s="316"/>
      <c r="M800" s="300"/>
      <c r="N800" s="300"/>
      <c r="O800" s="300"/>
    </row>
    <row r="801" spans="1:15" ht="14.25">
      <c r="A801" s="157"/>
      <c r="B801" s="157" t="s">
        <v>749</v>
      </c>
      <c r="C801" s="174" t="s">
        <v>750</v>
      </c>
      <c r="D801" s="165"/>
      <c r="E801" s="155"/>
      <c r="F801" s="165"/>
      <c r="G801" s="165"/>
      <c r="H801" s="165"/>
      <c r="I801" s="212"/>
      <c r="J801" s="164"/>
      <c r="K801" s="316"/>
      <c r="L801" s="316"/>
      <c r="M801" s="300"/>
      <c r="N801" s="300"/>
      <c r="O801" s="300"/>
    </row>
    <row r="802" spans="1:15" ht="25.5">
      <c r="A802" s="157"/>
      <c r="B802" s="157" t="s">
        <v>751</v>
      </c>
      <c r="C802" s="174" t="s">
        <v>752</v>
      </c>
      <c r="D802" s="165" t="s">
        <v>226</v>
      </c>
      <c r="E802" s="155"/>
      <c r="F802" s="165"/>
      <c r="G802" s="165"/>
      <c r="H802" s="165"/>
      <c r="I802" s="212"/>
      <c r="J802" s="164"/>
      <c r="K802" s="316"/>
      <c r="L802" s="316"/>
      <c r="M802" s="300"/>
      <c r="N802" s="300"/>
      <c r="O802" s="300"/>
    </row>
    <row r="803" spans="1:15" ht="14.25">
      <c r="A803" s="157"/>
      <c r="B803" s="157"/>
      <c r="C803" s="173" t="s">
        <v>1161</v>
      </c>
      <c r="D803" s="155" t="s">
        <v>226</v>
      </c>
      <c r="E803" s="155">
        <v>4</v>
      </c>
      <c r="F803" s="155">
        <v>2</v>
      </c>
      <c r="G803" s="155">
        <v>1</v>
      </c>
      <c r="H803" s="155"/>
      <c r="I803" s="155"/>
      <c r="J803" s="170">
        <f>E803*F803*G803</f>
        <v>8</v>
      </c>
      <c r="K803" s="316"/>
      <c r="L803" s="316"/>
      <c r="M803" s="300"/>
      <c r="N803" s="300"/>
      <c r="O803" s="300"/>
    </row>
    <row r="804" spans="1:15" ht="14.25">
      <c r="A804" s="157"/>
      <c r="B804" s="157"/>
      <c r="C804" s="173" t="s">
        <v>1162</v>
      </c>
      <c r="D804" s="155" t="s">
        <v>226</v>
      </c>
      <c r="E804" s="155">
        <v>4</v>
      </c>
      <c r="F804" s="155">
        <v>1</v>
      </c>
      <c r="G804" s="155">
        <v>1</v>
      </c>
      <c r="H804" s="155"/>
      <c r="I804" s="155"/>
      <c r="J804" s="170">
        <f>E804*F804*G804</f>
        <v>4</v>
      </c>
      <c r="K804" s="316"/>
      <c r="L804" s="316"/>
      <c r="M804" s="300"/>
      <c r="N804" s="300"/>
      <c r="O804" s="300"/>
    </row>
    <row r="805" spans="1:15" ht="14.25">
      <c r="A805" s="157"/>
      <c r="B805" s="157"/>
      <c r="C805" s="173" t="s">
        <v>1163</v>
      </c>
      <c r="D805" s="155" t="s">
        <v>226</v>
      </c>
      <c r="E805" s="155">
        <v>4</v>
      </c>
      <c r="F805" s="155">
        <v>1</v>
      </c>
      <c r="G805" s="155">
        <v>1</v>
      </c>
      <c r="H805" s="155"/>
      <c r="I805" s="155"/>
      <c r="J805" s="170">
        <f>E805*F805*G805</f>
        <v>4</v>
      </c>
      <c r="K805" s="316"/>
      <c r="L805" s="316"/>
      <c r="M805" s="300"/>
      <c r="N805" s="300"/>
      <c r="O805" s="300"/>
    </row>
    <row r="806" spans="1:15" ht="14.25">
      <c r="A806" s="157" t="s">
        <v>890</v>
      </c>
      <c r="B806" s="157"/>
      <c r="C806" s="174"/>
      <c r="D806" s="155"/>
      <c r="E806" s="155"/>
      <c r="F806" s="155"/>
      <c r="G806" s="155"/>
      <c r="H806" s="155"/>
      <c r="I806" s="155" t="s">
        <v>910</v>
      </c>
      <c r="J806" s="170">
        <f>SUM(J803:J805)</f>
        <v>16</v>
      </c>
      <c r="K806" s="316"/>
      <c r="L806" s="316"/>
      <c r="M806" s="300"/>
      <c r="N806" s="300"/>
      <c r="O806" s="300"/>
    </row>
    <row r="807" spans="1:15" ht="14.25">
      <c r="A807" s="157" t="s">
        <v>890</v>
      </c>
      <c r="B807" s="157"/>
      <c r="C807" s="156"/>
      <c r="D807" s="155"/>
      <c r="E807" s="155"/>
      <c r="F807" s="165"/>
      <c r="G807" s="165"/>
      <c r="H807" s="165"/>
      <c r="I807" s="212"/>
      <c r="J807" s="164"/>
      <c r="K807" s="316"/>
      <c r="L807" s="316"/>
      <c r="M807" s="300"/>
      <c r="N807" s="300"/>
      <c r="O807" s="300"/>
    </row>
    <row r="808" spans="1:15" ht="51">
      <c r="A808" s="157" t="s">
        <v>510</v>
      </c>
      <c r="B808" s="157" t="s">
        <v>754</v>
      </c>
      <c r="C808" s="174" t="s">
        <v>755</v>
      </c>
      <c r="D808" s="165" t="s">
        <v>226</v>
      </c>
      <c r="E808" s="165">
        <v>4</v>
      </c>
      <c r="F808" s="165">
        <v>2</v>
      </c>
      <c r="G808" s="165">
        <v>1</v>
      </c>
      <c r="H808" s="165"/>
      <c r="I808" s="165"/>
      <c r="J808" s="164">
        <f>E808*F808*G808</f>
        <v>8</v>
      </c>
      <c r="K808" s="316"/>
      <c r="L808" s="316"/>
      <c r="M808" s="300"/>
      <c r="N808" s="300"/>
      <c r="O808" s="300"/>
    </row>
    <row r="809" spans="1:15" ht="14.25">
      <c r="A809" s="157"/>
      <c r="B809" s="157"/>
      <c r="C809" s="174"/>
      <c r="D809" s="165"/>
      <c r="E809" s="165"/>
      <c r="F809" s="165"/>
      <c r="G809" s="165"/>
      <c r="H809" s="165"/>
      <c r="I809" s="165"/>
      <c r="J809" s="164"/>
      <c r="K809" s="316"/>
      <c r="L809" s="316"/>
      <c r="M809" s="300"/>
      <c r="N809" s="300"/>
      <c r="O809" s="300"/>
    </row>
    <row r="810" spans="1:15" ht="14.25">
      <c r="A810" s="157"/>
      <c r="B810" s="157"/>
      <c r="C810" s="174"/>
      <c r="D810" s="155"/>
      <c r="E810" s="155"/>
      <c r="F810" s="155"/>
      <c r="G810" s="155"/>
      <c r="H810" s="155"/>
      <c r="I810" s="155"/>
      <c r="J810" s="211"/>
      <c r="K810" s="316"/>
      <c r="L810" s="316"/>
      <c r="M810" s="300"/>
      <c r="N810" s="300"/>
      <c r="O810" s="300"/>
    </row>
    <row r="811" spans="1:15" ht="76.5">
      <c r="A811" s="157" t="s">
        <v>516</v>
      </c>
      <c r="B811" s="157" t="s">
        <v>765</v>
      </c>
      <c r="C811" s="174" t="s">
        <v>766</v>
      </c>
      <c r="D811" s="155"/>
      <c r="E811" s="155"/>
      <c r="F811" s="155"/>
      <c r="G811" s="155"/>
      <c r="H811" s="155"/>
      <c r="I811" s="155"/>
      <c r="J811" s="211"/>
      <c r="K811" s="316"/>
      <c r="L811" s="316"/>
      <c r="M811" s="300"/>
      <c r="N811" s="300"/>
      <c r="O811" s="300"/>
    </row>
    <row r="812" spans="1:15" ht="14.25">
      <c r="A812" s="157" t="s">
        <v>1092</v>
      </c>
      <c r="B812" s="157" t="s">
        <v>767</v>
      </c>
      <c r="C812" s="174" t="s">
        <v>768</v>
      </c>
      <c r="D812" s="155"/>
      <c r="E812" s="155"/>
      <c r="F812" s="155"/>
      <c r="G812" s="155"/>
      <c r="H812" s="155"/>
      <c r="I812" s="155"/>
      <c r="J812" s="211"/>
      <c r="K812" s="316"/>
      <c r="L812" s="316"/>
      <c r="M812" s="300"/>
      <c r="N812" s="300"/>
      <c r="O812" s="300"/>
    </row>
    <row r="813" spans="1:15" ht="25.5">
      <c r="A813" s="157"/>
      <c r="B813" s="157" t="s">
        <v>1164</v>
      </c>
      <c r="C813" s="174" t="s">
        <v>714</v>
      </c>
      <c r="D813" s="165" t="s">
        <v>226</v>
      </c>
      <c r="E813" s="165">
        <v>4</v>
      </c>
      <c r="F813" s="165">
        <v>1</v>
      </c>
      <c r="G813" s="165">
        <v>5</v>
      </c>
      <c r="H813" s="165"/>
      <c r="I813" s="165"/>
      <c r="J813" s="164">
        <f>G813*F813*E813</f>
        <v>20</v>
      </c>
      <c r="K813" s="316"/>
      <c r="L813" s="316"/>
      <c r="M813" s="300"/>
      <c r="N813" s="300"/>
      <c r="O813" s="300"/>
    </row>
    <row r="814" spans="1:15" ht="14.25">
      <c r="A814" s="157"/>
      <c r="B814" s="157"/>
      <c r="C814" s="174"/>
      <c r="D814" s="155"/>
      <c r="E814" s="155"/>
      <c r="F814" s="155"/>
      <c r="G814" s="155"/>
      <c r="H814" s="155"/>
      <c r="I814" s="155"/>
      <c r="J814" s="211"/>
      <c r="K814" s="316"/>
      <c r="L814" s="316"/>
      <c r="M814" s="300"/>
      <c r="N814" s="300"/>
      <c r="O814" s="300"/>
    </row>
    <row r="815" spans="1:15" ht="151.5" customHeight="1">
      <c r="A815" s="157" t="s">
        <v>521</v>
      </c>
      <c r="B815" s="157" t="s">
        <v>774</v>
      </c>
      <c r="C815" s="174" t="s">
        <v>1165</v>
      </c>
      <c r="D815" s="155"/>
      <c r="E815" s="155"/>
      <c r="F815" s="155"/>
      <c r="G815" s="155"/>
      <c r="H815" s="155"/>
      <c r="I815" s="155"/>
      <c r="J815" s="211"/>
      <c r="K815" s="316"/>
      <c r="L815" s="316"/>
      <c r="M815" s="300"/>
      <c r="N815" s="300"/>
      <c r="O815" s="300"/>
    </row>
    <row r="816" spans="1:15" ht="63.75">
      <c r="A816" s="157"/>
      <c r="B816" s="157" t="s">
        <v>777</v>
      </c>
      <c r="C816" s="174" t="s">
        <v>778</v>
      </c>
      <c r="D816" s="155"/>
      <c r="E816" s="155"/>
      <c r="F816" s="155"/>
      <c r="G816" s="155"/>
      <c r="H816" s="155"/>
      <c r="I816" s="155"/>
      <c r="J816" s="211"/>
      <c r="K816" s="316"/>
      <c r="L816" s="316"/>
      <c r="M816" s="300"/>
      <c r="N816" s="300"/>
      <c r="O816" s="300"/>
    </row>
    <row r="817" spans="1:15" ht="25.5">
      <c r="A817" s="157"/>
      <c r="B817" s="157" t="s">
        <v>1166</v>
      </c>
      <c r="C817" s="174" t="s">
        <v>714</v>
      </c>
      <c r="D817" s="165" t="s">
        <v>226</v>
      </c>
      <c r="E817" s="165"/>
      <c r="F817" s="165">
        <v>1</v>
      </c>
      <c r="G817" s="165">
        <v>6</v>
      </c>
      <c r="H817" s="165"/>
      <c r="I817" s="165"/>
      <c r="J817" s="164">
        <f>F817*G817</f>
        <v>6</v>
      </c>
      <c r="K817" s="316"/>
      <c r="L817" s="316"/>
      <c r="M817" s="300"/>
      <c r="N817" s="300"/>
      <c r="O817" s="300"/>
    </row>
    <row r="818" spans="1:15" ht="14.25">
      <c r="A818" s="157"/>
      <c r="B818" s="157"/>
      <c r="C818" s="174"/>
      <c r="D818" s="155"/>
      <c r="E818" s="155"/>
      <c r="F818" s="155"/>
      <c r="G818" s="155"/>
      <c r="H818" s="155"/>
      <c r="I818" s="155"/>
      <c r="J818" s="170"/>
      <c r="K818" s="316"/>
      <c r="L818" s="316"/>
      <c r="M818" s="300"/>
      <c r="N818" s="300"/>
      <c r="O818" s="300"/>
    </row>
    <row r="819" spans="1:15" ht="14.25">
      <c r="A819" s="157" t="s">
        <v>527</v>
      </c>
      <c r="B819" s="157" t="s">
        <v>780</v>
      </c>
      <c r="C819" s="174" t="s">
        <v>781</v>
      </c>
      <c r="D819" s="155"/>
      <c r="E819" s="155"/>
      <c r="F819" s="155"/>
      <c r="G819" s="155"/>
      <c r="H819" s="155"/>
      <c r="I819" s="155"/>
      <c r="J819" s="170"/>
      <c r="K819" s="316"/>
      <c r="L819" s="316"/>
      <c r="M819" s="300"/>
      <c r="N819" s="300"/>
      <c r="O819" s="300"/>
    </row>
    <row r="820" spans="1:15" ht="14.25">
      <c r="A820" s="157" t="s">
        <v>1092</v>
      </c>
      <c r="B820" s="157" t="s">
        <v>783</v>
      </c>
      <c r="C820" s="174" t="s">
        <v>784</v>
      </c>
      <c r="D820" s="155"/>
      <c r="E820" s="155"/>
      <c r="F820" s="155"/>
      <c r="G820" s="155"/>
      <c r="H820" s="155"/>
      <c r="I820" s="155"/>
      <c r="J820" s="170"/>
      <c r="K820" s="316"/>
      <c r="L820" s="316"/>
      <c r="M820" s="300"/>
      <c r="N820" s="300"/>
      <c r="O820" s="300"/>
    </row>
    <row r="821" spans="1:15" ht="25.5">
      <c r="A821" s="157"/>
      <c r="B821" s="157" t="s">
        <v>785</v>
      </c>
      <c r="C821" s="174" t="s">
        <v>714</v>
      </c>
      <c r="D821" s="155" t="s">
        <v>761</v>
      </c>
      <c r="E821" s="155"/>
      <c r="F821" s="165">
        <v>9</v>
      </c>
      <c r="G821" s="165">
        <v>0.5</v>
      </c>
      <c r="H821" s="165"/>
      <c r="I821" s="165"/>
      <c r="J821" s="164">
        <f>F821*G821</f>
        <v>4.5</v>
      </c>
      <c r="K821" s="316"/>
      <c r="L821" s="316"/>
      <c r="M821" s="300"/>
      <c r="N821" s="300"/>
      <c r="O821" s="300"/>
    </row>
    <row r="822" spans="1:15" ht="14.25">
      <c r="A822" s="157"/>
      <c r="B822" s="157"/>
      <c r="C822" s="156"/>
      <c r="D822" s="155"/>
      <c r="E822" s="155"/>
      <c r="F822" s="155"/>
      <c r="G822" s="155"/>
      <c r="H822" s="155"/>
      <c r="I822" s="155"/>
      <c r="J822" s="170"/>
      <c r="K822" s="316"/>
      <c r="L822" s="316"/>
      <c r="M822" s="300"/>
      <c r="N822" s="300"/>
      <c r="O822" s="300"/>
    </row>
    <row r="823" spans="1:15" ht="193.5" customHeight="1">
      <c r="A823" s="157" t="s">
        <v>1167</v>
      </c>
      <c r="B823" s="157" t="s">
        <v>787</v>
      </c>
      <c r="C823" s="174" t="s">
        <v>1168</v>
      </c>
      <c r="D823" s="155"/>
      <c r="E823" s="155"/>
      <c r="F823" s="155"/>
      <c r="G823" s="155"/>
      <c r="H823" s="155"/>
      <c r="I823" s="155"/>
      <c r="J823" s="209"/>
      <c r="K823" s="316"/>
      <c r="L823" s="316"/>
      <c r="M823" s="300"/>
      <c r="N823" s="300"/>
      <c r="O823" s="300"/>
    </row>
    <row r="824" spans="1:15" ht="14.25">
      <c r="A824" s="157" t="s">
        <v>103</v>
      </c>
      <c r="B824" s="157" t="s">
        <v>1169</v>
      </c>
      <c r="C824" s="174" t="s">
        <v>1170</v>
      </c>
      <c r="D824" s="155" t="s">
        <v>890</v>
      </c>
      <c r="E824" s="155"/>
      <c r="F824" s="155"/>
      <c r="G824" s="161"/>
      <c r="H824" s="210"/>
      <c r="I824" s="155"/>
      <c r="J824" s="179"/>
      <c r="K824" s="316"/>
      <c r="L824" s="316"/>
      <c r="M824" s="300"/>
      <c r="N824" s="300"/>
      <c r="O824" s="300"/>
    </row>
    <row r="825" spans="1:15" ht="31.5" customHeight="1">
      <c r="A825" s="157" t="s">
        <v>174</v>
      </c>
      <c r="B825" s="157"/>
      <c r="C825" s="174"/>
      <c r="D825" s="155"/>
      <c r="E825" s="155"/>
      <c r="F825" s="155"/>
      <c r="G825" s="161"/>
      <c r="H825" s="210"/>
      <c r="I825" s="155"/>
      <c r="J825" s="179"/>
      <c r="K825" s="316"/>
      <c r="L825" s="316"/>
      <c r="M825" s="300"/>
      <c r="N825" s="300"/>
      <c r="O825" s="300"/>
    </row>
    <row r="826" spans="1:15" ht="25.5">
      <c r="A826" s="157"/>
      <c r="B826" s="157"/>
      <c r="C826" s="173" t="s">
        <v>1171</v>
      </c>
      <c r="D826" s="155" t="s">
        <v>1172</v>
      </c>
      <c r="E826" s="155"/>
      <c r="F826" s="155">
        <v>1</v>
      </c>
      <c r="G826" s="161">
        <f>J841</f>
        <v>113.77799999999999</v>
      </c>
      <c r="H826" s="210" t="s">
        <v>1173</v>
      </c>
      <c r="I826" s="155"/>
      <c r="J826" s="179">
        <f>G826*F826*8</f>
        <v>910.22399999999993</v>
      </c>
      <c r="K826" s="316"/>
      <c r="L826" s="316"/>
      <c r="M826" s="300"/>
      <c r="N826" s="300"/>
      <c r="O826" s="300"/>
    </row>
    <row r="827" spans="1:15" ht="14.25">
      <c r="A827" s="157"/>
      <c r="B827" s="157"/>
      <c r="C827" s="173"/>
      <c r="D827" s="155"/>
      <c r="E827" s="155"/>
      <c r="F827" s="155"/>
      <c r="G827" s="161"/>
      <c r="H827" s="210"/>
      <c r="I827" s="155"/>
      <c r="J827" s="179"/>
      <c r="K827" s="316"/>
      <c r="L827" s="316"/>
      <c r="M827" s="300"/>
      <c r="N827" s="300"/>
      <c r="O827" s="300"/>
    </row>
    <row r="828" spans="1:15" ht="14.25">
      <c r="A828" s="157"/>
      <c r="B828" s="157"/>
      <c r="C828" s="173"/>
      <c r="D828" s="155"/>
      <c r="E828" s="155"/>
      <c r="F828" s="155"/>
      <c r="G828" s="161"/>
      <c r="H828" s="210"/>
      <c r="I828" s="155" t="s">
        <v>910</v>
      </c>
      <c r="J828" s="179">
        <f>SUM(J826:J827)</f>
        <v>910.22399999999993</v>
      </c>
      <c r="K828" s="316"/>
      <c r="L828" s="316"/>
      <c r="M828" s="300"/>
      <c r="N828" s="300"/>
      <c r="O828" s="300"/>
    </row>
    <row r="829" spans="1:15" ht="14.25">
      <c r="A829" s="157"/>
      <c r="B829" s="157"/>
      <c r="C829" s="156"/>
      <c r="D829" s="155"/>
      <c r="E829" s="155"/>
      <c r="F829" s="155"/>
      <c r="G829" s="155"/>
      <c r="H829" s="155"/>
      <c r="I829" s="171" t="s">
        <v>911</v>
      </c>
      <c r="J829" s="170">
        <f>J828</f>
        <v>910.22399999999993</v>
      </c>
      <c r="K829" s="316"/>
      <c r="L829" s="316"/>
      <c r="M829" s="300"/>
      <c r="N829" s="300"/>
      <c r="O829" s="300"/>
    </row>
    <row r="830" spans="1:15" ht="67.5" customHeight="1">
      <c r="A830" s="157" t="s">
        <v>106</v>
      </c>
      <c r="B830" s="157" t="s">
        <v>795</v>
      </c>
      <c r="C830" s="174" t="s">
        <v>796</v>
      </c>
      <c r="D830" s="155"/>
      <c r="E830" s="155"/>
      <c r="F830" s="155"/>
      <c r="G830" s="155"/>
      <c r="H830" s="155"/>
      <c r="I830" s="155"/>
      <c r="J830" s="209"/>
      <c r="K830" s="316"/>
      <c r="L830" s="316"/>
      <c r="M830" s="300"/>
      <c r="N830" s="300"/>
      <c r="O830" s="300"/>
    </row>
    <row r="831" spans="1:15" ht="25.5">
      <c r="A831" s="157" t="s">
        <v>174</v>
      </c>
      <c r="B831" s="157" t="s">
        <v>797</v>
      </c>
      <c r="C831" s="174" t="s">
        <v>794</v>
      </c>
      <c r="D831" s="155" t="s">
        <v>1174</v>
      </c>
      <c r="E831" s="155"/>
      <c r="F831" s="155" t="s">
        <v>890</v>
      </c>
      <c r="G831" s="161">
        <f>J840</f>
        <v>113.77799999999999</v>
      </c>
      <c r="H831" s="210"/>
      <c r="I831" s="155"/>
      <c r="J831" s="179">
        <f>G831</f>
        <v>113.77799999999999</v>
      </c>
      <c r="K831" s="316"/>
      <c r="L831" s="316"/>
      <c r="M831" s="300"/>
      <c r="N831" s="300"/>
      <c r="O831" s="300"/>
    </row>
    <row r="832" spans="1:15" ht="14.25">
      <c r="A832" s="157"/>
      <c r="B832" s="157"/>
      <c r="C832" s="156"/>
      <c r="D832" s="155"/>
      <c r="E832" s="155"/>
      <c r="F832" s="155"/>
      <c r="G832" s="155"/>
      <c r="H832" s="155"/>
      <c r="I832" s="171" t="s">
        <v>911</v>
      </c>
      <c r="J832" s="170">
        <f>J831</f>
        <v>113.77799999999999</v>
      </c>
      <c r="K832" s="316"/>
      <c r="L832" s="316"/>
      <c r="M832" s="300"/>
      <c r="N832" s="300"/>
      <c r="O832" s="300"/>
    </row>
    <row r="833" spans="1:15" ht="76.5">
      <c r="A833" s="157" t="s">
        <v>1167</v>
      </c>
      <c r="B833" s="157" t="s">
        <v>799</v>
      </c>
      <c r="C833" s="174" t="s">
        <v>1175</v>
      </c>
      <c r="D833" s="155"/>
      <c r="E833" s="155"/>
      <c r="F833" s="155"/>
      <c r="G833" s="155"/>
      <c r="H833" s="155"/>
      <c r="I833" s="155"/>
      <c r="J833" s="209"/>
      <c r="K833" s="316"/>
      <c r="L833" s="316"/>
      <c r="M833" s="300"/>
      <c r="N833" s="300"/>
      <c r="O833" s="300"/>
    </row>
    <row r="834" spans="1:15" ht="14.25">
      <c r="A834" s="157" t="s">
        <v>106</v>
      </c>
      <c r="B834" s="157" t="s">
        <v>802</v>
      </c>
      <c r="C834" s="156" t="s">
        <v>1176</v>
      </c>
      <c r="D834" s="155" t="s">
        <v>202</v>
      </c>
      <c r="E834" s="155"/>
      <c r="F834" s="155"/>
      <c r="G834" s="155"/>
      <c r="H834" s="155"/>
      <c r="I834" s="155"/>
      <c r="J834" s="209"/>
      <c r="K834" s="316"/>
      <c r="L834" s="316"/>
      <c r="M834" s="300"/>
      <c r="N834" s="300"/>
      <c r="O834" s="300"/>
    </row>
    <row r="835" spans="1:15" ht="14.25">
      <c r="A835" s="157"/>
      <c r="B835" s="157"/>
      <c r="C835" s="173"/>
      <c r="D835" s="155"/>
      <c r="E835" s="155"/>
      <c r="F835" s="155"/>
      <c r="G835" s="155"/>
      <c r="H835" s="155"/>
      <c r="I835" s="155"/>
      <c r="J835" s="161"/>
      <c r="K835" s="316"/>
      <c r="L835" s="316">
        <v>0.45</v>
      </c>
      <c r="M835" s="300">
        <f>E835*F835*G835*L835</f>
        <v>0</v>
      </c>
      <c r="N835" s="300"/>
      <c r="O835" s="300"/>
    </row>
    <row r="836" spans="1:15" ht="14.25">
      <c r="A836" s="157"/>
      <c r="B836" s="157"/>
      <c r="C836" s="173" t="s">
        <v>1177</v>
      </c>
      <c r="D836" s="155" t="s">
        <v>202</v>
      </c>
      <c r="E836" s="155">
        <v>8</v>
      </c>
      <c r="F836" s="155">
        <v>1.5</v>
      </c>
      <c r="G836" s="155">
        <v>1.75</v>
      </c>
      <c r="H836" s="155"/>
      <c r="I836" s="155">
        <v>1.35</v>
      </c>
      <c r="J836" s="161">
        <f>E836*F836*G836*I836</f>
        <v>28.35</v>
      </c>
      <c r="K836" s="316"/>
      <c r="L836" s="316">
        <v>0.45</v>
      </c>
      <c r="M836" s="300">
        <f>E836*F836*G836*L836</f>
        <v>9.4500000000000011</v>
      </c>
      <c r="N836" s="300"/>
      <c r="O836" s="300"/>
    </row>
    <row r="837" spans="1:15" ht="14.25">
      <c r="A837" s="157"/>
      <c r="B837" s="157"/>
      <c r="C837" s="173" t="s">
        <v>1178</v>
      </c>
      <c r="D837" s="155" t="s">
        <v>202</v>
      </c>
      <c r="E837" s="155">
        <v>12</v>
      </c>
      <c r="F837" s="155">
        <v>1.2</v>
      </c>
      <c r="G837" s="155">
        <v>1.75</v>
      </c>
      <c r="H837" s="155"/>
      <c r="I837" s="155">
        <v>1.65</v>
      </c>
      <c r="J837" s="161">
        <f>E837*F837*G837*I837</f>
        <v>41.579999999999991</v>
      </c>
      <c r="K837" s="316"/>
      <c r="L837" s="316"/>
      <c r="M837" s="300"/>
      <c r="N837" s="300"/>
      <c r="O837" s="300"/>
    </row>
    <row r="838" spans="1:15" ht="14.25">
      <c r="A838" s="157"/>
      <c r="B838" s="157"/>
      <c r="C838" s="173" t="s">
        <v>1179</v>
      </c>
      <c r="D838" s="155" t="s">
        <v>202</v>
      </c>
      <c r="E838" s="155">
        <v>16</v>
      </c>
      <c r="F838" s="155">
        <v>0.9</v>
      </c>
      <c r="G838" s="155">
        <v>1.75</v>
      </c>
      <c r="H838" s="155"/>
      <c r="I838" s="155">
        <v>1.65</v>
      </c>
      <c r="J838" s="161">
        <f>E838*F838*G838*I838</f>
        <v>41.58</v>
      </c>
      <c r="K838" s="316"/>
      <c r="L838" s="316">
        <v>0.45</v>
      </c>
      <c r="M838" s="300">
        <f>E838*F838*G838*L838</f>
        <v>11.34</v>
      </c>
      <c r="N838" s="300"/>
      <c r="O838" s="300"/>
    </row>
    <row r="839" spans="1:15" ht="14.25">
      <c r="A839" s="157"/>
      <c r="B839" s="157"/>
      <c r="C839" s="173" t="s">
        <v>1180</v>
      </c>
      <c r="D839" s="155" t="s">
        <v>202</v>
      </c>
      <c r="E839" s="155">
        <v>8</v>
      </c>
      <c r="F839" s="155">
        <v>0.6</v>
      </c>
      <c r="G839" s="155">
        <v>0.45</v>
      </c>
      <c r="H839" s="155"/>
      <c r="I839" s="155">
        <v>1.05</v>
      </c>
      <c r="J839" s="161">
        <f>E839*F839*G839*I839</f>
        <v>2.2680000000000002</v>
      </c>
      <c r="K839" s="316"/>
      <c r="L839" s="316">
        <v>0.45</v>
      </c>
      <c r="M839" s="300">
        <f>E839*F839*G839*L839</f>
        <v>0.97200000000000009</v>
      </c>
      <c r="N839" s="300"/>
      <c r="O839" s="300"/>
    </row>
    <row r="840" spans="1:15" ht="14.25">
      <c r="A840" s="157"/>
      <c r="B840" s="157"/>
      <c r="C840" s="156"/>
      <c r="D840" s="155"/>
      <c r="E840" s="155"/>
      <c r="F840" s="155"/>
      <c r="G840" s="155"/>
      <c r="H840" s="155"/>
      <c r="I840" s="170" t="s">
        <v>910</v>
      </c>
      <c r="J840" s="179">
        <f>SUM(J835:J839)</f>
        <v>113.77799999999999</v>
      </c>
      <c r="K840" s="316"/>
      <c r="L840" s="316"/>
      <c r="M840" s="300"/>
      <c r="N840" s="300"/>
      <c r="O840" s="300"/>
    </row>
    <row r="841" spans="1:15" ht="14.25">
      <c r="A841" s="157"/>
      <c r="B841" s="157"/>
      <c r="C841" s="156"/>
      <c r="D841" s="155"/>
      <c r="E841" s="155"/>
      <c r="F841" s="155"/>
      <c r="G841" s="155"/>
      <c r="H841" s="155"/>
      <c r="I841" s="170" t="s">
        <v>911</v>
      </c>
      <c r="J841" s="179">
        <f>J840</f>
        <v>113.77799999999999</v>
      </c>
      <c r="K841" s="316"/>
      <c r="L841" s="316"/>
      <c r="M841" s="300"/>
      <c r="N841" s="300"/>
      <c r="O841" s="300"/>
    </row>
    <row r="842" spans="1:15" ht="14.25">
      <c r="A842" s="157"/>
      <c r="B842" s="157"/>
      <c r="C842" s="156"/>
      <c r="D842" s="155"/>
      <c r="E842" s="155"/>
      <c r="F842" s="155"/>
      <c r="G842" s="155"/>
      <c r="H842" s="155"/>
      <c r="I842" s="170"/>
      <c r="J842" s="179"/>
      <c r="K842" s="316"/>
      <c r="L842" s="316"/>
      <c r="M842" s="300"/>
      <c r="N842" s="300"/>
      <c r="O842" s="300"/>
    </row>
    <row r="843" spans="1:15" ht="14.25">
      <c r="A843" s="157"/>
      <c r="B843" s="157"/>
      <c r="C843" s="156"/>
      <c r="D843" s="155"/>
      <c r="E843" s="155"/>
      <c r="F843" s="155"/>
      <c r="G843" s="155"/>
      <c r="H843" s="155"/>
      <c r="I843" s="170"/>
      <c r="J843" s="179"/>
      <c r="K843" s="316"/>
      <c r="L843" s="316"/>
      <c r="M843" s="300"/>
      <c r="N843" s="300"/>
      <c r="O843" s="300"/>
    </row>
    <row r="844" spans="1:15" ht="14.25">
      <c r="A844" s="157" t="s">
        <v>890</v>
      </c>
      <c r="B844" s="157"/>
      <c r="C844" s="156"/>
      <c r="D844" s="155"/>
      <c r="E844" s="155"/>
      <c r="F844" s="155"/>
      <c r="G844" s="155"/>
      <c r="H844" s="155"/>
      <c r="I844" s="170"/>
      <c r="J844" s="179"/>
      <c r="K844" s="316"/>
      <c r="L844" s="316"/>
      <c r="M844" s="300"/>
      <c r="N844" s="300"/>
      <c r="O844" s="300"/>
    </row>
    <row r="845" spans="1:15" ht="14.25">
      <c r="A845" s="157"/>
      <c r="B845" s="157"/>
      <c r="C845" s="156"/>
      <c r="D845" s="155"/>
      <c r="E845" s="155"/>
      <c r="F845" s="155"/>
      <c r="G845" s="155"/>
      <c r="H845" s="155"/>
      <c r="I845" s="155"/>
      <c r="J845" s="209"/>
      <c r="K845" s="316"/>
      <c r="L845" s="316"/>
      <c r="M845" s="300"/>
      <c r="N845" s="300"/>
      <c r="O845" s="300"/>
    </row>
    <row r="846" spans="1:15" ht="63.75">
      <c r="A846" s="157" t="s">
        <v>1181</v>
      </c>
      <c r="B846" s="157" t="s">
        <v>804</v>
      </c>
      <c r="C846" s="174" t="s">
        <v>805</v>
      </c>
      <c r="D846" s="155"/>
      <c r="E846" s="155"/>
      <c r="F846" s="155"/>
      <c r="G846" s="155"/>
      <c r="H846" s="155"/>
      <c r="I846" s="155"/>
      <c r="J846" s="209"/>
      <c r="K846" s="316"/>
      <c r="L846" s="316"/>
      <c r="M846" s="300"/>
      <c r="N846" s="300"/>
      <c r="O846" s="300"/>
    </row>
    <row r="847" spans="1:15" ht="14.25">
      <c r="A847" s="157"/>
      <c r="B847" s="157" t="s">
        <v>807</v>
      </c>
      <c r="C847" s="174" t="s">
        <v>808</v>
      </c>
      <c r="D847" s="155" t="s">
        <v>220</v>
      </c>
      <c r="E847" s="155"/>
      <c r="F847" s="155"/>
      <c r="G847" s="155"/>
      <c r="H847" s="155"/>
      <c r="I847" s="155"/>
      <c r="J847" s="209"/>
      <c r="K847" s="316"/>
      <c r="L847" s="316"/>
      <c r="M847" s="300"/>
      <c r="N847" s="300"/>
      <c r="O847" s="300"/>
    </row>
    <row r="848" spans="1:15" ht="14.25">
      <c r="A848" s="157"/>
      <c r="B848" s="157"/>
      <c r="C848" s="173" t="s">
        <v>1177</v>
      </c>
      <c r="D848" s="155" t="s">
        <v>220</v>
      </c>
      <c r="E848" s="155">
        <v>8</v>
      </c>
      <c r="F848" s="155">
        <v>1.5</v>
      </c>
      <c r="G848" s="155">
        <v>1.75</v>
      </c>
      <c r="H848" s="155"/>
      <c r="I848" s="155">
        <v>4</v>
      </c>
      <c r="J848" s="161">
        <f>E848*F848*G848*I848</f>
        <v>84</v>
      </c>
      <c r="K848" s="316"/>
      <c r="L848" s="316"/>
      <c r="M848" s="300"/>
      <c r="N848" s="300"/>
      <c r="O848" s="300"/>
    </row>
    <row r="849" spans="1:15" ht="14.25">
      <c r="A849" s="157"/>
      <c r="B849" s="157"/>
      <c r="C849" s="173" t="s">
        <v>1178</v>
      </c>
      <c r="D849" s="155" t="s">
        <v>220</v>
      </c>
      <c r="E849" s="155">
        <v>12</v>
      </c>
      <c r="F849" s="155">
        <v>1.2</v>
      </c>
      <c r="G849" s="155">
        <v>1.75</v>
      </c>
      <c r="H849" s="155"/>
      <c r="I849" s="155">
        <v>4</v>
      </c>
      <c r="J849" s="161">
        <f>E849*F849*G849*I849</f>
        <v>100.79999999999998</v>
      </c>
      <c r="K849" s="316"/>
      <c r="L849" s="316"/>
      <c r="M849" s="300"/>
      <c r="N849" s="300"/>
      <c r="O849" s="300"/>
    </row>
    <row r="850" spans="1:15" ht="14.25">
      <c r="A850" s="157"/>
      <c r="B850" s="157"/>
      <c r="C850" s="173" t="s">
        <v>1179</v>
      </c>
      <c r="D850" s="155" t="s">
        <v>220</v>
      </c>
      <c r="E850" s="155">
        <v>16</v>
      </c>
      <c r="F850" s="155">
        <v>0.9</v>
      </c>
      <c r="G850" s="155">
        <v>1.75</v>
      </c>
      <c r="H850" s="155"/>
      <c r="I850" s="155">
        <v>4</v>
      </c>
      <c r="J850" s="161">
        <f>E850*F850*G850*I850</f>
        <v>100.8</v>
      </c>
      <c r="K850" s="316"/>
      <c r="L850" s="316"/>
      <c r="M850" s="300"/>
      <c r="N850" s="300"/>
      <c r="O850" s="300"/>
    </row>
    <row r="851" spans="1:15" ht="14.25">
      <c r="A851" s="157"/>
      <c r="B851" s="157"/>
      <c r="C851" s="173" t="s">
        <v>1180</v>
      </c>
      <c r="D851" s="155" t="s">
        <v>220</v>
      </c>
      <c r="E851" s="155">
        <v>8</v>
      </c>
      <c r="F851" s="155">
        <v>0.6</v>
      </c>
      <c r="G851" s="155">
        <v>0.45</v>
      </c>
      <c r="H851" s="155"/>
      <c r="I851" s="155">
        <v>4</v>
      </c>
      <c r="J851" s="161">
        <f>E851*F851*G851*I851</f>
        <v>8.64</v>
      </c>
      <c r="K851" s="316"/>
      <c r="L851" s="316"/>
      <c r="M851" s="300"/>
      <c r="N851" s="300"/>
      <c r="O851" s="300"/>
    </row>
    <row r="852" spans="1:15" ht="14.25">
      <c r="A852" s="157"/>
      <c r="B852" s="157"/>
      <c r="C852" s="156"/>
      <c r="D852" s="155"/>
      <c r="E852" s="155"/>
      <c r="F852" s="155"/>
      <c r="G852" s="155"/>
      <c r="H852" s="155"/>
      <c r="I852" s="170" t="s">
        <v>910</v>
      </c>
      <c r="J852" s="179">
        <f>SUM(J848:J851)</f>
        <v>294.23999999999995</v>
      </c>
      <c r="K852" s="316"/>
      <c r="L852" s="316"/>
      <c r="M852" s="300"/>
      <c r="N852" s="300"/>
      <c r="O852" s="300"/>
    </row>
    <row r="853" spans="1:15" ht="14.25">
      <c r="A853" s="184" t="s">
        <v>890</v>
      </c>
      <c r="B853" s="184"/>
      <c r="C853" s="205"/>
      <c r="D853" s="197"/>
      <c r="E853" s="197"/>
      <c r="F853" s="197"/>
      <c r="G853" s="197"/>
      <c r="H853" s="197"/>
      <c r="I853" s="204" t="s">
        <v>911</v>
      </c>
      <c r="J853" s="203">
        <f>J852</f>
        <v>294.23999999999995</v>
      </c>
      <c r="K853" s="316"/>
      <c r="L853" s="316"/>
      <c r="M853" s="300"/>
      <c r="N853" s="300"/>
      <c r="O853" s="300"/>
    </row>
    <row r="854" spans="1:15" ht="14.25">
      <c r="A854" s="184"/>
      <c r="B854" s="184"/>
      <c r="C854" s="205"/>
      <c r="D854" s="197"/>
      <c r="E854" s="197"/>
      <c r="F854" s="197"/>
      <c r="G854" s="197"/>
      <c r="H854" s="197"/>
      <c r="I854" s="204"/>
      <c r="J854" s="203"/>
      <c r="K854" s="316"/>
      <c r="L854" s="316"/>
      <c r="M854" s="300"/>
      <c r="N854" s="300"/>
      <c r="O854" s="300"/>
    </row>
    <row r="855" spans="1:15" ht="38.25">
      <c r="A855" s="184" t="s">
        <v>533</v>
      </c>
      <c r="B855" s="208" t="s">
        <v>809</v>
      </c>
      <c r="C855" s="207" t="s">
        <v>810</v>
      </c>
      <c r="D855" s="206"/>
      <c r="E855" s="197"/>
      <c r="F855" s="197"/>
      <c r="G855" s="197"/>
      <c r="H855" s="197"/>
      <c r="I855" s="204"/>
      <c r="J855" s="203"/>
      <c r="K855" s="316"/>
      <c r="L855" s="316"/>
      <c r="M855" s="300"/>
      <c r="N855" s="300"/>
      <c r="O855" s="300"/>
    </row>
    <row r="856" spans="1:15" ht="25.5">
      <c r="A856" s="184"/>
      <c r="B856" s="208" t="s">
        <v>812</v>
      </c>
      <c r="C856" s="207" t="s">
        <v>813</v>
      </c>
      <c r="D856" s="206" t="s">
        <v>226</v>
      </c>
      <c r="E856" s="197"/>
      <c r="F856" s="197"/>
      <c r="G856" s="197"/>
      <c r="H856" s="197"/>
      <c r="I856" s="204"/>
      <c r="J856" s="203"/>
      <c r="K856" s="316"/>
      <c r="L856" s="316"/>
      <c r="M856" s="300"/>
      <c r="N856" s="300"/>
      <c r="O856" s="300"/>
    </row>
    <row r="857" spans="1:15" ht="14.25">
      <c r="A857" s="184"/>
      <c r="B857" s="184"/>
      <c r="C857" s="173" t="s">
        <v>1182</v>
      </c>
      <c r="D857" s="197" t="s">
        <v>226</v>
      </c>
      <c r="E857" s="155">
        <v>4</v>
      </c>
      <c r="F857" s="155">
        <v>3</v>
      </c>
      <c r="G857" s="197">
        <v>4</v>
      </c>
      <c r="H857" s="197"/>
      <c r="I857" s="204"/>
      <c r="J857" s="196">
        <f>G857*F857*E857</f>
        <v>48</v>
      </c>
      <c r="K857" s="316"/>
      <c r="L857" s="316"/>
      <c r="M857" s="300"/>
      <c r="N857" s="300"/>
      <c r="O857" s="300"/>
    </row>
    <row r="858" spans="1:15" ht="14.25">
      <c r="A858" s="184"/>
      <c r="B858" s="184"/>
      <c r="C858" s="173" t="s">
        <v>1177</v>
      </c>
      <c r="D858" s="197" t="s">
        <v>226</v>
      </c>
      <c r="E858" s="155">
        <v>4</v>
      </c>
      <c r="F858" s="155">
        <v>1</v>
      </c>
      <c r="G858" s="197">
        <v>4</v>
      </c>
      <c r="H858" s="197"/>
      <c r="I858" s="204"/>
      <c r="J858" s="196">
        <f>G858*F858*E858</f>
        <v>16</v>
      </c>
      <c r="K858" s="316"/>
      <c r="L858" s="316"/>
      <c r="M858" s="300"/>
      <c r="N858" s="300"/>
      <c r="O858" s="300"/>
    </row>
    <row r="859" spans="1:15" ht="14.25">
      <c r="A859" s="184"/>
      <c r="B859" s="184"/>
      <c r="C859" s="173" t="s">
        <v>1178</v>
      </c>
      <c r="D859" s="197" t="s">
        <v>226</v>
      </c>
      <c r="E859" s="155">
        <v>4</v>
      </c>
      <c r="F859" s="155">
        <v>1</v>
      </c>
      <c r="G859" s="197">
        <v>4</v>
      </c>
      <c r="H859" s="197"/>
      <c r="I859" s="204"/>
      <c r="J859" s="196">
        <f>G859*F859*E859</f>
        <v>16</v>
      </c>
      <c r="K859" s="316"/>
      <c r="L859" s="316"/>
      <c r="M859" s="300"/>
      <c r="N859" s="300"/>
      <c r="O859" s="300"/>
    </row>
    <row r="860" spans="1:15" ht="14.25">
      <c r="A860" s="184"/>
      <c r="B860" s="184"/>
      <c r="C860" s="173" t="s">
        <v>1179</v>
      </c>
      <c r="D860" s="197" t="s">
        <v>226</v>
      </c>
      <c r="E860" s="155">
        <v>4</v>
      </c>
      <c r="F860" s="155">
        <v>2</v>
      </c>
      <c r="G860" s="197">
        <v>4</v>
      </c>
      <c r="H860" s="197"/>
      <c r="I860" s="204"/>
      <c r="J860" s="196">
        <f>G860*F860*E860</f>
        <v>32</v>
      </c>
      <c r="K860" s="316"/>
      <c r="L860" s="316"/>
      <c r="M860" s="300"/>
      <c r="N860" s="300"/>
      <c r="O860" s="300"/>
    </row>
    <row r="861" spans="1:15" ht="14.25">
      <c r="A861" s="184"/>
      <c r="B861" s="184"/>
      <c r="C861" s="173" t="s">
        <v>1180</v>
      </c>
      <c r="D861" s="197" t="s">
        <v>226</v>
      </c>
      <c r="E861" s="155">
        <v>4</v>
      </c>
      <c r="F861" s="155">
        <v>2</v>
      </c>
      <c r="G861" s="197">
        <v>2</v>
      </c>
      <c r="H861" s="197"/>
      <c r="I861" s="204"/>
      <c r="J861" s="196">
        <f>G861*F861*E861</f>
        <v>16</v>
      </c>
      <c r="K861" s="316"/>
      <c r="L861" s="316"/>
      <c r="M861" s="300"/>
      <c r="N861" s="300"/>
      <c r="O861" s="300"/>
    </row>
    <row r="862" spans="1:15" ht="14.25">
      <c r="A862" s="184"/>
      <c r="B862" s="184"/>
      <c r="C862" s="205"/>
      <c r="D862" s="197"/>
      <c r="E862" s="197"/>
      <c r="F862" s="197"/>
      <c r="G862" s="197"/>
      <c r="H862" s="197"/>
      <c r="I862" s="170" t="s">
        <v>910</v>
      </c>
      <c r="J862" s="203">
        <f>SUM(J857:J861)</f>
        <v>128</v>
      </c>
      <c r="K862" s="316"/>
      <c r="L862" s="316"/>
      <c r="M862" s="300"/>
      <c r="N862" s="300"/>
      <c r="O862" s="300"/>
    </row>
    <row r="863" spans="1:15" ht="14.25">
      <c r="A863" s="184"/>
      <c r="B863" s="184"/>
      <c r="C863" s="205"/>
      <c r="D863" s="197"/>
      <c r="E863" s="197"/>
      <c r="F863" s="197"/>
      <c r="G863" s="197"/>
      <c r="H863" s="197"/>
      <c r="I863" s="204" t="s">
        <v>911</v>
      </c>
      <c r="J863" s="203"/>
      <c r="K863" s="316"/>
      <c r="L863" s="316"/>
      <c r="M863" s="300"/>
      <c r="N863" s="300"/>
      <c r="O863" s="300"/>
    </row>
    <row r="864" spans="1:15" ht="14.25">
      <c r="A864" s="184"/>
      <c r="B864" s="184"/>
      <c r="C864" s="205"/>
      <c r="D864" s="197"/>
      <c r="E864" s="197"/>
      <c r="F864" s="197"/>
      <c r="G864" s="197"/>
      <c r="H864" s="197"/>
      <c r="I864" s="204"/>
      <c r="J864" s="203"/>
      <c r="K864" s="316"/>
      <c r="L864" s="316"/>
      <c r="M864" s="300"/>
      <c r="N864" s="300"/>
      <c r="O864" s="300"/>
    </row>
    <row r="865" spans="1:15" ht="38.25">
      <c r="A865" s="184" t="s">
        <v>535</v>
      </c>
      <c r="B865" s="199">
        <v>22.5</v>
      </c>
      <c r="C865" s="202" t="s">
        <v>1183</v>
      </c>
      <c r="D865" s="197"/>
      <c r="E865" s="197"/>
      <c r="F865" s="197"/>
      <c r="G865" s="197"/>
      <c r="H865" s="197"/>
      <c r="I865" s="197"/>
      <c r="J865" s="196"/>
      <c r="K865" s="316"/>
      <c r="L865" s="316"/>
      <c r="M865" s="300"/>
      <c r="N865" s="300"/>
      <c r="O865" s="300"/>
    </row>
    <row r="866" spans="1:15" ht="63.75">
      <c r="A866" s="186"/>
      <c r="B866" s="194" t="s">
        <v>890</v>
      </c>
      <c r="C866" s="201" t="s">
        <v>1184</v>
      </c>
      <c r="D866" s="192"/>
      <c r="E866" s="192"/>
      <c r="F866" s="192"/>
      <c r="G866" s="192"/>
      <c r="H866" s="192"/>
      <c r="I866" s="192"/>
      <c r="J866" s="191"/>
      <c r="K866" s="316"/>
      <c r="L866" s="316"/>
      <c r="M866" s="300"/>
      <c r="N866" s="300"/>
      <c r="O866" s="300"/>
    </row>
    <row r="867" spans="1:15" ht="63.75">
      <c r="A867" s="186"/>
      <c r="B867" s="194" t="s">
        <v>890</v>
      </c>
      <c r="C867" s="201" t="s">
        <v>1185</v>
      </c>
      <c r="D867" s="192"/>
      <c r="E867" s="192"/>
      <c r="F867" s="192"/>
      <c r="G867" s="192"/>
      <c r="H867" s="192"/>
      <c r="I867" s="192"/>
      <c r="J867" s="191"/>
      <c r="K867" s="316"/>
      <c r="L867" s="316"/>
      <c r="M867" s="300"/>
      <c r="N867" s="300"/>
      <c r="O867" s="300"/>
    </row>
    <row r="868" spans="1:15" ht="25.5">
      <c r="A868" s="186"/>
      <c r="B868" s="194"/>
      <c r="C868" s="201" t="s">
        <v>1186</v>
      </c>
      <c r="D868" s="192"/>
      <c r="E868" s="192"/>
      <c r="F868" s="192"/>
      <c r="G868" s="192"/>
      <c r="H868" s="192"/>
      <c r="I868" s="192"/>
      <c r="J868" s="191"/>
      <c r="K868" s="316"/>
      <c r="L868" s="316"/>
      <c r="M868" s="300"/>
      <c r="N868" s="300"/>
      <c r="O868" s="300"/>
    </row>
    <row r="869" spans="1:15" ht="51">
      <c r="A869" s="185"/>
      <c r="B869" s="190"/>
      <c r="C869" s="200" t="s">
        <v>1187</v>
      </c>
      <c r="D869" s="188"/>
      <c r="E869" s="188"/>
      <c r="F869" s="188"/>
      <c r="G869" s="188"/>
      <c r="H869" s="188"/>
      <c r="I869" s="188"/>
      <c r="J869" s="187"/>
      <c r="K869" s="316"/>
      <c r="L869" s="316"/>
      <c r="M869" s="300"/>
      <c r="N869" s="300"/>
      <c r="O869" s="300"/>
    </row>
    <row r="870" spans="1:15" ht="14.25">
      <c r="A870" s="157"/>
      <c r="B870" s="157"/>
      <c r="C870" s="173" t="s">
        <v>1188</v>
      </c>
      <c r="D870" s="155" t="s">
        <v>130</v>
      </c>
      <c r="E870" s="155">
        <v>4</v>
      </c>
      <c r="F870" s="155">
        <v>1.5</v>
      </c>
      <c r="G870" s="155">
        <v>2.1</v>
      </c>
      <c r="H870" s="155"/>
      <c r="I870" s="155"/>
      <c r="J870" s="161">
        <f>G870*F870*E870</f>
        <v>12.600000000000001</v>
      </c>
      <c r="K870" s="316"/>
      <c r="L870" s="316"/>
      <c r="M870" s="300"/>
      <c r="N870" s="300"/>
      <c r="O870" s="300"/>
    </row>
    <row r="871" spans="1:15" ht="14.25">
      <c r="A871" s="157"/>
      <c r="B871" s="157"/>
      <c r="C871" s="173" t="s">
        <v>1189</v>
      </c>
      <c r="D871" s="155" t="s">
        <v>130</v>
      </c>
      <c r="E871" s="155">
        <v>8</v>
      </c>
      <c r="F871" s="155">
        <v>2.2999999999999998</v>
      </c>
      <c r="G871" s="155">
        <v>1.38</v>
      </c>
      <c r="H871" s="155"/>
      <c r="I871" s="155"/>
      <c r="J871" s="161">
        <f>G871*F871*E871</f>
        <v>25.391999999999996</v>
      </c>
      <c r="K871" s="316"/>
      <c r="L871" s="316"/>
      <c r="M871" s="300"/>
      <c r="N871" s="300"/>
      <c r="O871" s="300"/>
    </row>
    <row r="872" spans="1:15" ht="14.25">
      <c r="A872" s="157"/>
      <c r="B872" s="157"/>
      <c r="C872" s="173" t="s">
        <v>1190</v>
      </c>
      <c r="D872" s="155"/>
      <c r="E872" s="155">
        <v>4</v>
      </c>
      <c r="F872" s="155">
        <v>1.95</v>
      </c>
      <c r="G872" s="155">
        <v>1.85</v>
      </c>
      <c r="H872" s="155"/>
      <c r="I872" s="155"/>
      <c r="J872" s="161">
        <f>G872*F872*E872</f>
        <v>14.43</v>
      </c>
      <c r="K872" s="316"/>
      <c r="L872" s="316"/>
      <c r="M872" s="300"/>
      <c r="N872" s="300"/>
      <c r="O872" s="300"/>
    </row>
    <row r="873" spans="1:15" ht="14.25">
      <c r="A873" s="157"/>
      <c r="B873" s="157"/>
      <c r="C873" s="173" t="s">
        <v>1191</v>
      </c>
      <c r="D873" s="155" t="s">
        <v>130</v>
      </c>
      <c r="E873" s="155">
        <v>4</v>
      </c>
      <c r="F873" s="155">
        <f>1.5+1.5+2.1+2.4</f>
        <v>7.5</v>
      </c>
      <c r="G873" s="155">
        <v>1</v>
      </c>
      <c r="H873" s="155" t="s">
        <v>890</v>
      </c>
      <c r="I873" s="155"/>
      <c r="J873" s="161">
        <f>G873*F873*E873</f>
        <v>30</v>
      </c>
      <c r="K873" s="316"/>
      <c r="L873" s="316"/>
      <c r="M873" s="300"/>
      <c r="N873" s="300"/>
      <c r="O873" s="300"/>
    </row>
    <row r="874" spans="1:15" ht="14.25">
      <c r="A874" s="157"/>
      <c r="B874" s="157"/>
      <c r="C874" s="173"/>
      <c r="D874" s="155"/>
      <c r="E874" s="155">
        <v>8</v>
      </c>
      <c r="F874" s="155">
        <f>1.3+1.5+1.5+2</f>
        <v>6.3</v>
      </c>
      <c r="G874" s="155">
        <v>1</v>
      </c>
      <c r="H874" s="155"/>
      <c r="I874" s="155"/>
      <c r="J874" s="161">
        <f>G874*F874*E874</f>
        <v>50.4</v>
      </c>
      <c r="K874" s="316"/>
      <c r="L874" s="316"/>
      <c r="M874" s="300"/>
      <c r="N874" s="300"/>
      <c r="O874" s="300"/>
    </row>
    <row r="875" spans="1:15" ht="14.25">
      <c r="A875" s="157"/>
      <c r="B875" s="157"/>
      <c r="C875" s="156"/>
      <c r="D875" s="155"/>
      <c r="E875" s="155"/>
      <c r="F875" s="155"/>
      <c r="G875" s="155"/>
      <c r="H875" s="155"/>
      <c r="I875" s="170" t="s">
        <v>910</v>
      </c>
      <c r="J875" s="179">
        <f>SUM(J870:J874)</f>
        <v>132.822</v>
      </c>
      <c r="K875" s="316"/>
      <c r="L875" s="316"/>
      <c r="M875" s="300"/>
      <c r="N875" s="300"/>
      <c r="O875" s="300"/>
    </row>
    <row r="876" spans="1:15" ht="14.25">
      <c r="A876" s="157"/>
      <c r="B876" s="157"/>
      <c r="C876" s="156"/>
      <c r="D876" s="155"/>
      <c r="E876" s="155"/>
      <c r="F876" s="155"/>
      <c r="G876" s="155"/>
      <c r="H876" s="155"/>
      <c r="I876" s="171" t="s">
        <v>911</v>
      </c>
      <c r="J876" s="170">
        <f>J875</f>
        <v>132.822</v>
      </c>
      <c r="K876" s="316"/>
      <c r="L876" s="316"/>
      <c r="M876" s="300"/>
      <c r="N876" s="300"/>
      <c r="O876" s="300"/>
    </row>
    <row r="877" spans="1:15" ht="51">
      <c r="A877" s="157" t="s">
        <v>541</v>
      </c>
      <c r="B877" s="199">
        <v>22.7</v>
      </c>
      <c r="C877" s="198" t="s">
        <v>1192</v>
      </c>
      <c r="D877" s="197"/>
      <c r="E877" s="197"/>
      <c r="F877" s="197"/>
      <c r="G877" s="197"/>
      <c r="H877" s="197"/>
      <c r="I877" s="197"/>
      <c r="J877" s="196"/>
      <c r="K877" s="316"/>
      <c r="L877" s="316"/>
      <c r="M877" s="300"/>
      <c r="N877" s="300"/>
      <c r="O877" s="300"/>
    </row>
    <row r="878" spans="1:15" ht="76.5">
      <c r="A878" s="157"/>
      <c r="B878" s="194"/>
      <c r="C878" s="195" t="s">
        <v>1193</v>
      </c>
      <c r="D878" s="192"/>
      <c r="E878" s="192"/>
      <c r="F878" s="192"/>
      <c r="G878" s="192"/>
      <c r="H878" s="192"/>
      <c r="I878" s="192"/>
      <c r="J878" s="191"/>
      <c r="K878" s="316"/>
      <c r="L878" s="316"/>
      <c r="M878" s="300"/>
      <c r="N878" s="300"/>
      <c r="O878" s="300"/>
    </row>
    <row r="879" spans="1:15" ht="140.25">
      <c r="A879" s="157"/>
      <c r="B879" s="194"/>
      <c r="C879" s="195" t="s">
        <v>818</v>
      </c>
      <c r="D879" s="192"/>
      <c r="E879" s="192"/>
      <c r="F879" s="192"/>
      <c r="G879" s="192"/>
      <c r="H879" s="192"/>
      <c r="I879" s="192"/>
      <c r="J879" s="191"/>
      <c r="K879" s="316"/>
      <c r="L879" s="316"/>
      <c r="M879" s="300"/>
      <c r="N879" s="300"/>
      <c r="O879" s="300"/>
    </row>
    <row r="880" spans="1:15" ht="51">
      <c r="A880" s="157"/>
      <c r="B880" s="194"/>
      <c r="C880" s="193" t="s">
        <v>1194</v>
      </c>
      <c r="D880" s="192"/>
      <c r="E880" s="192"/>
      <c r="F880" s="192"/>
      <c r="G880" s="192"/>
      <c r="H880" s="192"/>
      <c r="I880" s="192"/>
      <c r="J880" s="191"/>
      <c r="K880" s="316"/>
      <c r="L880" s="316"/>
      <c r="M880" s="300"/>
      <c r="N880" s="300"/>
      <c r="O880" s="300"/>
    </row>
    <row r="881" spans="1:15" ht="89.25">
      <c r="A881" s="157"/>
      <c r="B881" s="194"/>
      <c r="C881" s="193" t="s">
        <v>1195</v>
      </c>
      <c r="D881" s="192"/>
      <c r="E881" s="192"/>
      <c r="F881" s="192"/>
      <c r="G881" s="192"/>
      <c r="H881" s="192"/>
      <c r="I881" s="192"/>
      <c r="J881" s="191"/>
      <c r="K881" s="316"/>
      <c r="L881" s="316"/>
      <c r="M881" s="300"/>
      <c r="N881" s="300"/>
      <c r="O881" s="300"/>
    </row>
    <row r="882" spans="1:15" ht="63.75">
      <c r="A882" s="184" t="s">
        <v>890</v>
      </c>
      <c r="B882" s="190"/>
      <c r="C882" s="189" t="s">
        <v>820</v>
      </c>
      <c r="D882" s="188"/>
      <c r="E882" s="188"/>
      <c r="F882" s="188"/>
      <c r="G882" s="188"/>
      <c r="H882" s="188"/>
      <c r="I882" s="188"/>
      <c r="J882" s="187"/>
      <c r="K882" s="316"/>
      <c r="L882" s="316"/>
      <c r="M882" s="300"/>
      <c r="N882" s="300"/>
      <c r="O882" s="300"/>
    </row>
    <row r="883" spans="1:15" ht="25.5">
      <c r="A883" s="186"/>
      <c r="B883" s="157" t="s">
        <v>821</v>
      </c>
      <c r="C883" s="156" t="s">
        <v>822</v>
      </c>
      <c r="D883" s="155" t="s">
        <v>130</v>
      </c>
      <c r="E883" s="155"/>
      <c r="F883" s="155" t="s">
        <v>890</v>
      </c>
      <c r="G883" s="155" t="s">
        <v>890</v>
      </c>
      <c r="H883" s="155" t="s">
        <v>890</v>
      </c>
      <c r="I883" s="155"/>
      <c r="J883" s="161" t="s">
        <v>890</v>
      </c>
      <c r="K883" s="316"/>
      <c r="L883" s="316"/>
      <c r="M883" s="300"/>
      <c r="N883" s="300"/>
      <c r="O883" s="300"/>
    </row>
    <row r="884" spans="1:15" ht="14.25">
      <c r="A884" s="186"/>
      <c r="B884" s="157"/>
      <c r="C884" s="173" t="s">
        <v>1196</v>
      </c>
      <c r="D884" s="155" t="s">
        <v>130</v>
      </c>
      <c r="E884" s="155"/>
      <c r="F884" s="155"/>
      <c r="G884" s="155"/>
      <c r="H884" s="155"/>
      <c r="I884" s="155"/>
      <c r="J884" s="161">
        <v>270</v>
      </c>
      <c r="K884" s="316"/>
      <c r="L884" s="316"/>
      <c r="M884" s="300"/>
      <c r="N884" s="300"/>
      <c r="O884" s="300"/>
    </row>
    <row r="885" spans="1:15" ht="14.25">
      <c r="A885" s="157"/>
      <c r="B885" s="157"/>
      <c r="C885" s="156"/>
      <c r="D885" s="155"/>
      <c r="E885" s="155"/>
      <c r="F885" s="155"/>
      <c r="G885" s="155" t="s">
        <v>890</v>
      </c>
      <c r="H885" s="155" t="s">
        <v>890</v>
      </c>
      <c r="I885" s="170" t="s">
        <v>910</v>
      </c>
      <c r="J885" s="179">
        <f>SUM(J884:J884)</f>
        <v>270</v>
      </c>
      <c r="K885" s="316"/>
      <c r="L885" s="316"/>
      <c r="M885" s="300"/>
      <c r="N885" s="300"/>
      <c r="O885" s="300"/>
    </row>
    <row r="886" spans="1:15" ht="14.25">
      <c r="A886" s="157"/>
      <c r="B886" s="157"/>
      <c r="C886" s="156"/>
      <c r="D886" s="155"/>
      <c r="E886" s="155"/>
      <c r="F886" s="155"/>
      <c r="G886" s="155"/>
      <c r="H886" s="155"/>
      <c r="I886" s="171" t="s">
        <v>911</v>
      </c>
      <c r="J886" s="170">
        <f>J885</f>
        <v>270</v>
      </c>
      <c r="K886" s="316"/>
      <c r="L886" s="316"/>
      <c r="M886" s="300"/>
      <c r="N886" s="300"/>
      <c r="O886" s="300"/>
    </row>
    <row r="887" spans="1:15" ht="14.25">
      <c r="A887" s="183"/>
      <c r="B887" s="157"/>
      <c r="C887" s="171"/>
      <c r="D887" s="171"/>
      <c r="E887" s="171"/>
      <c r="F887" s="171"/>
      <c r="G887" s="171"/>
      <c r="H887" s="171"/>
      <c r="I887" s="171"/>
      <c r="J887" s="171"/>
      <c r="K887" s="300"/>
      <c r="L887" s="300"/>
      <c r="M887" s="300"/>
      <c r="N887" s="300"/>
      <c r="O887" s="300"/>
    </row>
    <row r="888" spans="1:15" ht="26.45" customHeight="1">
      <c r="A888" s="183"/>
      <c r="B888" s="157"/>
      <c r="C888" s="1215" t="s">
        <v>1197</v>
      </c>
      <c r="D888" s="1216"/>
      <c r="E888" s="1216"/>
      <c r="F888" s="1216"/>
      <c r="G888" s="1216"/>
      <c r="H888" s="1216"/>
      <c r="I888" s="1217"/>
      <c r="J888" s="171"/>
      <c r="K888" s="300"/>
      <c r="L888" s="300"/>
      <c r="M888" s="300"/>
      <c r="N888" s="300"/>
      <c r="O888" s="300"/>
    </row>
    <row r="889" spans="1:15" ht="25.5">
      <c r="A889" s="183" t="s">
        <v>898</v>
      </c>
      <c r="B889" s="180" t="s">
        <v>1198</v>
      </c>
      <c r="C889" s="171" t="s">
        <v>900</v>
      </c>
      <c r="D889" s="171" t="s">
        <v>901</v>
      </c>
      <c r="E889" s="171"/>
      <c r="F889" s="171" t="s">
        <v>902</v>
      </c>
      <c r="G889" s="171" t="s">
        <v>903</v>
      </c>
      <c r="H889" s="171" t="s">
        <v>904</v>
      </c>
      <c r="I889" s="171" t="s">
        <v>905</v>
      </c>
      <c r="J889" s="171" t="s">
        <v>1199</v>
      </c>
      <c r="K889" s="300"/>
      <c r="L889" s="300"/>
      <c r="M889" s="300"/>
      <c r="N889" s="300"/>
      <c r="O889" s="300"/>
    </row>
    <row r="890" spans="1:15" ht="158.44999999999999" customHeight="1">
      <c r="A890" s="157" t="s">
        <v>36</v>
      </c>
      <c r="B890" s="157" t="s">
        <v>1200</v>
      </c>
      <c r="C890" s="156" t="s">
        <v>1201</v>
      </c>
      <c r="D890" s="178"/>
      <c r="E890" s="178"/>
      <c r="F890" s="178"/>
      <c r="G890" s="178"/>
      <c r="H890" s="178"/>
      <c r="I890" s="178"/>
      <c r="J890" s="181"/>
    </row>
    <row r="891" spans="1:15" ht="25.5">
      <c r="A891" s="157"/>
      <c r="B891" s="180" t="s">
        <v>1092</v>
      </c>
      <c r="C891" s="174" t="s">
        <v>1202</v>
      </c>
      <c r="D891" s="155" t="s">
        <v>130</v>
      </c>
      <c r="E891" s="155"/>
      <c r="F891" s="178"/>
      <c r="G891" s="178"/>
      <c r="H891" s="178"/>
      <c r="I891" s="178"/>
      <c r="J891" s="170"/>
    </row>
    <row r="892" spans="1:15">
      <c r="A892" s="157"/>
      <c r="B892" s="180"/>
      <c r="C892" s="173" t="s">
        <v>1203</v>
      </c>
      <c r="D892" s="155" t="s">
        <v>130</v>
      </c>
      <c r="E892" s="155"/>
      <c r="F892" s="155"/>
      <c r="G892" s="155"/>
      <c r="H892" s="155"/>
      <c r="I892" s="155"/>
      <c r="J892" s="161">
        <f>J886</f>
        <v>270</v>
      </c>
    </row>
    <row r="893" spans="1:15">
      <c r="A893" s="157"/>
      <c r="B893" s="180"/>
      <c r="C893" s="173"/>
      <c r="D893" s="155"/>
      <c r="E893" s="155"/>
      <c r="F893" s="155"/>
      <c r="G893" s="155"/>
      <c r="H893" s="155"/>
      <c r="I893" s="155"/>
      <c r="J893" s="161"/>
    </row>
    <row r="894" spans="1:15" ht="14.25">
      <c r="A894" s="157"/>
      <c r="B894" s="180"/>
      <c r="C894" s="156"/>
      <c r="D894" s="155"/>
      <c r="E894" s="155"/>
      <c r="F894" s="155"/>
      <c r="G894" s="155"/>
      <c r="H894" s="155"/>
      <c r="I894" s="170" t="s">
        <v>910</v>
      </c>
      <c r="J894" s="179">
        <f>SUM(J892:J893)</f>
        <v>270</v>
      </c>
      <c r="K894" s="333"/>
      <c r="L894" s="300"/>
      <c r="M894" s="300"/>
      <c r="N894" s="300"/>
      <c r="O894" s="300"/>
    </row>
    <row r="895" spans="1:15" ht="14.25">
      <c r="A895" s="157" t="s">
        <v>890</v>
      </c>
      <c r="B895" s="157" t="s">
        <v>890</v>
      </c>
      <c r="C895" s="174"/>
      <c r="D895" s="155"/>
      <c r="E895" s="155"/>
      <c r="F895" s="178"/>
      <c r="G895" s="178"/>
      <c r="H895" s="178"/>
      <c r="I895" s="178"/>
      <c r="J895" s="170"/>
      <c r="K895" s="333"/>
      <c r="L895" s="300"/>
      <c r="M895" s="300"/>
      <c r="N895" s="300"/>
      <c r="O895" s="300"/>
    </row>
    <row r="896" spans="1:15" ht="52.9" customHeight="1">
      <c r="A896" s="157" t="s">
        <v>45</v>
      </c>
      <c r="B896" s="157" t="s">
        <v>1204</v>
      </c>
      <c r="C896" s="156" t="s">
        <v>1205</v>
      </c>
      <c r="D896" s="165" t="s">
        <v>226</v>
      </c>
      <c r="E896" s="155"/>
      <c r="F896" s="155" t="s">
        <v>890</v>
      </c>
      <c r="G896" s="155" t="s">
        <v>890</v>
      </c>
      <c r="H896" s="155"/>
      <c r="I896" s="155"/>
      <c r="J896" s="177" t="s">
        <v>890</v>
      </c>
      <c r="K896" s="300"/>
      <c r="L896" s="300"/>
      <c r="M896" s="300"/>
      <c r="N896" s="300"/>
      <c r="O896" s="300"/>
    </row>
    <row r="897" spans="1:15" ht="14.25">
      <c r="A897" s="157"/>
      <c r="B897" s="157"/>
      <c r="C897" s="173" t="s">
        <v>1206</v>
      </c>
      <c r="D897" s="161"/>
      <c r="E897" s="172">
        <v>4</v>
      </c>
      <c r="F897" s="172">
        <v>1</v>
      </c>
      <c r="G897" s="161">
        <v>1</v>
      </c>
      <c r="H897" s="161"/>
      <c r="I897" s="161" t="s">
        <v>890</v>
      </c>
      <c r="J897" s="161">
        <f>E897*F897*G897</f>
        <v>4</v>
      </c>
      <c r="K897" s="300"/>
      <c r="L897" s="300"/>
      <c r="M897" s="300"/>
      <c r="N897" s="300"/>
      <c r="O897" s="300"/>
    </row>
    <row r="898" spans="1:15" ht="14.25">
      <c r="A898" s="157"/>
      <c r="B898" s="157"/>
      <c r="C898" s="173" t="s">
        <v>1077</v>
      </c>
      <c r="D898" s="161"/>
      <c r="E898" s="172">
        <v>4</v>
      </c>
      <c r="F898" s="172">
        <v>3</v>
      </c>
      <c r="G898" s="161">
        <v>1</v>
      </c>
      <c r="H898" s="161"/>
      <c r="I898" s="161"/>
      <c r="J898" s="161">
        <f>E898*F898*G898</f>
        <v>12</v>
      </c>
      <c r="K898" s="300"/>
      <c r="L898" s="300"/>
      <c r="M898" s="300"/>
      <c r="N898" s="300"/>
      <c r="O898" s="300"/>
    </row>
    <row r="899" spans="1:15" ht="14.25">
      <c r="A899" s="157"/>
      <c r="B899" s="157"/>
      <c r="C899" s="156"/>
      <c r="D899" s="155"/>
      <c r="E899" s="155"/>
      <c r="F899" s="155"/>
      <c r="G899" s="155"/>
      <c r="H899" s="155"/>
      <c r="I899" s="155" t="s">
        <v>1207</v>
      </c>
      <c r="J899" s="170">
        <f>SUM(J897:J898)</f>
        <v>16</v>
      </c>
      <c r="K899" s="300"/>
      <c r="L899" s="300"/>
      <c r="M899" s="300"/>
      <c r="N899" s="300"/>
      <c r="O899" s="300"/>
    </row>
    <row r="900" spans="1:15" ht="14.25">
      <c r="A900" s="157"/>
      <c r="B900" s="157"/>
      <c r="C900" s="156"/>
      <c r="D900" s="155"/>
      <c r="E900" s="155"/>
      <c r="F900" s="155"/>
      <c r="G900" s="155"/>
      <c r="H900" s="155"/>
      <c r="I900" s="155"/>
      <c r="J900" s="170"/>
      <c r="K900" s="300"/>
      <c r="L900" s="300"/>
      <c r="M900" s="300"/>
      <c r="N900" s="300"/>
      <c r="O900" s="300"/>
    </row>
    <row r="901" spans="1:15" ht="127.5">
      <c r="A901" s="157" t="s">
        <v>50</v>
      </c>
      <c r="B901" s="157" t="s">
        <v>1208</v>
      </c>
      <c r="C901" s="174" t="s">
        <v>1209</v>
      </c>
      <c r="D901" s="165" t="s">
        <v>997</v>
      </c>
      <c r="E901" s="167">
        <v>12</v>
      </c>
      <c r="F901" s="165">
        <v>2.5</v>
      </c>
      <c r="G901" s="165">
        <v>1.5</v>
      </c>
      <c r="H901" s="165">
        <v>1</v>
      </c>
      <c r="I901" s="165">
        <v>0.45</v>
      </c>
      <c r="J901" s="164">
        <f>E901*F901*G901*H901*I901</f>
        <v>20.25</v>
      </c>
      <c r="K901" s="300"/>
      <c r="L901" s="300"/>
      <c r="M901" s="300"/>
      <c r="N901" s="300"/>
      <c r="O901" s="300"/>
    </row>
    <row r="902" spans="1:15" ht="14.25">
      <c r="A902" s="157" t="s">
        <v>890</v>
      </c>
      <c r="B902" s="176" t="s">
        <v>890</v>
      </c>
      <c r="C902" s="162"/>
      <c r="D902" s="155"/>
      <c r="E902" s="155"/>
      <c r="F902" s="155"/>
      <c r="G902" s="155"/>
      <c r="H902" s="155"/>
      <c r="I902" s="171" t="s">
        <v>911</v>
      </c>
      <c r="J902" s="170">
        <f>J901</f>
        <v>20.25</v>
      </c>
      <c r="K902" s="300"/>
      <c r="L902" s="300"/>
      <c r="M902" s="300"/>
      <c r="N902" s="300"/>
      <c r="O902" s="300"/>
    </row>
    <row r="903" spans="1:15" ht="178.5">
      <c r="A903" s="157" t="s">
        <v>55</v>
      </c>
      <c r="B903" s="157" t="s">
        <v>1210</v>
      </c>
      <c r="C903" s="174" t="s">
        <v>1211</v>
      </c>
      <c r="D903" s="166"/>
      <c r="E903" s="166"/>
      <c r="F903" s="155"/>
      <c r="G903" s="155"/>
      <c r="H903" s="155"/>
      <c r="I903" s="155"/>
      <c r="J903" s="161"/>
      <c r="K903" s="334"/>
      <c r="L903" s="300"/>
      <c r="M903" s="300"/>
      <c r="N903" s="300"/>
      <c r="O903" s="300"/>
    </row>
    <row r="904" spans="1:15" ht="14.25">
      <c r="A904" s="157" t="s">
        <v>1212</v>
      </c>
      <c r="B904" s="157" t="s">
        <v>103</v>
      </c>
      <c r="C904" s="156" t="s">
        <v>1213</v>
      </c>
      <c r="D904" s="166" t="s">
        <v>146</v>
      </c>
      <c r="E904" s="166"/>
      <c r="F904" s="155"/>
      <c r="G904" s="155"/>
      <c r="H904" s="155"/>
      <c r="I904" s="155"/>
      <c r="J904" s="164"/>
      <c r="K904" s="334"/>
      <c r="L904" s="300"/>
      <c r="M904" s="300"/>
      <c r="N904" s="300"/>
      <c r="O904" s="300"/>
    </row>
    <row r="905" spans="1:15" ht="14.25">
      <c r="A905" s="157"/>
      <c r="B905" s="157"/>
      <c r="C905" s="156" t="s">
        <v>1214</v>
      </c>
      <c r="D905" s="166"/>
      <c r="E905" s="166">
        <v>4</v>
      </c>
      <c r="F905" s="155">
        <v>3</v>
      </c>
      <c r="G905" s="155">
        <v>3</v>
      </c>
      <c r="H905" s="155"/>
      <c r="I905" s="155"/>
      <c r="J905" s="164">
        <f>E905*F905*G905</f>
        <v>36</v>
      </c>
      <c r="K905" s="334"/>
      <c r="L905" s="300"/>
      <c r="M905" s="300"/>
      <c r="N905" s="300"/>
      <c r="O905" s="300"/>
    </row>
    <row r="906" spans="1:15" ht="14.25">
      <c r="A906" s="157"/>
      <c r="B906" s="157"/>
      <c r="C906" s="156" t="s">
        <v>1215</v>
      </c>
      <c r="D906" s="166"/>
      <c r="E906" s="166">
        <v>4</v>
      </c>
      <c r="F906" s="155">
        <v>1</v>
      </c>
      <c r="G906" s="155">
        <v>3</v>
      </c>
      <c r="H906" s="155"/>
      <c r="I906" s="155"/>
      <c r="J906" s="164">
        <f>E906*F906*G906</f>
        <v>12</v>
      </c>
      <c r="K906" s="334"/>
      <c r="L906" s="300"/>
      <c r="M906" s="300"/>
      <c r="N906" s="300"/>
      <c r="O906" s="300"/>
    </row>
    <row r="907" spans="1:15" ht="14.25">
      <c r="A907" s="157"/>
      <c r="B907" s="157"/>
      <c r="C907" s="156"/>
      <c r="D907" s="166"/>
      <c r="E907" s="166"/>
      <c r="F907" s="155"/>
      <c r="G907" s="155"/>
      <c r="H907" s="155"/>
      <c r="I907" s="155" t="s">
        <v>910</v>
      </c>
      <c r="J907" s="164">
        <f>SUM(J905:J906)</f>
        <v>48</v>
      </c>
      <c r="K907" s="334"/>
      <c r="L907" s="300"/>
      <c r="M907" s="300"/>
      <c r="N907" s="300"/>
      <c r="O907" s="300"/>
    </row>
    <row r="908" spans="1:15" ht="14.25">
      <c r="A908" s="157"/>
      <c r="B908" s="157"/>
      <c r="C908" s="156"/>
      <c r="D908" s="166"/>
      <c r="E908" s="166"/>
      <c r="F908" s="155"/>
      <c r="G908" s="155"/>
      <c r="H908" s="155"/>
      <c r="I908" s="155"/>
      <c r="J908" s="164"/>
      <c r="K908" s="334"/>
      <c r="L908" s="300"/>
      <c r="M908" s="300"/>
      <c r="N908" s="300"/>
      <c r="O908" s="300"/>
    </row>
    <row r="909" spans="1:15" ht="14.25">
      <c r="A909" s="157" t="s">
        <v>1216</v>
      </c>
      <c r="B909" s="157" t="s">
        <v>106</v>
      </c>
      <c r="C909" s="156" t="s">
        <v>1217</v>
      </c>
      <c r="D909" s="166"/>
      <c r="E909" s="166"/>
      <c r="F909" s="155"/>
      <c r="G909" s="155"/>
      <c r="H909" s="155"/>
      <c r="I909" s="155"/>
      <c r="J909" s="164"/>
      <c r="K909" s="334"/>
      <c r="L909" s="300"/>
      <c r="M909" s="300"/>
      <c r="N909" s="300"/>
      <c r="O909" s="300"/>
    </row>
    <row r="910" spans="1:15" ht="14.25">
      <c r="A910" s="157"/>
      <c r="B910" s="157"/>
      <c r="C910" s="156" t="s">
        <v>1214</v>
      </c>
      <c r="D910" s="166" t="s">
        <v>146</v>
      </c>
      <c r="E910" s="166">
        <v>4</v>
      </c>
      <c r="F910" s="155">
        <v>3</v>
      </c>
      <c r="G910" s="155">
        <v>2</v>
      </c>
      <c r="H910" s="155"/>
      <c r="I910" s="155"/>
      <c r="J910" s="169">
        <f>E910*F910*G910</f>
        <v>24</v>
      </c>
      <c r="K910" s="334"/>
      <c r="L910" s="300"/>
      <c r="M910" s="300"/>
      <c r="N910" s="300"/>
      <c r="O910" s="300"/>
    </row>
    <row r="911" spans="1:15" ht="14.25">
      <c r="A911" s="157"/>
      <c r="B911" s="157"/>
      <c r="C911" s="156" t="s">
        <v>1215</v>
      </c>
      <c r="D911" s="166" t="s">
        <v>146</v>
      </c>
      <c r="E911" s="166">
        <v>4</v>
      </c>
      <c r="F911" s="155">
        <v>1</v>
      </c>
      <c r="G911" s="155">
        <v>2</v>
      </c>
      <c r="H911" s="155"/>
      <c r="I911" s="155"/>
      <c r="J911" s="169">
        <f>E911*F911*G911</f>
        <v>8</v>
      </c>
      <c r="K911" s="334"/>
      <c r="L911" s="300"/>
      <c r="M911" s="300"/>
      <c r="N911" s="300"/>
      <c r="O911" s="300"/>
    </row>
    <row r="912" spans="1:15" ht="14.25">
      <c r="A912" s="157"/>
      <c r="B912" s="157"/>
      <c r="C912" s="156" t="s">
        <v>1218</v>
      </c>
      <c r="D912" s="166" t="s">
        <v>146</v>
      </c>
      <c r="E912" s="166">
        <v>4</v>
      </c>
      <c r="F912" s="155">
        <v>1</v>
      </c>
      <c r="G912" s="155">
        <v>8</v>
      </c>
      <c r="H912" s="155"/>
      <c r="I912" s="155"/>
      <c r="J912" s="169">
        <f>E912*F912*G912</f>
        <v>32</v>
      </c>
      <c r="K912" s="334"/>
      <c r="L912" s="300"/>
      <c r="M912" s="300"/>
      <c r="N912" s="300"/>
      <c r="O912" s="300"/>
    </row>
    <row r="913" spans="1:15" ht="14.25">
      <c r="A913" s="157"/>
      <c r="B913" s="157"/>
      <c r="C913" s="156" t="s">
        <v>1219</v>
      </c>
      <c r="D913" s="166" t="s">
        <v>146</v>
      </c>
      <c r="E913" s="166">
        <v>2</v>
      </c>
      <c r="F913" s="155">
        <v>1</v>
      </c>
      <c r="G913" s="155">
        <v>8</v>
      </c>
      <c r="H913" s="155"/>
      <c r="I913" s="155"/>
      <c r="J913" s="169">
        <f>E913*F913*G913</f>
        <v>16</v>
      </c>
      <c r="K913" s="334"/>
      <c r="L913" s="300"/>
      <c r="M913" s="300"/>
      <c r="N913" s="300"/>
      <c r="O913" s="300"/>
    </row>
    <row r="914" spans="1:15" ht="14.25">
      <c r="A914" s="157"/>
      <c r="B914" s="157"/>
      <c r="C914" s="156"/>
      <c r="D914" s="166"/>
      <c r="E914" s="166"/>
      <c r="F914" s="155"/>
      <c r="G914" s="155"/>
      <c r="H914" s="155"/>
      <c r="I914" s="155" t="s">
        <v>910</v>
      </c>
      <c r="J914" s="164">
        <f>SUM(J910:J913)</f>
        <v>80</v>
      </c>
      <c r="K914" s="334"/>
      <c r="L914" s="300"/>
      <c r="M914" s="300"/>
      <c r="N914" s="300"/>
      <c r="O914" s="300"/>
    </row>
    <row r="915" spans="1:15" ht="14.25">
      <c r="A915" s="157"/>
      <c r="B915" s="157"/>
      <c r="C915" s="156"/>
      <c r="D915" s="166"/>
      <c r="E915" s="166"/>
      <c r="F915" s="155"/>
      <c r="G915" s="155"/>
      <c r="H915" s="155"/>
      <c r="I915" s="155"/>
      <c r="J915" s="164"/>
      <c r="K915" s="334"/>
      <c r="L915" s="300"/>
      <c r="M915" s="300"/>
      <c r="N915" s="300"/>
      <c r="O915" s="300"/>
    </row>
    <row r="916" spans="1:15" ht="14.25">
      <c r="A916" s="157" t="s">
        <v>1220</v>
      </c>
      <c r="B916" s="157" t="s">
        <v>109</v>
      </c>
      <c r="C916" s="156" t="s">
        <v>1221</v>
      </c>
      <c r="D916" s="166"/>
      <c r="E916" s="166"/>
      <c r="F916" s="165"/>
      <c r="G916" s="165"/>
      <c r="H916" s="165"/>
      <c r="I916" s="165"/>
      <c r="J916" s="164"/>
      <c r="K916" s="334"/>
      <c r="L916" s="300"/>
      <c r="M916" s="300"/>
      <c r="N916" s="300"/>
      <c r="O916" s="300"/>
    </row>
    <row r="917" spans="1:15" ht="14.25">
      <c r="A917" s="157"/>
      <c r="B917" s="157"/>
      <c r="C917" s="156" t="s">
        <v>1214</v>
      </c>
      <c r="D917" s="166" t="s">
        <v>146</v>
      </c>
      <c r="E917" s="166">
        <v>4</v>
      </c>
      <c r="F917" s="155">
        <v>3</v>
      </c>
      <c r="G917" s="155">
        <v>1</v>
      </c>
      <c r="H917" s="155"/>
      <c r="I917" s="155"/>
      <c r="J917" s="169">
        <f>E917*F917*G917</f>
        <v>12</v>
      </c>
      <c r="K917" s="334"/>
      <c r="L917" s="300"/>
      <c r="M917" s="300"/>
      <c r="N917" s="300"/>
      <c r="O917" s="300"/>
    </row>
    <row r="918" spans="1:15" ht="14.25">
      <c r="A918" s="157"/>
      <c r="B918" s="157"/>
      <c r="C918" s="156" t="s">
        <v>1218</v>
      </c>
      <c r="D918" s="166" t="s">
        <v>146</v>
      </c>
      <c r="E918" s="166">
        <v>4</v>
      </c>
      <c r="F918" s="155">
        <v>1</v>
      </c>
      <c r="G918" s="155">
        <v>8</v>
      </c>
      <c r="H918" s="155"/>
      <c r="I918" s="155"/>
      <c r="J918" s="169">
        <f>E918*F918*G918</f>
        <v>32</v>
      </c>
      <c r="K918" s="334"/>
      <c r="L918" s="300"/>
      <c r="M918" s="300"/>
      <c r="N918" s="300"/>
      <c r="O918" s="300"/>
    </row>
    <row r="919" spans="1:15" ht="14.25">
      <c r="A919" s="157"/>
      <c r="B919" s="157"/>
      <c r="C919" s="156"/>
      <c r="D919" s="166"/>
      <c r="E919" s="166"/>
      <c r="F919" s="155"/>
      <c r="G919" s="155"/>
      <c r="H919" s="155"/>
      <c r="I919" s="155"/>
      <c r="J919" s="169"/>
      <c r="K919" s="334"/>
      <c r="L919" s="300"/>
      <c r="M919" s="300"/>
      <c r="N919" s="300"/>
      <c r="O919" s="300"/>
    </row>
    <row r="920" spans="1:15" ht="14.25">
      <c r="A920" s="157"/>
      <c r="B920" s="157"/>
      <c r="C920" s="156"/>
      <c r="D920" s="166"/>
      <c r="E920" s="166"/>
      <c r="F920" s="155"/>
      <c r="G920" s="155"/>
      <c r="H920" s="155"/>
      <c r="I920" s="155" t="s">
        <v>910</v>
      </c>
      <c r="J920" s="164">
        <f>SUM(J917:J918)</f>
        <v>44</v>
      </c>
      <c r="K920" s="334"/>
      <c r="L920" s="300"/>
      <c r="M920" s="300"/>
      <c r="N920" s="300"/>
      <c r="O920" s="300"/>
    </row>
    <row r="921" spans="1:15" ht="14.25">
      <c r="A921" s="157"/>
      <c r="B921" s="157"/>
      <c r="C921" s="156"/>
      <c r="D921" s="166"/>
      <c r="E921" s="166"/>
      <c r="F921" s="155"/>
      <c r="G921" s="155"/>
      <c r="H921" s="155"/>
      <c r="I921" s="155"/>
      <c r="J921" s="164"/>
      <c r="K921" s="334"/>
      <c r="L921" s="300"/>
      <c r="M921" s="300"/>
      <c r="N921" s="300"/>
      <c r="O921" s="300"/>
    </row>
    <row r="922" spans="1:15" ht="14.25">
      <c r="A922" s="157"/>
      <c r="B922" s="157"/>
      <c r="C922" s="156"/>
      <c r="D922" s="166"/>
      <c r="E922" s="166"/>
      <c r="F922" s="155"/>
      <c r="G922" s="155"/>
      <c r="H922" s="155"/>
      <c r="I922" s="155"/>
      <c r="J922" s="164"/>
      <c r="K922" s="334"/>
      <c r="L922" s="300"/>
      <c r="M922" s="300"/>
      <c r="N922" s="300"/>
      <c r="O922" s="300"/>
    </row>
    <row r="923" spans="1:15" ht="114.75">
      <c r="A923" s="157" t="s">
        <v>61</v>
      </c>
      <c r="B923" s="157" t="s">
        <v>1222</v>
      </c>
      <c r="C923" s="156" t="s">
        <v>1223</v>
      </c>
      <c r="D923" s="166"/>
      <c r="E923" s="166"/>
      <c r="F923" s="165"/>
      <c r="G923" s="165"/>
      <c r="H923" s="155"/>
      <c r="I923" s="155"/>
      <c r="J923" s="164"/>
      <c r="K923" s="334"/>
      <c r="L923" s="300"/>
      <c r="M923" s="300"/>
      <c r="N923" s="300"/>
      <c r="O923" s="300"/>
    </row>
    <row r="924" spans="1:15" ht="14.25">
      <c r="A924" s="157"/>
      <c r="B924" s="157"/>
      <c r="C924" s="173" t="s">
        <v>1224</v>
      </c>
      <c r="D924" s="166" t="s">
        <v>226</v>
      </c>
      <c r="E924" s="166">
        <v>12</v>
      </c>
      <c r="F924" s="165"/>
      <c r="G924" s="165"/>
      <c r="H924" s="155"/>
      <c r="I924" s="155"/>
      <c r="J924" s="169">
        <f>E924</f>
        <v>12</v>
      </c>
      <c r="K924" s="334"/>
      <c r="L924" s="300"/>
      <c r="M924" s="300"/>
      <c r="N924" s="300"/>
      <c r="O924" s="300"/>
    </row>
    <row r="925" spans="1:15" ht="14.25">
      <c r="A925" s="157"/>
      <c r="B925" s="157"/>
      <c r="C925" s="173" t="s">
        <v>1225</v>
      </c>
      <c r="D925" s="166" t="s">
        <v>226</v>
      </c>
      <c r="E925" s="166">
        <v>4</v>
      </c>
      <c r="F925" s="165">
        <v>1</v>
      </c>
      <c r="G925" s="165">
        <v>1</v>
      </c>
      <c r="H925" s="155"/>
      <c r="I925" s="155"/>
      <c r="J925" s="169">
        <f>E925*F925*G925</f>
        <v>4</v>
      </c>
      <c r="K925" s="334"/>
      <c r="L925" s="300"/>
      <c r="M925" s="300"/>
      <c r="N925" s="300"/>
      <c r="O925" s="300"/>
    </row>
    <row r="926" spans="1:15" ht="14.25">
      <c r="A926" s="157"/>
      <c r="B926" s="157"/>
      <c r="C926" s="156"/>
      <c r="D926" s="166"/>
      <c r="E926" s="166"/>
      <c r="F926" s="165"/>
      <c r="G926" s="165"/>
      <c r="H926" s="155"/>
      <c r="I926" s="155" t="s">
        <v>910</v>
      </c>
      <c r="J926" s="164">
        <f>SUM(J924:J925)</f>
        <v>16</v>
      </c>
      <c r="K926" s="334"/>
      <c r="L926" s="300"/>
      <c r="M926" s="300"/>
      <c r="N926" s="300"/>
      <c r="O926" s="300"/>
    </row>
    <row r="927" spans="1:15" ht="14.25">
      <c r="A927" s="157"/>
      <c r="B927" s="157"/>
      <c r="C927" s="156"/>
      <c r="D927" s="166"/>
      <c r="E927" s="166"/>
      <c r="F927" s="165"/>
      <c r="G927" s="165"/>
      <c r="H927" s="155"/>
      <c r="I927" s="155"/>
      <c r="J927" s="164"/>
      <c r="K927" s="334"/>
      <c r="L927" s="300"/>
      <c r="M927" s="300"/>
      <c r="N927" s="300"/>
      <c r="O927" s="300"/>
    </row>
    <row r="928" spans="1:15" ht="63.75">
      <c r="A928" s="157" t="s">
        <v>64</v>
      </c>
      <c r="B928" s="157" t="s">
        <v>1226</v>
      </c>
      <c r="C928" s="156" t="s">
        <v>1227</v>
      </c>
      <c r="D928" s="155"/>
      <c r="E928" s="155"/>
      <c r="F928" s="155"/>
      <c r="G928" s="155"/>
      <c r="H928" s="155"/>
      <c r="I928" s="155"/>
      <c r="J928" s="161"/>
      <c r="K928" s="334"/>
      <c r="L928" s="300"/>
      <c r="M928" s="300"/>
      <c r="N928" s="300"/>
      <c r="O928" s="300"/>
    </row>
    <row r="929" spans="1:15" ht="25.5">
      <c r="A929" s="157"/>
      <c r="B929" s="157"/>
      <c r="C929" s="156" t="s">
        <v>1228</v>
      </c>
      <c r="D929" s="155" t="s">
        <v>130</v>
      </c>
      <c r="E929" s="155">
        <v>12</v>
      </c>
      <c r="F929" s="155">
        <v>1</v>
      </c>
      <c r="G929" s="155">
        <v>7</v>
      </c>
      <c r="H929" s="155">
        <v>0.6</v>
      </c>
      <c r="I929" s="155">
        <v>1.2</v>
      </c>
      <c r="J929" s="170">
        <f>E929*F929*G929*H929*I929</f>
        <v>60.48</v>
      </c>
      <c r="K929" s="334"/>
      <c r="L929" s="300"/>
      <c r="M929" s="300"/>
      <c r="N929" s="300"/>
      <c r="O929" s="300"/>
    </row>
    <row r="930" spans="1:15" ht="14.25">
      <c r="A930" s="157"/>
      <c r="B930" s="163"/>
      <c r="C930" s="162"/>
      <c r="D930" s="155"/>
      <c r="E930" s="155"/>
      <c r="F930" s="155"/>
      <c r="G930" s="155"/>
      <c r="H930" s="155"/>
      <c r="I930" s="171" t="s">
        <v>911</v>
      </c>
      <c r="J930" s="170">
        <f>J929</f>
        <v>60.48</v>
      </c>
      <c r="K930" s="334"/>
      <c r="L930" s="300"/>
      <c r="M930" s="300"/>
      <c r="N930" s="300"/>
      <c r="O930" s="300"/>
    </row>
    <row r="931" spans="1:15" ht="14.25">
      <c r="A931" s="157"/>
      <c r="B931" s="157"/>
      <c r="C931" s="156"/>
      <c r="D931" s="166"/>
      <c r="E931" s="166"/>
      <c r="F931" s="165"/>
      <c r="G931" s="165"/>
      <c r="H931" s="155"/>
      <c r="I931" s="155"/>
      <c r="J931" s="164"/>
      <c r="K931" s="334"/>
      <c r="L931" s="300"/>
      <c r="M931" s="300"/>
      <c r="N931" s="300"/>
      <c r="O931" s="300"/>
    </row>
    <row r="932" spans="1:15" ht="51">
      <c r="A932" s="157" t="s">
        <v>68</v>
      </c>
      <c r="B932" s="157" t="s">
        <v>1229</v>
      </c>
      <c r="C932" s="174" t="s">
        <v>1230</v>
      </c>
      <c r="D932" s="165"/>
      <c r="E932" s="165"/>
      <c r="F932" s="169"/>
      <c r="G932" s="169"/>
      <c r="H932" s="301"/>
      <c r="I932" s="301"/>
      <c r="J932" s="169"/>
      <c r="K932" s="334"/>
      <c r="L932" s="300"/>
      <c r="M932" s="300"/>
      <c r="N932" s="300"/>
      <c r="O932" s="300"/>
    </row>
    <row r="933" spans="1:15" ht="14.25">
      <c r="A933" s="157"/>
      <c r="B933" s="157"/>
      <c r="C933" s="174"/>
      <c r="D933" s="165"/>
      <c r="E933" s="165"/>
      <c r="F933" s="169"/>
      <c r="G933" s="169"/>
      <c r="H933" s="301"/>
      <c r="I933" s="301"/>
      <c r="J933" s="169"/>
      <c r="K933" s="334"/>
      <c r="L933" s="300"/>
      <c r="M933" s="300"/>
      <c r="N933" s="300"/>
      <c r="O933" s="300"/>
    </row>
    <row r="934" spans="1:15" ht="25.5">
      <c r="A934" s="157" t="s">
        <v>1231</v>
      </c>
      <c r="B934" s="157" t="s">
        <v>103</v>
      </c>
      <c r="C934" s="174" t="s">
        <v>1232</v>
      </c>
      <c r="D934" s="166" t="s">
        <v>890</v>
      </c>
      <c r="E934" s="166"/>
      <c r="F934" s="165"/>
      <c r="G934" s="165"/>
      <c r="H934" s="155"/>
      <c r="I934" s="155"/>
      <c r="J934" s="164"/>
      <c r="K934" s="334"/>
      <c r="L934" s="300"/>
      <c r="M934" s="300"/>
      <c r="N934" s="300"/>
      <c r="O934" s="300"/>
    </row>
    <row r="935" spans="1:15" ht="14.25">
      <c r="A935" s="157"/>
      <c r="B935" s="157"/>
      <c r="C935" s="173" t="s">
        <v>1233</v>
      </c>
      <c r="D935" s="166" t="s">
        <v>226</v>
      </c>
      <c r="E935" s="166">
        <v>4</v>
      </c>
      <c r="F935" s="165">
        <v>3</v>
      </c>
      <c r="G935" s="165">
        <v>1</v>
      </c>
      <c r="H935" s="155"/>
      <c r="I935" s="155"/>
      <c r="J935" s="164">
        <f>E935*F935*G935</f>
        <v>12</v>
      </c>
      <c r="K935" s="334"/>
      <c r="L935" s="300"/>
      <c r="M935" s="300"/>
      <c r="N935" s="300"/>
      <c r="O935" s="300"/>
    </row>
    <row r="936" spans="1:15" ht="14.25">
      <c r="A936" s="157"/>
      <c r="B936" s="157"/>
      <c r="C936" s="174"/>
      <c r="D936" s="166"/>
      <c r="E936" s="166"/>
      <c r="F936" s="165"/>
      <c r="G936" s="165"/>
      <c r="H936" s="155"/>
      <c r="I936" s="155"/>
      <c r="J936" s="164"/>
      <c r="K936" s="334"/>
      <c r="L936" s="300"/>
      <c r="M936" s="300"/>
      <c r="N936" s="300"/>
      <c r="O936" s="300"/>
    </row>
    <row r="937" spans="1:15" ht="25.5">
      <c r="A937" s="157" t="s">
        <v>1234</v>
      </c>
      <c r="B937" s="157" t="s">
        <v>106</v>
      </c>
      <c r="C937" s="174" t="s">
        <v>1235</v>
      </c>
      <c r="D937" s="166"/>
      <c r="E937" s="166"/>
      <c r="F937" s="165"/>
      <c r="G937" s="165"/>
      <c r="H937" s="155"/>
      <c r="I937" s="155"/>
      <c r="J937" s="164"/>
      <c r="K937" s="334"/>
      <c r="L937" s="300"/>
      <c r="M937" s="300"/>
      <c r="N937" s="300"/>
      <c r="O937" s="300"/>
    </row>
    <row r="938" spans="1:15" ht="14.25">
      <c r="A938" s="157"/>
      <c r="B938" s="157"/>
      <c r="C938" s="173" t="s">
        <v>1233</v>
      </c>
      <c r="D938" s="166" t="s">
        <v>226</v>
      </c>
      <c r="E938" s="166">
        <v>4</v>
      </c>
      <c r="F938" s="165">
        <v>3</v>
      </c>
      <c r="G938" s="165">
        <v>1</v>
      </c>
      <c r="H938" s="155"/>
      <c r="I938" s="155"/>
      <c r="J938" s="164">
        <f>E938*F938*G938</f>
        <v>12</v>
      </c>
      <c r="K938" s="334"/>
      <c r="L938" s="300"/>
      <c r="M938" s="300"/>
      <c r="N938" s="300"/>
      <c r="O938" s="300"/>
    </row>
    <row r="939" spans="1:15" ht="14.25">
      <c r="A939" s="157"/>
      <c r="B939" s="157"/>
      <c r="C939" s="173"/>
      <c r="D939" s="166"/>
      <c r="E939" s="166"/>
      <c r="F939" s="165"/>
      <c r="G939" s="165"/>
      <c r="H939" s="155"/>
      <c r="I939" s="155"/>
      <c r="J939" s="164"/>
      <c r="K939" s="334"/>
      <c r="L939" s="300"/>
      <c r="M939" s="300"/>
      <c r="N939" s="300"/>
      <c r="O939" s="300"/>
    </row>
    <row r="940" spans="1:15" ht="99.75">
      <c r="A940" s="157"/>
      <c r="B940" s="157"/>
      <c r="C940" s="174" t="s">
        <v>876</v>
      </c>
      <c r="D940" s="174"/>
      <c r="E940" s="166"/>
      <c r="F940" s="165"/>
      <c r="G940" s="165"/>
      <c r="H940" s="155"/>
      <c r="I940" s="155"/>
      <c r="J940" s="164"/>
      <c r="K940" s="334"/>
      <c r="L940" s="300"/>
      <c r="M940" s="300"/>
      <c r="N940" s="300"/>
      <c r="O940" s="300"/>
    </row>
    <row r="941" spans="1:15" ht="14.25">
      <c r="A941" s="157"/>
      <c r="B941" s="157"/>
      <c r="C941" s="174" t="s">
        <v>877</v>
      </c>
      <c r="D941" s="174" t="s">
        <v>220</v>
      </c>
      <c r="E941" s="166"/>
      <c r="F941" s="165"/>
      <c r="G941" s="165"/>
      <c r="H941" s="155"/>
      <c r="I941" s="155"/>
      <c r="J941" s="164">
        <v>100</v>
      </c>
      <c r="K941" s="334"/>
      <c r="L941" s="300"/>
      <c r="M941" s="300"/>
      <c r="N941" s="300"/>
      <c r="O941" s="300"/>
    </row>
    <row r="942" spans="1:15" ht="14.25">
      <c r="A942" s="157"/>
      <c r="B942" s="157"/>
      <c r="C942" s="174"/>
      <c r="D942" s="174"/>
      <c r="E942" s="166"/>
      <c r="F942" s="165"/>
      <c r="G942" s="165"/>
      <c r="H942" s="155"/>
      <c r="I942" s="155"/>
      <c r="J942" s="164"/>
      <c r="K942" s="334"/>
      <c r="L942" s="300"/>
      <c r="M942" s="300"/>
      <c r="N942" s="300"/>
      <c r="O942" s="300"/>
    </row>
    <row r="943" spans="1:15" ht="99.75">
      <c r="A943" s="157"/>
      <c r="B943" s="157"/>
      <c r="C943" s="174" t="s">
        <v>878</v>
      </c>
      <c r="D943" s="174" t="s">
        <v>226</v>
      </c>
      <c r="E943" s="166"/>
      <c r="F943" s="165"/>
      <c r="G943" s="165"/>
      <c r="H943" s="155"/>
      <c r="I943" s="155"/>
      <c r="J943" s="164"/>
      <c r="K943" s="334"/>
      <c r="L943" s="300"/>
      <c r="M943" s="300"/>
      <c r="N943" s="300"/>
      <c r="O943" s="300"/>
    </row>
    <row r="944" spans="1:15" ht="14.25">
      <c r="A944" s="157"/>
      <c r="B944" s="157"/>
      <c r="C944" s="174"/>
      <c r="D944" s="174"/>
      <c r="E944" s="166"/>
      <c r="F944" s="165"/>
      <c r="G944" s="165"/>
      <c r="H944" s="155"/>
      <c r="I944" s="155"/>
      <c r="J944" s="164">
        <v>3</v>
      </c>
      <c r="K944" s="334"/>
      <c r="L944" s="300"/>
      <c r="M944" s="300"/>
      <c r="N944" s="300"/>
      <c r="O944" s="300"/>
    </row>
    <row r="945" spans="1:15" ht="105">
      <c r="A945" s="157"/>
      <c r="B945" s="157"/>
      <c r="C945" s="174" t="s">
        <v>879</v>
      </c>
      <c r="D945" s="174" t="s">
        <v>226</v>
      </c>
      <c r="E945" s="166"/>
      <c r="F945" s="165"/>
      <c r="G945" s="165"/>
      <c r="H945" s="155"/>
      <c r="I945" s="155"/>
      <c r="J945" s="164"/>
      <c r="K945" s="334"/>
      <c r="L945" s="300"/>
      <c r="M945" s="300"/>
      <c r="N945" s="300"/>
      <c r="O945" s="300"/>
    </row>
    <row r="946" spans="1:15" ht="14.25">
      <c r="A946" s="157"/>
      <c r="B946" s="157"/>
      <c r="C946" s="174"/>
      <c r="D946" s="174"/>
      <c r="E946" s="166"/>
      <c r="F946" s="165"/>
      <c r="G946" s="165"/>
      <c r="H946" s="155"/>
      <c r="I946" s="155"/>
      <c r="J946" s="164">
        <v>3</v>
      </c>
      <c r="K946" s="334"/>
      <c r="L946" s="300"/>
      <c r="M946" s="300"/>
      <c r="N946" s="300"/>
      <c r="O946" s="300"/>
    </row>
    <row r="947" spans="1:15" ht="135">
      <c r="A947" s="157"/>
      <c r="B947" s="157"/>
      <c r="C947" s="174" t="s">
        <v>880</v>
      </c>
      <c r="D947" s="174" t="s">
        <v>226</v>
      </c>
      <c r="E947" s="166"/>
      <c r="F947" s="165"/>
      <c r="G947" s="165"/>
      <c r="H947" s="155"/>
      <c r="I947" s="155"/>
      <c r="J947" s="164"/>
      <c r="K947" s="334"/>
      <c r="L947" s="300"/>
      <c r="M947" s="300"/>
      <c r="N947" s="300"/>
      <c r="O947" s="300"/>
    </row>
    <row r="948" spans="1:15" ht="14.25">
      <c r="A948" s="157"/>
      <c r="B948" s="157"/>
      <c r="C948" s="174"/>
      <c r="D948" s="174"/>
      <c r="E948" s="166"/>
      <c r="F948" s="165"/>
      <c r="G948" s="165"/>
      <c r="H948" s="155"/>
      <c r="I948" s="155"/>
      <c r="J948" s="164">
        <v>3</v>
      </c>
      <c r="K948" s="334"/>
      <c r="L948" s="300"/>
      <c r="M948" s="300"/>
      <c r="N948" s="300"/>
      <c r="O948" s="300"/>
    </row>
    <row r="949" spans="1:15" ht="150">
      <c r="A949" s="157"/>
      <c r="B949" s="157"/>
      <c r="C949" s="174" t="s">
        <v>881</v>
      </c>
      <c r="D949" s="174" t="s">
        <v>226</v>
      </c>
      <c r="E949" s="166"/>
      <c r="F949" s="165"/>
      <c r="G949" s="165"/>
      <c r="H949" s="155"/>
      <c r="I949" s="155"/>
      <c r="J949" s="164"/>
      <c r="K949" s="334"/>
      <c r="L949" s="300"/>
      <c r="M949" s="300"/>
      <c r="N949" s="300"/>
      <c r="O949" s="300"/>
    </row>
    <row r="950" spans="1:15" ht="14.25">
      <c r="A950" s="157"/>
      <c r="B950" s="157"/>
      <c r="C950" s="174"/>
      <c r="D950" s="174"/>
      <c r="E950" s="166"/>
      <c r="F950" s="165"/>
      <c r="G950" s="165"/>
      <c r="H950" s="155"/>
      <c r="I950" s="155"/>
      <c r="J950" s="164"/>
      <c r="K950" s="334"/>
      <c r="L950" s="300"/>
      <c r="M950" s="300"/>
      <c r="N950" s="300"/>
      <c r="O950" s="300"/>
    </row>
    <row r="951" spans="1:15" ht="105">
      <c r="A951" s="157"/>
      <c r="B951" s="157"/>
      <c r="C951" s="174" t="s">
        <v>882</v>
      </c>
      <c r="D951" s="174" t="s">
        <v>226</v>
      </c>
      <c r="E951" s="166"/>
      <c r="F951" s="165"/>
      <c r="G951" s="165"/>
      <c r="H951" s="155"/>
      <c r="I951" s="155"/>
      <c r="J951" s="164">
        <v>3</v>
      </c>
      <c r="K951" s="334"/>
      <c r="L951" s="300"/>
      <c r="M951" s="300"/>
      <c r="N951" s="300"/>
      <c r="O951" s="300"/>
    </row>
    <row r="952" spans="1:15" ht="14.25">
      <c r="A952" s="157"/>
      <c r="B952" s="157"/>
      <c r="C952" s="174"/>
      <c r="D952" s="174"/>
      <c r="E952" s="166"/>
      <c r="F952" s="165"/>
      <c r="G952" s="165"/>
      <c r="H952" s="155"/>
      <c r="I952" s="155"/>
      <c r="J952" s="164"/>
      <c r="K952" s="334"/>
      <c r="L952" s="300"/>
      <c r="M952" s="300"/>
      <c r="N952" s="300"/>
      <c r="O952" s="300"/>
    </row>
    <row r="953" spans="1:15" ht="120">
      <c r="A953" s="157"/>
      <c r="B953" s="157"/>
      <c r="C953" s="174" t="s">
        <v>883</v>
      </c>
      <c r="D953" s="174" t="s">
        <v>226</v>
      </c>
      <c r="E953" s="166"/>
      <c r="F953" s="165"/>
      <c r="G953" s="165"/>
      <c r="H953" s="155"/>
      <c r="I953" s="155"/>
      <c r="J953" s="164">
        <v>3</v>
      </c>
      <c r="K953" s="334"/>
      <c r="L953" s="300"/>
      <c r="M953" s="300"/>
      <c r="N953" s="300"/>
      <c r="O953" s="300"/>
    </row>
    <row r="954" spans="1:15" ht="14.25">
      <c r="A954" s="157"/>
      <c r="B954" s="157"/>
      <c r="C954" s="174"/>
      <c r="D954" s="174"/>
      <c r="E954" s="166"/>
      <c r="F954" s="165"/>
      <c r="G954" s="165"/>
      <c r="H954" s="155"/>
      <c r="I954" s="155"/>
      <c r="J954" s="164"/>
      <c r="K954" s="334"/>
      <c r="L954" s="300"/>
      <c r="M954" s="300"/>
      <c r="N954" s="300"/>
      <c r="O954" s="300"/>
    </row>
    <row r="955" spans="1:15" ht="135">
      <c r="A955" s="157"/>
      <c r="B955" s="157"/>
      <c r="C955" s="174" t="s">
        <v>884</v>
      </c>
      <c r="D955" s="174" t="s">
        <v>226</v>
      </c>
      <c r="E955" s="166"/>
      <c r="F955" s="165"/>
      <c r="G955" s="165"/>
      <c r="H955" s="155"/>
      <c r="I955" s="155"/>
      <c r="J955" s="164"/>
      <c r="K955" s="334"/>
      <c r="L955" s="300"/>
      <c r="M955" s="300"/>
      <c r="N955" s="300"/>
      <c r="O955" s="300"/>
    </row>
    <row r="956" spans="1:15" ht="14.25">
      <c r="A956" s="157"/>
      <c r="B956" s="157"/>
      <c r="C956" s="174"/>
      <c r="D956" s="174"/>
      <c r="E956" s="166"/>
      <c r="F956" s="165"/>
      <c r="G956" s="165"/>
      <c r="H956" s="155"/>
      <c r="I956" s="155"/>
      <c r="J956" s="164">
        <v>3</v>
      </c>
      <c r="K956" s="334"/>
      <c r="L956" s="300"/>
      <c r="M956" s="300"/>
      <c r="N956" s="300"/>
      <c r="O956" s="300"/>
    </row>
    <row r="957" spans="1:15" ht="120">
      <c r="A957" s="157"/>
      <c r="B957" s="157"/>
      <c r="C957" s="174" t="s">
        <v>885</v>
      </c>
      <c r="D957" s="174" t="s">
        <v>226</v>
      </c>
      <c r="E957" s="166"/>
      <c r="F957" s="165"/>
      <c r="G957" s="165"/>
      <c r="H957" s="155"/>
      <c r="I957" s="155"/>
      <c r="J957" s="164"/>
      <c r="K957" s="334"/>
      <c r="L957" s="300"/>
      <c r="M957" s="300"/>
      <c r="N957" s="300"/>
      <c r="O957" s="300"/>
    </row>
    <row r="958" spans="1:15" ht="14.25">
      <c r="A958" s="157"/>
      <c r="B958" s="157"/>
      <c r="C958" s="174"/>
      <c r="D958" s="174"/>
      <c r="E958" s="166"/>
      <c r="F958" s="165"/>
      <c r="G958" s="165"/>
      <c r="H958" s="155"/>
      <c r="I958" s="155"/>
      <c r="J958" s="164">
        <v>3</v>
      </c>
      <c r="K958" s="334"/>
      <c r="L958" s="300"/>
      <c r="M958" s="300"/>
      <c r="N958" s="300"/>
      <c r="O958" s="300"/>
    </row>
    <row r="959" spans="1:15" ht="165">
      <c r="A959" s="157"/>
      <c r="B959" s="157"/>
      <c r="C959" s="174" t="s">
        <v>886</v>
      </c>
      <c r="D959" s="174" t="s">
        <v>226</v>
      </c>
      <c r="E959" s="166"/>
      <c r="F959" s="165"/>
      <c r="G959" s="165"/>
      <c r="H959" s="155"/>
      <c r="I959" s="155"/>
      <c r="J959" s="164">
        <v>3</v>
      </c>
      <c r="K959" s="334"/>
      <c r="L959" s="300"/>
      <c r="M959" s="300"/>
      <c r="N959" s="300"/>
      <c r="O959" s="300"/>
    </row>
    <row r="960" spans="1:15" ht="14.25">
      <c r="A960" s="157"/>
      <c r="B960" s="157"/>
      <c r="C960" s="174"/>
      <c r="D960" s="174"/>
      <c r="E960" s="166"/>
      <c r="F960" s="165"/>
      <c r="G960" s="165"/>
      <c r="H960" s="155"/>
      <c r="I960" s="155"/>
      <c r="J960" s="164"/>
      <c r="K960" s="334"/>
      <c r="L960" s="300"/>
      <c r="M960" s="300"/>
      <c r="N960" s="300"/>
      <c r="O960" s="300"/>
    </row>
    <row r="961" spans="1:15" ht="120">
      <c r="A961" s="157"/>
      <c r="B961" s="157"/>
      <c r="C961" s="374" t="s">
        <v>1236</v>
      </c>
      <c r="D961" s="174" t="s">
        <v>84</v>
      </c>
      <c r="E961" s="166"/>
      <c r="F961" s="165"/>
      <c r="G961" s="165"/>
      <c r="H961" s="155"/>
      <c r="I961" s="155"/>
      <c r="J961" s="164">
        <v>15</v>
      </c>
      <c r="K961" s="334"/>
      <c r="L961" s="300"/>
      <c r="M961" s="300"/>
      <c r="N961" s="300"/>
      <c r="O961" s="300"/>
    </row>
    <row r="962" spans="1:15" ht="14.25">
      <c r="A962" s="157"/>
      <c r="B962" s="157"/>
      <c r="C962" s="174"/>
      <c r="D962" s="174"/>
      <c r="E962" s="166"/>
      <c r="F962" s="165"/>
      <c r="G962" s="165"/>
      <c r="H962" s="155"/>
      <c r="I962" s="155"/>
      <c r="J962" s="164"/>
      <c r="K962" s="334"/>
      <c r="L962" s="300"/>
      <c r="M962" s="300"/>
      <c r="N962" s="300"/>
      <c r="O962" s="300"/>
    </row>
    <row r="963" spans="1:15" ht="60">
      <c r="A963" s="157"/>
      <c r="B963" s="157"/>
      <c r="C963" s="374" t="s">
        <v>887</v>
      </c>
      <c r="D963" s="174" t="s">
        <v>42</v>
      </c>
      <c r="E963" s="166"/>
      <c r="F963" s="165"/>
      <c r="G963" s="165"/>
      <c r="H963" s="155"/>
      <c r="I963" s="155"/>
      <c r="J963" s="164">
        <v>3</v>
      </c>
      <c r="K963" s="334"/>
      <c r="L963" s="300"/>
      <c r="M963" s="300"/>
      <c r="N963" s="300"/>
      <c r="O963" s="300"/>
    </row>
    <row r="964" spans="1:15" ht="14.25">
      <c r="A964" s="157"/>
      <c r="B964" s="157"/>
      <c r="C964" s="174"/>
      <c r="D964" s="174"/>
      <c r="E964" s="166"/>
      <c r="F964" s="165"/>
      <c r="G964" s="165"/>
      <c r="H964" s="155"/>
      <c r="I964" s="155"/>
      <c r="J964" s="164"/>
      <c r="K964" s="334"/>
      <c r="L964" s="300"/>
      <c r="M964" s="300"/>
      <c r="N964" s="300"/>
      <c r="O964" s="300"/>
    </row>
    <row r="965" spans="1:15" ht="69.75" customHeight="1">
      <c r="A965" s="157" t="s">
        <v>76</v>
      </c>
      <c r="B965" s="157" t="s">
        <v>1237</v>
      </c>
      <c r="C965" s="174" t="s">
        <v>1238</v>
      </c>
      <c r="D965" s="174" t="s">
        <v>1239</v>
      </c>
      <c r="E965" s="155">
        <v>1</v>
      </c>
      <c r="F965" s="155">
        <v>276</v>
      </c>
      <c r="G965" s="155">
        <v>0.75</v>
      </c>
      <c r="H965" s="155"/>
      <c r="I965" s="155"/>
      <c r="J965" s="161">
        <f>G965*F965*E965</f>
        <v>207</v>
      </c>
      <c r="K965" s="334"/>
      <c r="L965" s="300"/>
      <c r="M965" s="300"/>
      <c r="N965" s="300"/>
      <c r="O965" s="300"/>
    </row>
    <row r="966" spans="1:15" ht="14.25">
      <c r="A966" s="157"/>
      <c r="B966" s="163"/>
      <c r="C966" s="174"/>
      <c r="D966" s="174"/>
      <c r="E966" s="155"/>
      <c r="F966" s="155"/>
      <c r="G966" s="155"/>
      <c r="H966" s="155"/>
      <c r="I966" s="155"/>
      <c r="J966" s="161"/>
      <c r="K966" s="334"/>
      <c r="L966" s="300"/>
      <c r="M966" s="300"/>
      <c r="N966" s="300"/>
      <c r="O966" s="300"/>
    </row>
    <row r="967" spans="1:15" ht="127.5">
      <c r="A967" s="157"/>
      <c r="B967" s="155" t="s">
        <v>1240</v>
      </c>
      <c r="C967" s="174" t="s">
        <v>1241</v>
      </c>
      <c r="D967" s="155" t="s">
        <v>888</v>
      </c>
      <c r="E967" s="155">
        <v>1</v>
      </c>
      <c r="F967" s="155">
        <v>100</v>
      </c>
      <c r="G967" s="155">
        <v>50</v>
      </c>
      <c r="H967" s="155"/>
      <c r="I967" s="155"/>
      <c r="J967" s="161">
        <f>E967*F967*G967</f>
        <v>5000</v>
      </c>
      <c r="K967" s="334"/>
      <c r="L967" s="300"/>
      <c r="M967" s="300"/>
      <c r="N967" s="300"/>
      <c r="O967" s="300"/>
    </row>
    <row r="968" spans="1:15" ht="14.25">
      <c r="A968" s="157"/>
      <c r="B968" s="163"/>
      <c r="C968" s="174"/>
      <c r="D968" s="174"/>
      <c r="E968" s="155"/>
      <c r="F968" s="155"/>
      <c r="G968" s="155"/>
      <c r="H968" s="155"/>
      <c r="I968" s="155"/>
      <c r="J968" s="161"/>
      <c r="K968" s="334"/>
      <c r="L968" s="300"/>
      <c r="M968" s="300"/>
      <c r="N968" s="300"/>
      <c r="O968" s="300"/>
    </row>
    <row r="969" spans="1:15" ht="14.25">
      <c r="A969" s="157"/>
      <c r="B969" s="163"/>
      <c r="C969" s="174"/>
      <c r="D969" s="174"/>
      <c r="E969" s="155"/>
      <c r="F969" s="155"/>
      <c r="G969" s="155"/>
      <c r="H969" s="155"/>
      <c r="I969" s="155"/>
      <c r="J969" s="161"/>
      <c r="K969" s="334"/>
      <c r="L969" s="300"/>
      <c r="M969" s="300"/>
      <c r="N969" s="300"/>
      <c r="O969" s="300"/>
    </row>
    <row r="970" spans="1:15" ht="14.25">
      <c r="A970" s="157"/>
      <c r="B970" s="163"/>
      <c r="C970" s="174"/>
      <c r="D970" s="174"/>
      <c r="E970" s="155"/>
      <c r="F970" s="155"/>
      <c r="G970" s="155"/>
      <c r="H970" s="155"/>
      <c r="I970" s="155"/>
      <c r="J970" s="161"/>
      <c r="K970" s="334"/>
      <c r="L970" s="300"/>
      <c r="M970" s="300"/>
      <c r="N970" s="300"/>
      <c r="O970" s="300"/>
    </row>
    <row r="971" spans="1:15" ht="14.25">
      <c r="A971" s="157"/>
      <c r="B971" s="163"/>
      <c r="C971" s="174"/>
      <c r="D971" s="174"/>
      <c r="E971" s="155"/>
      <c r="F971" s="155"/>
      <c r="G971" s="155"/>
      <c r="H971" s="155"/>
      <c r="I971" s="155"/>
      <c r="J971" s="161"/>
      <c r="K971" s="334"/>
      <c r="L971" s="300"/>
      <c r="M971" s="300"/>
      <c r="N971" s="300"/>
      <c r="O971" s="300"/>
    </row>
    <row r="972" spans="1:15" ht="14.25">
      <c r="A972" s="157"/>
      <c r="B972" s="163"/>
      <c r="C972" s="174"/>
      <c r="D972" s="174"/>
      <c r="E972" s="155"/>
      <c r="F972" s="155"/>
      <c r="G972" s="155"/>
      <c r="H972" s="155"/>
      <c r="I972" s="155"/>
      <c r="J972" s="161"/>
      <c r="K972" s="334"/>
      <c r="L972" s="300"/>
      <c r="M972" s="300"/>
      <c r="N972" s="300"/>
      <c r="O972" s="300"/>
    </row>
    <row r="973" spans="1:15" ht="14.25">
      <c r="A973" s="157"/>
      <c r="B973" s="163"/>
      <c r="C973" s="174"/>
      <c r="D973" s="174"/>
      <c r="E973" s="155"/>
      <c r="F973" s="155"/>
      <c r="G973" s="155"/>
      <c r="H973" s="155"/>
      <c r="I973" s="155"/>
      <c r="J973" s="161"/>
      <c r="K973" s="334"/>
      <c r="L973" s="300"/>
      <c r="M973" s="300"/>
      <c r="N973" s="300"/>
      <c r="O973" s="300"/>
    </row>
    <row r="974" spans="1:15" ht="14.25">
      <c r="A974" s="157"/>
      <c r="B974" s="163"/>
      <c r="C974" s="174"/>
      <c r="D974" s="174"/>
      <c r="E974" s="155"/>
      <c r="F974" s="155"/>
      <c r="G974" s="155"/>
      <c r="H974" s="155"/>
      <c r="I974" s="155"/>
      <c r="J974" s="161"/>
      <c r="K974" s="334"/>
      <c r="L974" s="300"/>
      <c r="M974" s="300"/>
      <c r="N974" s="300"/>
      <c r="O974" s="300"/>
    </row>
    <row r="975" spans="1:15" ht="14.25">
      <c r="A975" s="157"/>
      <c r="B975" s="163"/>
      <c r="C975" s="174"/>
      <c r="D975" s="174"/>
      <c r="E975" s="155"/>
      <c r="F975" s="155"/>
      <c r="G975" s="155"/>
      <c r="H975" s="155"/>
      <c r="I975" s="155"/>
      <c r="J975" s="161"/>
      <c r="K975" s="334"/>
      <c r="L975" s="300"/>
      <c r="M975" s="300"/>
      <c r="N975" s="300"/>
      <c r="O975" s="300"/>
    </row>
    <row r="976" spans="1:15" ht="14.25">
      <c r="A976" s="157"/>
      <c r="B976" s="163"/>
      <c r="C976" s="174"/>
      <c r="D976" s="174"/>
      <c r="E976" s="155"/>
      <c r="F976" s="155"/>
      <c r="G976" s="155"/>
      <c r="H976" s="155"/>
      <c r="I976" s="155"/>
      <c r="J976" s="161"/>
      <c r="K976" s="334"/>
      <c r="L976" s="300"/>
      <c r="M976" s="300"/>
      <c r="N976" s="300"/>
      <c r="O976" s="300"/>
    </row>
    <row r="977" spans="1:15" ht="14.25">
      <c r="A977" s="157"/>
      <c r="B977" s="163"/>
      <c r="C977" s="174"/>
      <c r="D977" s="174"/>
      <c r="E977" s="155"/>
      <c r="F977" s="155"/>
      <c r="G977" s="155"/>
      <c r="H977" s="155"/>
      <c r="I977" s="155"/>
      <c r="J977" s="161"/>
      <c r="K977" s="334"/>
      <c r="L977" s="300"/>
      <c r="M977" s="300"/>
      <c r="N977" s="300"/>
      <c r="O977" s="300"/>
    </row>
    <row r="978" spans="1:15" ht="14.25">
      <c r="A978" s="157"/>
      <c r="B978" s="163"/>
      <c r="C978" s="174"/>
      <c r="D978" s="174"/>
      <c r="E978" s="155"/>
      <c r="F978" s="155"/>
      <c r="G978" s="155"/>
      <c r="H978" s="155"/>
      <c r="I978" s="155"/>
      <c r="J978" s="161"/>
      <c r="K978" s="334"/>
      <c r="L978" s="300"/>
      <c r="M978" s="300"/>
      <c r="N978" s="300"/>
      <c r="O978" s="300"/>
    </row>
    <row r="979" spans="1:15" ht="14.25">
      <c r="A979" s="157"/>
      <c r="B979" s="163"/>
      <c r="C979" s="174"/>
      <c r="D979" s="174"/>
      <c r="E979" s="155"/>
      <c r="F979" s="155"/>
      <c r="G979" s="155"/>
      <c r="H979" s="155"/>
      <c r="I979" s="155"/>
      <c r="J979" s="161"/>
      <c r="K979" s="334"/>
      <c r="L979" s="300"/>
      <c r="M979" s="300"/>
      <c r="N979" s="300"/>
      <c r="O979" s="300"/>
    </row>
    <row r="980" spans="1:15" ht="14.25">
      <c r="A980" s="157"/>
      <c r="B980" s="163"/>
      <c r="C980" s="174"/>
      <c r="D980" s="174"/>
      <c r="E980" s="155"/>
      <c r="F980" s="155"/>
      <c r="G980" s="155"/>
      <c r="H980" s="155"/>
      <c r="I980" s="155"/>
      <c r="J980" s="161"/>
      <c r="K980" s="334"/>
      <c r="L980" s="300"/>
      <c r="M980" s="300"/>
      <c r="N980" s="300"/>
      <c r="O980" s="300"/>
    </row>
    <row r="981" spans="1:15" ht="14.25">
      <c r="A981" s="157"/>
      <c r="B981" s="163"/>
      <c r="C981" s="174"/>
      <c r="D981" s="174"/>
      <c r="E981" s="155"/>
      <c r="F981" s="155"/>
      <c r="G981" s="155"/>
      <c r="H981" s="155"/>
      <c r="I981" s="155"/>
      <c r="J981" s="161"/>
      <c r="K981" s="334"/>
      <c r="L981" s="300"/>
      <c r="M981" s="300"/>
      <c r="N981" s="300"/>
      <c r="O981" s="300"/>
    </row>
    <row r="982" spans="1:15" ht="14.25">
      <c r="A982" s="157"/>
      <c r="B982" s="163"/>
      <c r="C982" s="174"/>
      <c r="D982" s="174"/>
      <c r="E982" s="155"/>
      <c r="F982" s="155"/>
      <c r="G982" s="155"/>
      <c r="H982" s="155"/>
      <c r="I982" s="155"/>
      <c r="J982" s="161"/>
      <c r="K982" s="334"/>
      <c r="L982" s="300"/>
      <c r="M982" s="300"/>
      <c r="N982" s="300"/>
      <c r="O982" s="300"/>
    </row>
    <row r="983" spans="1:15" ht="14.25">
      <c r="A983" s="157"/>
      <c r="B983" s="163"/>
      <c r="C983" s="174"/>
      <c r="D983" s="174"/>
      <c r="E983" s="155"/>
      <c r="F983" s="155"/>
      <c r="G983" s="155"/>
      <c r="H983" s="155"/>
      <c r="I983" s="155"/>
      <c r="J983" s="161"/>
      <c r="K983" s="334"/>
      <c r="L983" s="300"/>
      <c r="M983" s="300"/>
      <c r="N983" s="300"/>
      <c r="O983" s="300"/>
    </row>
    <row r="984" spans="1:15" ht="14.25">
      <c r="A984" s="157"/>
      <c r="B984" s="163"/>
      <c r="C984" s="174"/>
      <c r="D984" s="174"/>
      <c r="E984" s="155"/>
      <c r="F984" s="155"/>
      <c r="G984" s="155"/>
      <c r="H984" s="155"/>
      <c r="I984" s="155"/>
      <c r="J984" s="161"/>
      <c r="K984" s="334"/>
      <c r="L984" s="300"/>
      <c r="M984" s="300"/>
      <c r="N984" s="300"/>
      <c r="O984" s="300"/>
    </row>
    <row r="985" spans="1:15" ht="14.25">
      <c r="A985" s="157"/>
      <c r="B985" s="163"/>
      <c r="C985" s="174"/>
      <c r="D985" s="174"/>
      <c r="E985" s="155"/>
      <c r="F985" s="155"/>
      <c r="G985" s="155"/>
      <c r="H985" s="155"/>
      <c r="I985" s="155"/>
      <c r="J985" s="161"/>
      <c r="K985" s="334"/>
      <c r="L985" s="300"/>
      <c r="M985" s="300"/>
      <c r="N985" s="300"/>
      <c r="O985" s="300"/>
    </row>
    <row r="986" spans="1:15" ht="14.25">
      <c r="A986" s="157"/>
      <c r="B986" s="163"/>
      <c r="C986" s="174"/>
      <c r="D986" s="174"/>
      <c r="E986" s="155"/>
      <c r="F986" s="155"/>
      <c r="G986" s="155"/>
      <c r="H986" s="155"/>
      <c r="I986" s="155"/>
      <c r="J986" s="161"/>
      <c r="K986" s="334"/>
      <c r="L986" s="300"/>
      <c r="M986" s="300"/>
      <c r="N986" s="300"/>
      <c r="O986" s="300"/>
    </row>
    <row r="987" spans="1:15" ht="14.25">
      <c r="A987" s="157"/>
      <c r="B987" s="163"/>
      <c r="C987" s="174"/>
      <c r="D987" s="174"/>
      <c r="E987" s="155"/>
      <c r="F987" s="155"/>
      <c r="G987" s="155"/>
      <c r="H987" s="155"/>
      <c r="I987" s="155"/>
      <c r="J987" s="161"/>
      <c r="K987" s="334"/>
      <c r="L987" s="300"/>
      <c r="M987" s="300"/>
      <c r="N987" s="300"/>
      <c r="O987" s="300"/>
    </row>
    <row r="988" spans="1:15" ht="14.25">
      <c r="A988" s="157"/>
      <c r="B988" s="163"/>
      <c r="C988" s="174"/>
      <c r="D988" s="174"/>
      <c r="E988" s="155"/>
      <c r="F988" s="155"/>
      <c r="G988" s="155"/>
      <c r="H988" s="155"/>
      <c r="I988" s="155"/>
      <c r="J988" s="161"/>
      <c r="K988" s="334"/>
      <c r="L988" s="300"/>
      <c r="M988" s="300"/>
      <c r="N988" s="300"/>
      <c r="O988" s="300"/>
    </row>
    <row r="989" spans="1:15" ht="14.25">
      <c r="A989" s="157"/>
      <c r="B989" s="163"/>
      <c r="C989" s="174"/>
      <c r="D989" s="174"/>
      <c r="E989" s="155"/>
      <c r="F989" s="155"/>
      <c r="G989" s="155"/>
      <c r="H989" s="155"/>
      <c r="I989" s="155"/>
      <c r="J989" s="161"/>
      <c r="K989" s="334"/>
      <c r="L989" s="300"/>
      <c r="M989" s="300"/>
      <c r="N989" s="300"/>
      <c r="O989" s="300"/>
    </row>
    <row r="990" spans="1:15" ht="14.25">
      <c r="A990" s="157"/>
      <c r="B990" s="163"/>
      <c r="C990" s="174"/>
      <c r="D990" s="174"/>
      <c r="E990" s="155"/>
      <c r="F990" s="155"/>
      <c r="G990" s="155"/>
      <c r="H990" s="155"/>
      <c r="I990" s="155"/>
      <c r="J990" s="161"/>
      <c r="K990" s="334"/>
      <c r="L990" s="300"/>
      <c r="M990" s="300"/>
      <c r="N990" s="300"/>
      <c r="O990" s="300"/>
    </row>
    <row r="991" spans="1:15" ht="14.25">
      <c r="A991" s="157"/>
      <c r="B991" s="163"/>
      <c r="C991" s="174"/>
      <c r="D991" s="174"/>
      <c r="E991" s="155"/>
      <c r="F991" s="155"/>
      <c r="G991" s="155"/>
      <c r="H991" s="155"/>
      <c r="I991" s="155"/>
      <c r="J991" s="161"/>
      <c r="K991" s="334"/>
      <c r="L991" s="300"/>
      <c r="M991" s="300"/>
      <c r="N991" s="300"/>
      <c r="O991" s="300"/>
    </row>
    <row r="992" spans="1:15" ht="14.25">
      <c r="A992" s="157"/>
      <c r="B992" s="163"/>
      <c r="C992" s="174"/>
      <c r="D992" s="174"/>
      <c r="E992" s="155"/>
      <c r="F992" s="155"/>
      <c r="G992" s="155"/>
      <c r="H992" s="155"/>
      <c r="I992" s="155"/>
      <c r="J992" s="161"/>
      <c r="K992" s="334"/>
      <c r="L992" s="300"/>
      <c r="M992" s="300"/>
      <c r="N992" s="300"/>
      <c r="O992" s="300"/>
    </row>
    <row r="993" spans="1:15" ht="14.25">
      <c r="A993" s="157"/>
      <c r="B993" s="163"/>
      <c r="C993" s="174"/>
      <c r="D993" s="174"/>
      <c r="E993" s="155"/>
      <c r="F993" s="155"/>
      <c r="G993" s="155"/>
      <c r="H993" s="155"/>
      <c r="I993" s="155"/>
      <c r="J993" s="161"/>
      <c r="K993" s="334"/>
      <c r="L993" s="300"/>
      <c r="M993" s="300"/>
      <c r="N993" s="300"/>
      <c r="O993" s="300"/>
    </row>
    <row r="994" spans="1:15" ht="14.25">
      <c r="A994" s="157"/>
      <c r="B994" s="163"/>
      <c r="C994" s="174"/>
      <c r="D994" s="174"/>
      <c r="E994" s="155"/>
      <c r="F994" s="155"/>
      <c r="G994" s="155"/>
      <c r="H994" s="155"/>
      <c r="I994" s="155"/>
      <c r="J994" s="161"/>
      <c r="K994" s="334"/>
      <c r="L994" s="300"/>
      <c r="M994" s="300"/>
      <c r="N994" s="300"/>
      <c r="O994" s="300"/>
    </row>
    <row r="995" spans="1:15" ht="14.25">
      <c r="A995" s="157"/>
      <c r="B995" s="163"/>
      <c r="C995" s="174"/>
      <c r="D995" s="174"/>
      <c r="E995" s="155"/>
      <c r="F995" s="155"/>
      <c r="G995" s="155"/>
      <c r="H995" s="155"/>
      <c r="I995" s="155"/>
      <c r="J995" s="161"/>
      <c r="K995" s="334"/>
      <c r="L995" s="300"/>
      <c r="M995" s="300"/>
      <c r="N995" s="300"/>
      <c r="O995" s="300"/>
    </row>
    <row r="996" spans="1:15" ht="14.25">
      <c r="A996" s="157"/>
      <c r="B996" s="163"/>
      <c r="C996" s="174"/>
      <c r="D996" s="174"/>
      <c r="E996" s="155"/>
      <c r="F996" s="155"/>
      <c r="G996" s="155"/>
      <c r="H996" s="155"/>
      <c r="I996" s="155"/>
      <c r="J996" s="161"/>
      <c r="K996" s="334"/>
      <c r="L996" s="300"/>
      <c r="M996" s="300"/>
      <c r="N996" s="300"/>
      <c r="O996" s="300"/>
    </row>
    <row r="997" spans="1:15" ht="14.25">
      <c r="A997" s="157"/>
      <c r="B997" s="163"/>
      <c r="C997" s="174"/>
      <c r="D997" s="174"/>
      <c r="E997" s="155"/>
      <c r="F997" s="155"/>
      <c r="G997" s="155"/>
      <c r="H997" s="155"/>
      <c r="I997" s="155"/>
      <c r="J997" s="161"/>
      <c r="K997" s="334"/>
      <c r="L997" s="300"/>
      <c r="M997" s="300"/>
      <c r="N997" s="300"/>
      <c r="O997" s="300"/>
    </row>
    <row r="998" spans="1:15" ht="14.25">
      <c r="A998" s="157"/>
      <c r="B998" s="163"/>
      <c r="C998" s="174"/>
      <c r="D998" s="174"/>
      <c r="E998" s="155"/>
      <c r="F998" s="155"/>
      <c r="G998" s="155"/>
      <c r="H998" s="155"/>
      <c r="I998" s="155"/>
      <c r="J998" s="161"/>
      <c r="K998" s="334"/>
      <c r="L998" s="300"/>
      <c r="M998" s="300"/>
      <c r="N998" s="300"/>
      <c r="O998" s="300"/>
    </row>
    <row r="999" spans="1:15" ht="14.25">
      <c r="A999" s="157"/>
      <c r="B999" s="163"/>
      <c r="C999" s="174"/>
      <c r="D999" s="174"/>
      <c r="E999" s="155"/>
      <c r="F999" s="155"/>
      <c r="G999" s="155"/>
      <c r="H999" s="155"/>
      <c r="I999" s="155"/>
      <c r="J999" s="161"/>
      <c r="K999" s="334"/>
      <c r="L999" s="300"/>
      <c r="M999" s="300"/>
      <c r="N999" s="300"/>
      <c r="O999" s="300"/>
    </row>
    <row r="1000" spans="1:15" ht="14.25">
      <c r="A1000" s="157"/>
      <c r="B1000" s="163"/>
      <c r="C1000" s="174"/>
      <c r="D1000" s="174"/>
      <c r="E1000" s="155"/>
      <c r="F1000" s="155"/>
      <c r="G1000" s="155"/>
      <c r="H1000" s="155"/>
      <c r="I1000" s="155"/>
      <c r="J1000" s="161"/>
      <c r="K1000" s="334"/>
      <c r="L1000" s="300"/>
      <c r="M1000" s="300"/>
      <c r="N1000" s="300"/>
      <c r="O1000" s="300"/>
    </row>
    <row r="1001" spans="1:15" ht="14.25">
      <c r="A1001" s="157"/>
      <c r="B1001" s="163"/>
      <c r="C1001" s="174"/>
      <c r="D1001" s="174"/>
      <c r="E1001" s="155"/>
      <c r="F1001" s="155"/>
      <c r="G1001" s="155"/>
      <c r="H1001" s="155"/>
      <c r="I1001" s="155"/>
      <c r="J1001" s="161"/>
      <c r="K1001" s="334"/>
      <c r="L1001" s="300"/>
      <c r="M1001" s="300"/>
      <c r="N1001" s="300"/>
      <c r="O1001" s="300"/>
    </row>
    <row r="1002" spans="1:15" ht="14.25">
      <c r="A1002" s="157"/>
      <c r="B1002" s="163"/>
      <c r="C1002" s="174"/>
      <c r="D1002" s="174"/>
      <c r="E1002" s="155"/>
      <c r="F1002" s="155"/>
      <c r="G1002" s="155"/>
      <c r="H1002" s="155"/>
      <c r="I1002" s="155"/>
      <c r="J1002" s="161"/>
      <c r="K1002" s="334"/>
      <c r="L1002" s="300"/>
      <c r="M1002" s="300"/>
      <c r="N1002" s="300"/>
      <c r="O1002" s="300"/>
    </row>
    <row r="1003" spans="1:15" ht="14.25">
      <c r="A1003" s="157"/>
      <c r="B1003" s="163"/>
      <c r="C1003" s="174"/>
      <c r="D1003" s="174"/>
      <c r="E1003" s="155"/>
      <c r="F1003" s="155"/>
      <c r="G1003" s="155"/>
      <c r="H1003" s="155"/>
      <c r="I1003" s="155"/>
      <c r="J1003" s="161"/>
      <c r="K1003" s="334"/>
      <c r="L1003" s="300"/>
      <c r="M1003" s="300"/>
      <c r="N1003" s="300"/>
      <c r="O1003" s="300"/>
    </row>
    <row r="1004" spans="1:15" ht="14.25">
      <c r="A1004" s="157"/>
      <c r="B1004" s="163"/>
      <c r="C1004" s="174"/>
      <c r="D1004" s="174"/>
      <c r="E1004" s="155"/>
      <c r="F1004" s="155"/>
      <c r="G1004" s="155"/>
      <c r="H1004" s="155"/>
      <c r="I1004" s="155"/>
      <c r="J1004" s="161"/>
      <c r="K1004" s="334"/>
      <c r="L1004" s="300"/>
      <c r="M1004" s="300"/>
      <c r="N1004" s="300"/>
      <c r="O1004" s="300"/>
    </row>
    <row r="1005" spans="1:15" ht="14.25">
      <c r="A1005" s="157"/>
      <c r="B1005" s="163"/>
      <c r="C1005" s="174"/>
      <c r="D1005" s="174"/>
      <c r="E1005" s="155"/>
      <c r="F1005" s="155"/>
      <c r="G1005" s="155"/>
      <c r="H1005" s="155"/>
      <c r="I1005" s="155"/>
      <c r="J1005" s="161"/>
      <c r="K1005" s="334"/>
      <c r="L1005" s="300"/>
      <c r="M1005" s="300"/>
      <c r="N1005" s="300"/>
      <c r="O1005" s="300"/>
    </row>
    <row r="1006" spans="1:15" ht="14.25">
      <c r="A1006" s="157"/>
      <c r="B1006" s="163"/>
      <c r="C1006" s="174"/>
      <c r="D1006" s="174"/>
      <c r="E1006" s="155"/>
      <c r="F1006" s="155"/>
      <c r="G1006" s="155"/>
      <c r="H1006" s="155"/>
      <c r="I1006" s="155"/>
      <c r="J1006" s="161"/>
      <c r="K1006" s="334"/>
      <c r="L1006" s="300"/>
      <c r="M1006" s="300"/>
      <c r="N1006" s="300"/>
      <c r="O1006" s="300"/>
    </row>
    <row r="1007" spans="1:15" ht="14.25">
      <c r="A1007" s="157"/>
      <c r="B1007" s="163"/>
      <c r="C1007" s="174"/>
      <c r="D1007" s="174"/>
      <c r="E1007" s="155"/>
      <c r="F1007" s="155"/>
      <c r="G1007" s="155"/>
      <c r="H1007" s="155"/>
      <c r="I1007" s="155"/>
      <c r="J1007" s="161"/>
      <c r="K1007" s="334"/>
      <c r="L1007" s="300"/>
      <c r="M1007" s="300"/>
      <c r="N1007" s="300"/>
      <c r="O1007" s="300"/>
    </row>
    <row r="1008" spans="1:15" ht="14.25">
      <c r="A1008" s="157"/>
      <c r="B1008" s="163"/>
      <c r="C1008" s="174"/>
      <c r="D1008" s="174"/>
      <c r="E1008" s="155"/>
      <c r="F1008" s="155"/>
      <c r="G1008" s="155"/>
      <c r="H1008" s="155"/>
      <c r="I1008" s="155"/>
      <c r="J1008" s="161"/>
      <c r="K1008" s="334"/>
      <c r="L1008" s="300"/>
      <c r="M1008" s="300"/>
      <c r="N1008" s="300"/>
      <c r="O1008" s="300"/>
    </row>
    <row r="1009" spans="1:15" ht="14.25">
      <c r="A1009" s="157"/>
      <c r="B1009" s="163"/>
      <c r="C1009" s="174"/>
      <c r="D1009" s="174"/>
      <c r="E1009" s="155"/>
      <c r="F1009" s="155"/>
      <c r="G1009" s="155"/>
      <c r="H1009" s="155"/>
      <c r="I1009" s="155"/>
      <c r="J1009" s="161"/>
      <c r="K1009" s="334"/>
      <c r="L1009" s="300"/>
      <c r="M1009" s="300"/>
      <c r="N1009" s="300"/>
      <c r="O1009" s="300"/>
    </row>
    <row r="1010" spans="1:15" ht="14.25">
      <c r="A1010" s="157"/>
      <c r="B1010" s="163"/>
      <c r="C1010" s="174"/>
      <c r="D1010" s="174"/>
      <c r="E1010" s="155"/>
      <c r="F1010" s="155"/>
      <c r="G1010" s="155"/>
      <c r="H1010" s="155"/>
      <c r="I1010" s="155"/>
      <c r="J1010" s="161"/>
      <c r="K1010" s="334"/>
      <c r="L1010" s="300"/>
      <c r="M1010" s="300"/>
      <c r="N1010" s="300"/>
      <c r="O1010" s="300"/>
    </row>
    <row r="1011" spans="1:15" ht="14.25">
      <c r="A1011" s="157"/>
      <c r="B1011" s="163"/>
      <c r="C1011" s="174"/>
      <c r="D1011" s="174"/>
      <c r="E1011" s="155"/>
      <c r="F1011" s="155"/>
      <c r="G1011" s="155"/>
      <c r="H1011" s="155"/>
      <c r="I1011" s="155"/>
      <c r="J1011" s="161"/>
      <c r="K1011" s="334"/>
      <c r="L1011" s="300"/>
      <c r="M1011" s="300"/>
      <c r="N1011" s="300"/>
      <c r="O1011" s="300"/>
    </row>
    <row r="1012" spans="1:15" ht="14.25">
      <c r="A1012" s="157"/>
      <c r="B1012" s="163"/>
      <c r="C1012" s="174"/>
      <c r="D1012" s="174"/>
      <c r="E1012" s="155"/>
      <c r="F1012" s="155"/>
      <c r="G1012" s="155"/>
      <c r="H1012" s="155"/>
      <c r="I1012" s="155"/>
      <c r="J1012" s="161"/>
      <c r="K1012" s="334"/>
      <c r="L1012" s="300"/>
      <c r="M1012" s="300"/>
      <c r="N1012" s="300"/>
      <c r="O1012" s="300"/>
    </row>
    <row r="1013" spans="1:15" ht="14.25">
      <c r="A1013" s="157"/>
      <c r="B1013" s="163"/>
      <c r="C1013" s="162"/>
      <c r="D1013" s="155"/>
      <c r="E1013" s="155"/>
      <c r="F1013" s="155"/>
      <c r="G1013" s="155"/>
      <c r="H1013" s="155"/>
      <c r="I1013" s="155"/>
      <c r="J1013" s="161"/>
      <c r="K1013" s="334"/>
      <c r="L1013" s="300"/>
      <c r="M1013" s="300"/>
      <c r="N1013" s="300"/>
      <c r="O1013" s="300"/>
    </row>
    <row r="1014" spans="1:15" ht="14.25">
      <c r="A1014" s="157"/>
      <c r="B1014" s="163"/>
      <c r="C1014" s="162"/>
      <c r="D1014" s="155"/>
      <c r="E1014" s="155"/>
      <c r="F1014" s="155"/>
      <c r="G1014" s="155"/>
      <c r="H1014" s="155"/>
      <c r="I1014" s="155"/>
      <c r="J1014" s="161"/>
      <c r="K1014" s="334"/>
      <c r="L1014" s="300"/>
      <c r="M1014" s="300"/>
      <c r="N1014" s="300"/>
      <c r="O1014" s="300"/>
    </row>
    <row r="1015" spans="1:15" ht="14.25">
      <c r="A1015" s="157"/>
      <c r="B1015" s="163"/>
      <c r="C1015" s="162"/>
      <c r="D1015" s="155"/>
      <c r="E1015" s="155"/>
      <c r="F1015" s="155"/>
      <c r="G1015" s="155"/>
      <c r="H1015" s="155"/>
      <c r="I1015" s="155"/>
      <c r="J1015" s="161"/>
      <c r="K1015" s="334"/>
      <c r="L1015" s="300"/>
      <c r="M1015" s="300"/>
      <c r="N1015" s="300"/>
      <c r="O1015" s="300"/>
    </row>
    <row r="1016" spans="1:15" ht="14.25">
      <c r="A1016" s="157"/>
      <c r="B1016" s="163"/>
      <c r="C1016" s="162"/>
      <c r="D1016" s="155"/>
      <c r="E1016" s="155"/>
      <c r="F1016" s="155"/>
      <c r="G1016" s="155"/>
      <c r="H1016" s="155"/>
      <c r="I1016" s="155"/>
      <c r="J1016" s="161"/>
      <c r="K1016" s="334"/>
      <c r="L1016" s="300"/>
      <c r="M1016" s="300"/>
      <c r="N1016" s="300"/>
      <c r="O1016" s="300"/>
    </row>
    <row r="1017" spans="1:15" ht="14.25">
      <c r="A1017" s="157"/>
      <c r="B1017" s="163"/>
      <c r="C1017" s="162"/>
      <c r="D1017" s="155"/>
      <c r="E1017" s="155"/>
      <c r="F1017" s="155"/>
      <c r="G1017" s="155"/>
      <c r="H1017" s="155"/>
      <c r="I1017" s="155"/>
      <c r="J1017" s="161"/>
      <c r="K1017" s="334"/>
      <c r="L1017" s="300"/>
      <c r="M1017" s="300"/>
      <c r="N1017" s="300"/>
      <c r="O1017" s="300"/>
    </row>
    <row r="1018" spans="1:15" ht="14.25">
      <c r="A1018" s="157"/>
      <c r="B1018" s="163"/>
      <c r="C1018" s="162"/>
      <c r="D1018" s="155"/>
      <c r="E1018" s="155"/>
      <c r="F1018" s="155"/>
      <c r="G1018" s="155"/>
      <c r="H1018" s="155"/>
      <c r="I1018" s="155"/>
      <c r="J1018" s="161"/>
      <c r="K1018" s="334"/>
      <c r="L1018" s="300"/>
      <c r="M1018" s="300"/>
      <c r="N1018" s="300"/>
      <c r="O1018" s="300"/>
    </row>
    <row r="1019" spans="1:15" ht="14.25">
      <c r="A1019" s="157"/>
      <c r="B1019" s="163"/>
      <c r="C1019" s="162"/>
      <c r="D1019" s="155"/>
      <c r="E1019" s="155"/>
      <c r="F1019" s="155"/>
      <c r="G1019" s="155"/>
      <c r="H1019" s="155"/>
      <c r="I1019" s="155"/>
      <c r="J1019" s="161"/>
      <c r="K1019" s="334"/>
      <c r="L1019" s="300"/>
      <c r="M1019" s="300"/>
      <c r="N1019" s="300"/>
      <c r="O1019" s="300"/>
    </row>
    <row r="1020" spans="1:15" ht="14.25">
      <c r="A1020" s="157"/>
      <c r="B1020" s="157"/>
      <c r="C1020" s="160"/>
      <c r="D1020" s="155"/>
      <c r="E1020" s="155"/>
      <c r="F1020" s="155"/>
      <c r="G1020" s="155"/>
      <c r="H1020" s="155"/>
      <c r="I1020" s="155"/>
      <c r="J1020" s="159"/>
      <c r="K1020" s="300"/>
      <c r="L1020" s="336"/>
      <c r="M1020" s="300"/>
      <c r="N1020" s="300"/>
      <c r="O1020" s="300"/>
    </row>
    <row r="1021" spans="1:15" ht="14.25">
      <c r="A1021" s="158"/>
      <c r="B1021" s="157"/>
      <c r="C1021" s="156"/>
      <c r="D1021" s="155"/>
      <c r="E1021" s="155"/>
      <c r="F1021" s="155"/>
      <c r="G1021" s="155"/>
      <c r="H1021" s="155"/>
      <c r="I1021" s="155"/>
      <c r="J1021" s="155"/>
      <c r="K1021" s="300"/>
      <c r="L1021" s="300"/>
      <c r="M1021" s="300"/>
      <c r="N1021" s="300"/>
      <c r="O1021" s="300"/>
    </row>
  </sheetData>
  <mergeCells count="31">
    <mergeCell ref="H508:I508"/>
    <mergeCell ref="F700:I700"/>
    <mergeCell ref="F708:I708"/>
    <mergeCell ref="F712:I712"/>
    <mergeCell ref="H510:I510"/>
    <mergeCell ref="H511:I511"/>
    <mergeCell ref="H542:I542"/>
    <mergeCell ref="H543:I543"/>
    <mergeCell ref="H544:I544"/>
    <mergeCell ref="H545:I545"/>
    <mergeCell ref="H414:I414"/>
    <mergeCell ref="H419:I419"/>
    <mergeCell ref="H420:I420"/>
    <mergeCell ref="G423:H423"/>
    <mergeCell ref="G424:H424"/>
    <mergeCell ref="D533:D534"/>
    <mergeCell ref="C888:I888"/>
    <mergeCell ref="A1:J1"/>
    <mergeCell ref="A2:J2"/>
    <mergeCell ref="A3:J3"/>
    <mergeCell ref="G9:H9"/>
    <mergeCell ref="G10:H10"/>
    <mergeCell ref="H299:I299"/>
    <mergeCell ref="H317:I317"/>
    <mergeCell ref="H324:I324"/>
    <mergeCell ref="H509:I509"/>
    <mergeCell ref="H330:I330"/>
    <mergeCell ref="H331:I331"/>
    <mergeCell ref="H332:I332"/>
    <mergeCell ref="H390:I390"/>
    <mergeCell ref="H410:I41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A231E-0A0B-4240-A668-FDF1B7B50EC6}">
  <dimension ref="A1:S814"/>
  <sheetViews>
    <sheetView workbookViewId="0">
      <selection activeCell="C382" sqref="C382:C453"/>
    </sheetView>
  </sheetViews>
  <sheetFormatPr defaultRowHeight="12.75"/>
  <cols>
    <col min="1" max="1" width="9.140625" style="154"/>
    <col min="2" max="2" width="10" style="154" customWidth="1"/>
    <col min="3" max="3" width="47.7109375" style="154" customWidth="1"/>
    <col min="4" max="5" width="9.140625" style="154"/>
    <col min="6" max="6" width="8.140625" style="154" customWidth="1"/>
    <col min="7" max="8" width="9.140625" style="154"/>
    <col min="9" max="9" width="10.42578125" style="154" bestFit="1" customWidth="1"/>
    <col min="10" max="10" width="10.5703125" style="154" bestFit="1" customWidth="1"/>
    <col min="11" max="11" width="9.140625" style="154"/>
    <col min="12" max="12" width="9.42578125" style="154" bestFit="1" customWidth="1"/>
    <col min="13" max="16384" width="9.140625" style="154"/>
  </cols>
  <sheetData>
    <row r="1" spans="1:15" ht="20.25" customHeight="1">
      <c r="A1" s="1218" t="s">
        <v>1</v>
      </c>
      <c r="B1" s="1218"/>
      <c r="C1" s="1218"/>
      <c r="D1" s="1218"/>
      <c r="E1" s="1218"/>
      <c r="F1" s="1218"/>
      <c r="G1" s="1218"/>
      <c r="H1" s="1218"/>
      <c r="I1" s="1218"/>
      <c r="J1" s="1218"/>
      <c r="K1" s="300"/>
      <c r="L1" s="300"/>
      <c r="M1" s="300"/>
      <c r="N1" s="300"/>
      <c r="O1" s="300"/>
    </row>
    <row r="2" spans="1:15" ht="20.25" customHeight="1">
      <c r="A2" s="1218" t="s">
        <v>2</v>
      </c>
      <c r="B2" s="1218"/>
      <c r="C2" s="1218"/>
      <c r="D2" s="1218"/>
      <c r="E2" s="1218"/>
      <c r="F2" s="1218"/>
      <c r="G2" s="1218"/>
      <c r="H2" s="1218"/>
      <c r="I2" s="1218"/>
      <c r="J2" s="1218"/>
      <c r="K2" s="300"/>
      <c r="L2" s="300"/>
      <c r="M2" s="300"/>
      <c r="N2" s="300"/>
      <c r="O2" s="300"/>
    </row>
    <row r="3" spans="1:15" ht="14.25" customHeight="1">
      <c r="A3" s="1219" t="s">
        <v>1242</v>
      </c>
      <c r="B3" s="1219"/>
      <c r="C3" s="1219"/>
      <c r="D3" s="1219"/>
      <c r="E3" s="1219"/>
      <c r="F3" s="1219"/>
      <c r="G3" s="1219"/>
      <c r="H3" s="1219"/>
      <c r="I3" s="1219"/>
      <c r="J3" s="1219"/>
      <c r="K3" s="299"/>
      <c r="L3" s="299"/>
      <c r="M3" s="300"/>
      <c r="N3" s="300"/>
      <c r="O3" s="300"/>
    </row>
    <row r="4" spans="1:15" ht="38.25">
      <c r="A4" s="183" t="s">
        <v>898</v>
      </c>
      <c r="B4" s="183" t="s">
        <v>899</v>
      </c>
      <c r="C4" s="171" t="s">
        <v>900</v>
      </c>
      <c r="D4" s="171" t="s">
        <v>901</v>
      </c>
      <c r="E4" s="171"/>
      <c r="F4" s="171" t="s">
        <v>902</v>
      </c>
      <c r="G4" s="171" t="s">
        <v>903</v>
      </c>
      <c r="H4" s="171" t="s">
        <v>904</v>
      </c>
      <c r="I4" s="171" t="s">
        <v>905</v>
      </c>
      <c r="J4" s="171" t="s">
        <v>906</v>
      </c>
      <c r="K4" s="298" t="s">
        <v>890</v>
      </c>
      <c r="L4" s="298"/>
      <c r="M4" s="300"/>
      <c r="N4" s="300"/>
      <c r="O4" s="300"/>
    </row>
    <row r="5" spans="1:15" ht="14.25">
      <c r="A5" s="158"/>
      <c r="B5" s="158"/>
      <c r="C5" s="241"/>
      <c r="D5" s="264"/>
      <c r="E5" s="264"/>
      <c r="F5" s="264"/>
      <c r="G5" s="264"/>
      <c r="H5" s="264"/>
      <c r="I5" s="264"/>
      <c r="J5" s="264"/>
      <c r="K5" s="316"/>
      <c r="L5" s="316"/>
      <c r="M5" s="300"/>
      <c r="N5" s="300"/>
      <c r="O5" s="300"/>
    </row>
    <row r="6" spans="1:15" ht="14.25">
      <c r="A6" s="158"/>
      <c r="B6" s="158"/>
      <c r="C6" s="265" t="s">
        <v>907</v>
      </c>
      <c r="D6" s="264"/>
      <c r="E6" s="264"/>
      <c r="F6" s="264"/>
      <c r="G6" s="264"/>
      <c r="H6" s="264"/>
      <c r="I6" s="264"/>
      <c r="J6" s="264"/>
      <c r="K6" s="316"/>
      <c r="L6" s="316"/>
      <c r="M6" s="300"/>
      <c r="N6" s="300"/>
      <c r="O6" s="300"/>
    </row>
    <row r="7" spans="1:15" ht="14.25">
      <c r="A7" s="158"/>
      <c r="B7" s="158"/>
      <c r="C7" s="241"/>
      <c r="D7" s="264"/>
      <c r="E7" s="264"/>
      <c r="F7" s="264"/>
      <c r="G7" s="264"/>
      <c r="H7" s="264"/>
      <c r="I7" s="264"/>
      <c r="J7" s="264"/>
      <c r="K7" s="316"/>
      <c r="L7" s="316"/>
      <c r="M7" s="300"/>
      <c r="N7" s="300"/>
      <c r="O7" s="300"/>
    </row>
    <row r="8" spans="1:15" ht="25.5">
      <c r="A8" s="158" t="s">
        <v>36</v>
      </c>
      <c r="B8" s="157" t="s">
        <v>40</v>
      </c>
      <c r="C8" s="174" t="s">
        <v>41</v>
      </c>
      <c r="D8" s="155"/>
      <c r="E8" s="155"/>
      <c r="F8" s="155">
        <v>2</v>
      </c>
      <c r="G8" s="155">
        <v>14</v>
      </c>
      <c r="H8" s="155"/>
      <c r="I8" s="155"/>
      <c r="J8" s="155">
        <f>G8*F8</f>
        <v>28</v>
      </c>
      <c r="K8" s="316"/>
      <c r="L8" s="316"/>
      <c r="M8" s="300"/>
      <c r="N8" s="300"/>
      <c r="O8" s="300"/>
    </row>
    <row r="9" spans="1:15" ht="14.25">
      <c r="A9" s="157"/>
      <c r="B9" s="157" t="s">
        <v>43</v>
      </c>
      <c r="C9" s="174" t="s">
        <v>44</v>
      </c>
      <c r="D9" s="161" t="s">
        <v>888</v>
      </c>
      <c r="E9" s="161"/>
      <c r="F9" s="161"/>
      <c r="G9" s="1220" t="s">
        <v>908</v>
      </c>
      <c r="H9" s="1221"/>
      <c r="I9" s="161" t="s">
        <v>890</v>
      </c>
      <c r="J9" s="161"/>
      <c r="K9" s="316"/>
      <c r="L9" s="316"/>
      <c r="M9" s="300"/>
      <c r="N9" s="300"/>
      <c r="O9" s="300"/>
    </row>
    <row r="10" spans="1:15" ht="14.25">
      <c r="A10" s="157"/>
      <c r="B10" s="157"/>
      <c r="C10" s="156"/>
      <c r="D10" s="161"/>
      <c r="E10" s="161"/>
      <c r="F10" s="161"/>
      <c r="G10" s="1220" t="s">
        <v>909</v>
      </c>
      <c r="H10" s="1221"/>
      <c r="I10" s="161"/>
      <c r="J10" s="196"/>
      <c r="K10" s="316"/>
      <c r="L10" s="316"/>
      <c r="M10" s="300"/>
      <c r="N10" s="300"/>
      <c r="O10" s="300"/>
    </row>
    <row r="11" spans="1:15" ht="14.25">
      <c r="A11" s="157"/>
      <c r="B11" s="157"/>
      <c r="C11" s="156"/>
      <c r="D11" s="161"/>
      <c r="E11" s="161"/>
      <c r="F11" s="161"/>
      <c r="G11" s="161"/>
      <c r="H11" s="161"/>
      <c r="I11" s="170" t="s">
        <v>910</v>
      </c>
      <c r="J11" s="179"/>
      <c r="K11" s="316"/>
      <c r="L11" s="316"/>
      <c r="M11" s="300"/>
      <c r="N11" s="300"/>
      <c r="O11" s="300"/>
    </row>
    <row r="12" spans="1:15" ht="14.25">
      <c r="A12" s="157"/>
      <c r="B12" s="157"/>
      <c r="C12" s="156"/>
      <c r="D12" s="161"/>
      <c r="E12" s="161"/>
      <c r="F12" s="161"/>
      <c r="G12" s="161"/>
      <c r="H12" s="161"/>
      <c r="I12" s="170" t="s">
        <v>911</v>
      </c>
      <c r="J12" s="263">
        <f>J8</f>
        <v>28</v>
      </c>
      <c r="K12" s="316"/>
      <c r="L12" s="316"/>
      <c r="M12" s="300"/>
      <c r="N12" s="300"/>
      <c r="O12" s="300"/>
    </row>
    <row r="13" spans="1:15" ht="63.75">
      <c r="A13" s="157" t="s">
        <v>912</v>
      </c>
      <c r="B13" s="157" t="s">
        <v>46</v>
      </c>
      <c r="C13" s="174" t="s">
        <v>913</v>
      </c>
      <c r="D13" s="155"/>
      <c r="E13" s="155"/>
      <c r="F13" s="155"/>
      <c r="G13" s="155"/>
      <c r="H13" s="155"/>
      <c r="I13" s="155"/>
      <c r="J13" s="161"/>
      <c r="K13" s="316"/>
      <c r="L13" s="316"/>
      <c r="M13" s="300"/>
      <c r="N13" s="300"/>
      <c r="O13" s="300"/>
    </row>
    <row r="14" spans="1:15" ht="14.25">
      <c r="A14" s="157"/>
      <c r="B14" s="157" t="s">
        <v>48</v>
      </c>
      <c r="C14" s="174" t="s">
        <v>49</v>
      </c>
      <c r="D14" s="155" t="s">
        <v>914</v>
      </c>
      <c r="E14" s="155"/>
      <c r="F14" s="155"/>
      <c r="G14" s="155"/>
      <c r="H14" s="155"/>
      <c r="I14" s="155"/>
      <c r="J14" s="161"/>
      <c r="K14" s="316"/>
      <c r="L14" s="316"/>
      <c r="M14" s="300"/>
      <c r="N14" s="300"/>
      <c r="O14" s="300"/>
    </row>
    <row r="15" spans="1:15" ht="14.25">
      <c r="A15" s="157"/>
      <c r="B15" s="157"/>
      <c r="C15" s="173" t="s">
        <v>910</v>
      </c>
      <c r="D15" s="155" t="s">
        <v>914</v>
      </c>
      <c r="E15" s="155"/>
      <c r="F15" s="278">
        <v>27</v>
      </c>
      <c r="G15" s="278">
        <v>2.2999999999999998</v>
      </c>
      <c r="H15" s="161">
        <v>2.2999999999999998</v>
      </c>
      <c r="I15" s="303">
        <v>2.9</v>
      </c>
      <c r="J15" s="161">
        <f>F15*G15*H15*I15</f>
        <v>414.20699999999994</v>
      </c>
      <c r="K15" s="316"/>
      <c r="L15" s="316"/>
      <c r="M15" s="300"/>
      <c r="N15" s="300"/>
      <c r="O15" s="300"/>
    </row>
    <row r="16" spans="1:15" ht="14.25">
      <c r="A16" s="157"/>
      <c r="B16" s="157"/>
      <c r="C16" s="173"/>
      <c r="D16" s="155"/>
      <c r="E16" s="155"/>
      <c r="F16" s="267"/>
      <c r="G16" s="267"/>
      <c r="H16" s="161"/>
      <c r="I16" s="303"/>
      <c r="J16" s="161"/>
      <c r="K16" s="316"/>
      <c r="L16" s="316"/>
      <c r="M16" s="300"/>
      <c r="N16" s="300"/>
      <c r="O16" s="300"/>
    </row>
    <row r="17" spans="1:15" ht="89.25">
      <c r="A17" s="157" t="s">
        <v>915</v>
      </c>
      <c r="B17" s="157" t="s">
        <v>51</v>
      </c>
      <c r="C17" s="174" t="s">
        <v>916</v>
      </c>
      <c r="D17" s="155"/>
      <c r="E17" s="155"/>
      <c r="F17" s="267"/>
      <c r="G17" s="267"/>
      <c r="H17" s="161"/>
      <c r="I17" s="303"/>
      <c r="J17" s="161"/>
      <c r="K17" s="316"/>
      <c r="L17" s="316"/>
      <c r="M17" s="300"/>
      <c r="N17" s="300"/>
      <c r="O17" s="300"/>
    </row>
    <row r="18" spans="1:15" ht="14.25">
      <c r="A18" s="157"/>
      <c r="B18" s="157" t="s">
        <v>53</v>
      </c>
      <c r="C18" s="173" t="s">
        <v>917</v>
      </c>
      <c r="D18" s="155"/>
      <c r="E18" s="155"/>
      <c r="F18" s="267"/>
      <c r="G18" s="267"/>
      <c r="H18" s="161"/>
      <c r="I18" s="303"/>
      <c r="J18" s="161"/>
      <c r="K18" s="316"/>
      <c r="L18" s="316"/>
      <c r="M18" s="300"/>
      <c r="N18" s="300"/>
      <c r="O18" s="300"/>
    </row>
    <row r="19" spans="1:15" ht="14.25">
      <c r="A19" s="157"/>
      <c r="B19" s="157"/>
      <c r="C19" s="173"/>
      <c r="D19" s="155"/>
      <c r="E19" s="155"/>
      <c r="F19" s="267"/>
      <c r="G19" s="267"/>
      <c r="H19" s="161"/>
      <c r="I19" s="303"/>
      <c r="J19" s="161"/>
      <c r="K19" s="316"/>
      <c r="L19" s="316"/>
      <c r="M19" s="300"/>
      <c r="N19" s="300"/>
      <c r="O19" s="300"/>
    </row>
    <row r="20" spans="1:15" ht="14.25">
      <c r="A20" s="157"/>
      <c r="B20" s="157"/>
      <c r="C20" s="173"/>
      <c r="D20" s="155"/>
      <c r="E20" s="155"/>
      <c r="F20" s="267"/>
      <c r="G20" s="267"/>
      <c r="H20" s="161"/>
      <c r="I20" s="303"/>
      <c r="J20" s="161"/>
      <c r="K20" s="316"/>
      <c r="L20" s="316"/>
      <c r="M20" s="300"/>
      <c r="N20" s="300"/>
      <c r="O20" s="300"/>
    </row>
    <row r="21" spans="1:15" ht="14.25">
      <c r="A21" s="157"/>
      <c r="B21" s="157"/>
      <c r="C21" s="173"/>
      <c r="D21" s="155"/>
      <c r="E21" s="155"/>
      <c r="F21" s="267"/>
      <c r="G21" s="267"/>
      <c r="H21" s="161"/>
      <c r="I21" s="303"/>
      <c r="J21" s="161"/>
      <c r="K21" s="316"/>
      <c r="L21" s="316"/>
      <c r="M21" s="300"/>
      <c r="N21" s="300"/>
      <c r="O21" s="300"/>
    </row>
    <row r="22" spans="1:15" ht="14.25">
      <c r="A22" s="157"/>
      <c r="B22" s="157"/>
      <c r="C22" s="213" t="s">
        <v>918</v>
      </c>
      <c r="D22" s="155"/>
      <c r="E22" s="155"/>
      <c r="F22" s="155"/>
      <c r="G22" s="258"/>
      <c r="H22" s="258"/>
      <c r="I22" s="258"/>
      <c r="J22" s="161"/>
      <c r="K22" s="316"/>
      <c r="L22" s="316"/>
      <c r="M22" s="300"/>
      <c r="N22" s="300"/>
      <c r="O22" s="300"/>
    </row>
    <row r="23" spans="1:15" ht="14.25">
      <c r="A23" s="157"/>
      <c r="B23" s="157"/>
      <c r="C23" s="173"/>
      <c r="D23" s="155" t="s">
        <v>914</v>
      </c>
      <c r="E23" s="155"/>
      <c r="F23" s="161">
        <v>2</v>
      </c>
      <c r="G23" s="161">
        <v>18.96</v>
      </c>
      <c r="H23" s="161">
        <f>0.23+0.3+0.3</f>
        <v>0.83000000000000007</v>
      </c>
      <c r="I23" s="161">
        <f>0.6+0.15</f>
        <v>0.75</v>
      </c>
      <c r="J23" s="161">
        <f t="shared" ref="J23:J31" si="0">F23*G23*H23*I23</f>
        <v>23.605200000000004</v>
      </c>
      <c r="K23" s="316"/>
      <c r="L23" s="316"/>
      <c r="M23" s="300"/>
      <c r="N23" s="300"/>
      <c r="O23" s="300"/>
    </row>
    <row r="24" spans="1:15" ht="14.25">
      <c r="A24" s="157"/>
      <c r="B24" s="157"/>
      <c r="C24" s="173"/>
      <c r="D24" s="155"/>
      <c r="E24" s="155"/>
      <c r="F24" s="161">
        <v>1</v>
      </c>
      <c r="G24" s="161">
        <v>1.8</v>
      </c>
      <c r="H24" s="161">
        <f t="shared" ref="H24:H33" si="1">0.23+0.3+0.3</f>
        <v>0.83000000000000007</v>
      </c>
      <c r="I24" s="161">
        <f t="shared" ref="I24:I33" si="2">0.6+0.15</f>
        <v>0.75</v>
      </c>
      <c r="J24" s="161">
        <f t="shared" si="0"/>
        <v>1.1205000000000003</v>
      </c>
      <c r="K24" s="316"/>
      <c r="L24" s="316"/>
      <c r="M24" s="300"/>
      <c r="N24" s="300"/>
      <c r="O24" s="300"/>
    </row>
    <row r="25" spans="1:15" ht="14.25">
      <c r="A25" s="157"/>
      <c r="B25" s="157"/>
      <c r="C25" s="173"/>
      <c r="D25" s="155"/>
      <c r="E25" s="155"/>
      <c r="F25" s="161">
        <v>1</v>
      </c>
      <c r="G25" s="161">
        <v>15.07</v>
      </c>
      <c r="H25" s="161">
        <f t="shared" si="1"/>
        <v>0.83000000000000007</v>
      </c>
      <c r="I25" s="161">
        <f t="shared" si="2"/>
        <v>0.75</v>
      </c>
      <c r="J25" s="161">
        <f t="shared" si="0"/>
        <v>9.3810750000000009</v>
      </c>
      <c r="K25" s="316"/>
      <c r="L25" s="316"/>
      <c r="M25" s="300"/>
      <c r="N25" s="300"/>
      <c r="O25" s="300"/>
    </row>
    <row r="26" spans="1:15" ht="14.25">
      <c r="A26" s="157"/>
      <c r="B26" s="157"/>
      <c r="C26" s="173"/>
      <c r="D26" s="155"/>
      <c r="E26" s="155"/>
      <c r="F26" s="161">
        <v>1</v>
      </c>
      <c r="G26" s="161">
        <v>12.41</v>
      </c>
      <c r="H26" s="161">
        <f t="shared" si="1"/>
        <v>0.83000000000000007</v>
      </c>
      <c r="I26" s="161">
        <f t="shared" si="2"/>
        <v>0.75</v>
      </c>
      <c r="J26" s="161">
        <f t="shared" si="0"/>
        <v>7.7252250000000018</v>
      </c>
      <c r="K26" s="316"/>
      <c r="L26" s="316"/>
      <c r="M26" s="300"/>
      <c r="N26" s="300"/>
      <c r="O26" s="300"/>
    </row>
    <row r="27" spans="1:15" ht="14.25">
      <c r="A27" s="157"/>
      <c r="B27" s="157"/>
      <c r="C27" s="173"/>
      <c r="D27" s="155"/>
      <c r="E27" s="155"/>
      <c r="F27" s="161">
        <v>1</v>
      </c>
      <c r="G27" s="161">
        <v>3.34</v>
      </c>
      <c r="H27" s="161">
        <f t="shared" si="1"/>
        <v>0.83000000000000007</v>
      </c>
      <c r="I27" s="161">
        <f t="shared" si="2"/>
        <v>0.75</v>
      </c>
      <c r="J27" s="161">
        <f t="shared" si="0"/>
        <v>2.0791500000000003</v>
      </c>
      <c r="K27" s="316"/>
      <c r="L27" s="316"/>
      <c r="M27" s="300"/>
      <c r="N27" s="300"/>
      <c r="O27" s="300"/>
    </row>
    <row r="28" spans="1:15" ht="14.25">
      <c r="A28" s="157"/>
      <c r="B28" s="157"/>
      <c r="C28" s="173"/>
      <c r="D28" s="155"/>
      <c r="E28" s="155"/>
      <c r="F28" s="161">
        <v>2</v>
      </c>
      <c r="G28" s="161">
        <v>5</v>
      </c>
      <c r="H28" s="161">
        <f t="shared" si="1"/>
        <v>0.83000000000000007</v>
      </c>
      <c r="I28" s="161">
        <f t="shared" si="2"/>
        <v>0.75</v>
      </c>
      <c r="J28" s="161">
        <f t="shared" si="0"/>
        <v>6.2250000000000005</v>
      </c>
      <c r="K28" s="316"/>
      <c r="L28" s="316"/>
      <c r="M28" s="300"/>
      <c r="N28" s="300"/>
      <c r="O28" s="300"/>
    </row>
    <row r="29" spans="1:15" ht="14.25">
      <c r="A29" s="157"/>
      <c r="B29" s="157"/>
      <c r="C29" s="173"/>
      <c r="D29" s="155"/>
      <c r="E29" s="155"/>
      <c r="F29" s="161">
        <v>1</v>
      </c>
      <c r="G29" s="161">
        <v>5.13</v>
      </c>
      <c r="H29" s="161">
        <f t="shared" si="1"/>
        <v>0.83000000000000007</v>
      </c>
      <c r="I29" s="161">
        <f t="shared" si="2"/>
        <v>0.75</v>
      </c>
      <c r="J29" s="161">
        <f t="shared" si="0"/>
        <v>3.1934250000000004</v>
      </c>
      <c r="K29" s="316"/>
      <c r="L29" s="316"/>
      <c r="M29" s="300"/>
      <c r="N29" s="300"/>
      <c r="O29" s="300"/>
    </row>
    <row r="30" spans="1:15" ht="14.25">
      <c r="A30" s="157"/>
      <c r="B30" s="157"/>
      <c r="C30" s="173" t="s">
        <v>1243</v>
      </c>
      <c r="D30" s="155"/>
      <c r="E30" s="155"/>
      <c r="F30" s="161">
        <v>2</v>
      </c>
      <c r="G30" s="161">
        <v>6.14</v>
      </c>
      <c r="H30" s="161">
        <f t="shared" si="1"/>
        <v>0.83000000000000007</v>
      </c>
      <c r="I30" s="161">
        <f t="shared" si="2"/>
        <v>0.75</v>
      </c>
      <c r="J30" s="161">
        <f t="shared" si="0"/>
        <v>7.6443000000000012</v>
      </c>
      <c r="K30" s="316"/>
      <c r="L30" s="316"/>
      <c r="M30" s="300"/>
      <c r="N30" s="300"/>
      <c r="O30" s="300"/>
    </row>
    <row r="31" spans="1:15" ht="14.25">
      <c r="A31" s="157"/>
      <c r="B31" s="157"/>
      <c r="C31" s="173"/>
      <c r="D31" s="155"/>
      <c r="E31" s="155"/>
      <c r="F31" s="161">
        <v>4</v>
      </c>
      <c r="G31" s="161">
        <v>12.68</v>
      </c>
      <c r="H31" s="161">
        <f t="shared" si="1"/>
        <v>0.83000000000000007</v>
      </c>
      <c r="I31" s="161">
        <f t="shared" si="2"/>
        <v>0.75</v>
      </c>
      <c r="J31" s="161">
        <f t="shared" si="0"/>
        <v>31.5732</v>
      </c>
      <c r="K31" s="316"/>
      <c r="L31" s="316"/>
      <c r="M31" s="300"/>
      <c r="N31" s="300"/>
      <c r="O31" s="300"/>
    </row>
    <row r="32" spans="1:15" ht="14.25">
      <c r="A32" s="157"/>
      <c r="B32" s="157"/>
      <c r="C32" s="173"/>
      <c r="D32" s="155"/>
      <c r="E32" s="155"/>
      <c r="F32" s="161">
        <v>1</v>
      </c>
      <c r="G32" s="161">
        <v>3.22</v>
      </c>
      <c r="H32" s="161">
        <f t="shared" si="1"/>
        <v>0.83000000000000007</v>
      </c>
      <c r="I32" s="161">
        <f t="shared" si="2"/>
        <v>0.75</v>
      </c>
      <c r="J32" s="161">
        <f>F32*G32*H32*I32</f>
        <v>2.0044500000000003</v>
      </c>
      <c r="K32" s="316"/>
      <c r="L32" s="316"/>
      <c r="M32" s="300"/>
      <c r="N32" s="300"/>
      <c r="O32" s="300"/>
    </row>
    <row r="33" spans="1:15" ht="14.25">
      <c r="A33" s="157"/>
      <c r="B33" s="157"/>
      <c r="C33" s="173"/>
      <c r="D33" s="155"/>
      <c r="E33" s="155"/>
      <c r="F33" s="161">
        <v>1</v>
      </c>
      <c r="G33" s="161">
        <v>2.25</v>
      </c>
      <c r="H33" s="161">
        <f t="shared" si="1"/>
        <v>0.83000000000000007</v>
      </c>
      <c r="I33" s="161">
        <f t="shared" si="2"/>
        <v>0.75</v>
      </c>
      <c r="J33" s="161">
        <f>F33*G33*H33*I33</f>
        <v>1.4006250000000002</v>
      </c>
      <c r="K33" s="316"/>
      <c r="L33" s="316"/>
      <c r="M33" s="300"/>
      <c r="N33" s="300"/>
      <c r="O33" s="300"/>
    </row>
    <row r="34" spans="1:15" ht="14.25">
      <c r="A34" s="157" t="s">
        <v>890</v>
      </c>
      <c r="B34" s="157"/>
      <c r="C34" s="156"/>
      <c r="D34" s="155"/>
      <c r="E34" s="155"/>
      <c r="F34" s="155"/>
      <c r="G34" s="155"/>
      <c r="H34" s="155"/>
      <c r="I34" s="155" t="s">
        <v>910</v>
      </c>
      <c r="J34" s="179">
        <f>SUM(J23:J33)</f>
        <v>95.952150000000017</v>
      </c>
      <c r="K34" s="316"/>
      <c r="L34" s="316"/>
      <c r="M34" s="300"/>
      <c r="N34" s="300"/>
      <c r="O34" s="300"/>
    </row>
    <row r="35" spans="1:15" ht="14.25">
      <c r="A35" s="157"/>
      <c r="B35" s="157"/>
      <c r="C35" s="156"/>
      <c r="D35" s="155"/>
      <c r="E35" s="155"/>
      <c r="F35" s="155"/>
      <c r="G35" s="155"/>
      <c r="H35" s="155"/>
      <c r="I35" s="155" t="s">
        <v>911</v>
      </c>
      <c r="J35" s="179">
        <f>J34</f>
        <v>95.952150000000017</v>
      </c>
      <c r="K35" s="316"/>
      <c r="L35" s="316"/>
      <c r="M35" s="300"/>
      <c r="N35" s="300"/>
      <c r="O35" s="300"/>
    </row>
    <row r="36" spans="1:15" ht="14.25">
      <c r="A36" s="157"/>
      <c r="B36" s="157"/>
      <c r="C36" s="156"/>
      <c r="D36" s="155"/>
      <c r="E36" s="155"/>
      <c r="F36" s="155"/>
      <c r="G36" s="155"/>
      <c r="H36" s="155"/>
      <c r="I36" s="155"/>
      <c r="J36" s="179"/>
      <c r="K36" s="316"/>
      <c r="L36" s="316"/>
      <c r="M36" s="300"/>
      <c r="N36" s="300"/>
      <c r="O36" s="300"/>
    </row>
    <row r="37" spans="1:15" ht="51">
      <c r="A37" s="157" t="s">
        <v>919</v>
      </c>
      <c r="B37" s="157"/>
      <c r="C37" s="156" t="s">
        <v>920</v>
      </c>
      <c r="D37" s="165" t="s">
        <v>914</v>
      </c>
      <c r="E37" s="165"/>
      <c r="F37" s="278">
        <v>27</v>
      </c>
      <c r="G37" s="278">
        <v>2.5</v>
      </c>
      <c r="H37" s="169">
        <v>2.5</v>
      </c>
      <c r="I37" s="307">
        <v>1</v>
      </c>
      <c r="J37" s="169">
        <f>F37*G37*H37*I37</f>
        <v>168.75</v>
      </c>
      <c r="K37" s="316"/>
      <c r="L37" s="316"/>
      <c r="M37" s="300"/>
      <c r="N37" s="300"/>
      <c r="O37" s="300"/>
    </row>
    <row r="38" spans="1:15" ht="14.25">
      <c r="A38" s="157"/>
      <c r="B38" s="157"/>
      <c r="C38" s="156"/>
      <c r="D38" s="155"/>
      <c r="E38" s="155"/>
      <c r="F38" s="155"/>
      <c r="G38" s="155"/>
      <c r="H38" s="155"/>
      <c r="I38" s="155"/>
      <c r="J38" s="179"/>
      <c r="K38" s="316"/>
      <c r="L38" s="316"/>
      <c r="M38" s="300"/>
      <c r="N38" s="300"/>
      <c r="O38" s="300"/>
    </row>
    <row r="39" spans="1:15" ht="102">
      <c r="A39" s="157" t="s">
        <v>55</v>
      </c>
      <c r="B39" s="157" t="s">
        <v>56</v>
      </c>
      <c r="C39" s="174" t="s">
        <v>57</v>
      </c>
      <c r="D39" s="155"/>
      <c r="E39" s="155"/>
      <c r="F39" s="155"/>
      <c r="G39" s="155"/>
      <c r="H39" s="155"/>
      <c r="I39" s="155"/>
      <c r="J39" s="209"/>
      <c r="K39" s="316"/>
      <c r="L39" s="316"/>
      <c r="M39" s="300"/>
      <c r="N39" s="300"/>
      <c r="O39" s="300"/>
    </row>
    <row r="40" spans="1:15" ht="14.25">
      <c r="A40" s="157"/>
      <c r="B40" s="157" t="s">
        <v>921</v>
      </c>
      <c r="C40" s="174" t="s">
        <v>917</v>
      </c>
      <c r="D40" s="155"/>
      <c r="E40" s="155"/>
      <c r="F40" s="155"/>
      <c r="G40" s="155"/>
      <c r="H40" s="155"/>
      <c r="I40" s="155"/>
      <c r="J40" s="209"/>
      <c r="K40" s="316"/>
      <c r="L40" s="316"/>
      <c r="M40" s="300"/>
      <c r="N40" s="300"/>
      <c r="O40" s="300"/>
    </row>
    <row r="41" spans="1:15" ht="25.5">
      <c r="A41" s="157" t="s">
        <v>890</v>
      </c>
      <c r="B41" s="157" t="s">
        <v>58</v>
      </c>
      <c r="C41" s="174" t="s">
        <v>59</v>
      </c>
      <c r="D41" s="155" t="s">
        <v>922</v>
      </c>
      <c r="E41" s="155">
        <v>2</v>
      </c>
      <c r="F41" s="155">
        <v>30</v>
      </c>
      <c r="G41" s="155">
        <v>1</v>
      </c>
      <c r="H41" s="155" t="s">
        <v>890</v>
      </c>
      <c r="I41" s="155" t="s">
        <v>890</v>
      </c>
      <c r="J41" s="170">
        <f>F41*G41</f>
        <v>30</v>
      </c>
      <c r="K41" s="316"/>
      <c r="L41" s="316"/>
      <c r="M41" s="300"/>
      <c r="N41" s="300"/>
      <c r="O41" s="300"/>
    </row>
    <row r="42" spans="1:15" ht="14.25">
      <c r="A42" s="157"/>
      <c r="B42" s="157"/>
      <c r="C42" s="156"/>
      <c r="D42" s="155"/>
      <c r="E42" s="155"/>
      <c r="F42" s="155"/>
      <c r="G42" s="155"/>
      <c r="H42" s="155"/>
      <c r="I42" s="155"/>
      <c r="J42" s="161"/>
      <c r="K42" s="316"/>
      <c r="L42" s="316"/>
      <c r="M42" s="300"/>
      <c r="N42" s="300"/>
      <c r="O42" s="300"/>
    </row>
    <row r="43" spans="1:15" ht="63.75">
      <c r="A43" s="157" t="s">
        <v>61</v>
      </c>
      <c r="B43" s="157" t="s">
        <v>62</v>
      </c>
      <c r="C43" s="174" t="s">
        <v>63</v>
      </c>
      <c r="D43" s="165" t="s">
        <v>923</v>
      </c>
      <c r="E43" s="165"/>
      <c r="F43" s="155"/>
      <c r="G43" s="155"/>
      <c r="H43" s="155"/>
      <c r="I43" s="155"/>
      <c r="J43" s="170" t="s">
        <v>890</v>
      </c>
      <c r="K43" s="316"/>
      <c r="L43" s="316"/>
      <c r="M43" s="300"/>
      <c r="N43" s="300"/>
      <c r="O43" s="300"/>
    </row>
    <row r="44" spans="1:15" ht="14.25">
      <c r="A44" s="157"/>
      <c r="B44" s="157"/>
      <c r="C44" s="173" t="s">
        <v>924</v>
      </c>
      <c r="D44" s="165" t="s">
        <v>923</v>
      </c>
      <c r="E44" s="165"/>
      <c r="F44" s="155"/>
      <c r="G44" s="155"/>
      <c r="H44" s="155"/>
      <c r="I44" s="161" t="s">
        <v>890</v>
      </c>
      <c r="J44" s="230">
        <f>J15+J35+J37</f>
        <v>678.90914999999995</v>
      </c>
      <c r="K44" s="316"/>
      <c r="L44" s="316"/>
      <c r="M44" s="300"/>
      <c r="N44" s="300"/>
      <c r="O44" s="300"/>
    </row>
    <row r="45" spans="1:15" ht="14.25">
      <c r="A45" s="157"/>
      <c r="B45" s="157"/>
      <c r="C45" s="173" t="s">
        <v>925</v>
      </c>
      <c r="D45" s="165" t="s">
        <v>923</v>
      </c>
      <c r="E45" s="165"/>
      <c r="F45" s="155"/>
      <c r="G45" s="155"/>
      <c r="H45" s="155"/>
      <c r="I45" s="161"/>
      <c r="J45" s="230">
        <f>-J79</f>
        <v>-21.375750000000004</v>
      </c>
      <c r="K45" s="316"/>
      <c r="L45" s="316"/>
      <c r="M45" s="300"/>
      <c r="N45" s="300"/>
      <c r="O45" s="300"/>
    </row>
    <row r="46" spans="1:15" ht="14.25">
      <c r="A46" s="157"/>
      <c r="B46" s="157"/>
      <c r="C46" s="173" t="s">
        <v>926</v>
      </c>
      <c r="D46" s="165" t="s">
        <v>923</v>
      </c>
      <c r="E46" s="165"/>
      <c r="F46" s="155"/>
      <c r="G46" s="155"/>
      <c r="H46" s="155"/>
      <c r="I46" s="161"/>
      <c r="J46" s="230">
        <f>-J217</f>
        <v>-71.414999999999992</v>
      </c>
      <c r="K46" s="316"/>
      <c r="L46" s="316"/>
      <c r="M46" s="300"/>
      <c r="N46" s="300"/>
      <c r="O46" s="300"/>
    </row>
    <row r="47" spans="1:15" ht="14.25">
      <c r="A47" s="157"/>
      <c r="B47" s="157"/>
      <c r="C47" s="173" t="s">
        <v>927</v>
      </c>
      <c r="D47" s="165" t="s">
        <v>923</v>
      </c>
      <c r="E47" s="165"/>
      <c r="F47" s="155"/>
      <c r="G47" s="155"/>
      <c r="H47" s="155"/>
      <c r="I47" s="161"/>
      <c r="J47" s="230">
        <f>-J241</f>
        <v>-10.619100000000001</v>
      </c>
      <c r="K47" s="316"/>
      <c r="L47" s="316"/>
      <c r="M47" s="300"/>
      <c r="N47" s="300"/>
      <c r="O47" s="300"/>
    </row>
    <row r="48" spans="1:15" ht="14.25">
      <c r="A48" s="157"/>
      <c r="B48" s="157"/>
      <c r="C48" s="173" t="s">
        <v>928</v>
      </c>
      <c r="D48" s="165" t="s">
        <v>923</v>
      </c>
      <c r="E48" s="165"/>
      <c r="F48" s="155"/>
      <c r="G48" s="155"/>
      <c r="H48" s="155"/>
      <c r="I48" s="161"/>
      <c r="J48" s="230">
        <v>0</v>
      </c>
      <c r="K48" s="316"/>
      <c r="L48" s="316"/>
      <c r="M48" s="300"/>
      <c r="N48" s="300"/>
      <c r="O48" s="300"/>
    </row>
    <row r="49" spans="1:15" ht="14.25">
      <c r="A49" s="157" t="s">
        <v>890</v>
      </c>
      <c r="B49" s="157"/>
      <c r="C49" s="156"/>
      <c r="D49" s="155"/>
      <c r="E49" s="155"/>
      <c r="F49" s="155"/>
      <c r="G49" s="155"/>
      <c r="H49" s="155"/>
      <c r="I49" s="170" t="s">
        <v>910</v>
      </c>
      <c r="J49" s="179">
        <f>SUM(J44:J48)</f>
        <v>575.49929999999995</v>
      </c>
      <c r="K49" s="316"/>
      <c r="L49" s="316"/>
      <c r="M49" s="300"/>
      <c r="N49" s="300"/>
      <c r="O49" s="300"/>
    </row>
    <row r="50" spans="1:15" ht="14.25">
      <c r="A50" s="157"/>
      <c r="B50" s="157"/>
      <c r="C50" s="156"/>
      <c r="D50" s="155"/>
      <c r="E50" s="155"/>
      <c r="F50" s="155"/>
      <c r="G50" s="155"/>
      <c r="H50" s="155"/>
      <c r="I50" s="171" t="s">
        <v>911</v>
      </c>
      <c r="J50" s="170">
        <f>J49</f>
        <v>575.49929999999995</v>
      </c>
      <c r="K50" s="316"/>
      <c r="L50" s="316"/>
      <c r="M50" s="300"/>
      <c r="N50" s="300"/>
      <c r="O50" s="300"/>
    </row>
    <row r="51" spans="1:15" ht="25.5">
      <c r="A51" s="157" t="s">
        <v>154</v>
      </c>
      <c r="B51" s="157" t="s">
        <v>929</v>
      </c>
      <c r="C51" s="174" t="s">
        <v>65</v>
      </c>
      <c r="D51" s="156"/>
      <c r="E51" s="156"/>
      <c r="F51" s="156"/>
      <c r="G51" s="156"/>
      <c r="H51" s="156"/>
      <c r="I51" s="156"/>
      <c r="J51" s="292"/>
      <c r="K51" s="316"/>
      <c r="L51" s="316"/>
      <c r="M51" s="300"/>
      <c r="N51" s="300"/>
      <c r="O51" s="300"/>
    </row>
    <row r="52" spans="1:15" ht="14.25">
      <c r="A52" s="157"/>
      <c r="B52" s="157" t="s">
        <v>66</v>
      </c>
      <c r="C52" s="174" t="s">
        <v>67</v>
      </c>
      <c r="D52" s="155" t="s">
        <v>923</v>
      </c>
      <c r="E52" s="155"/>
      <c r="F52" s="155"/>
      <c r="G52" s="155"/>
      <c r="H52" s="155"/>
      <c r="I52" s="155"/>
      <c r="J52" s="161" t="s">
        <v>890</v>
      </c>
      <c r="K52" s="316"/>
      <c r="L52" s="316"/>
      <c r="M52" s="300"/>
      <c r="N52" s="300"/>
      <c r="O52" s="300"/>
    </row>
    <row r="53" spans="1:15" ht="14.25">
      <c r="A53" s="157"/>
      <c r="B53" s="157"/>
      <c r="C53" s="156"/>
      <c r="D53" s="155"/>
      <c r="E53" s="155"/>
      <c r="F53" s="155"/>
      <c r="G53" s="155"/>
      <c r="H53" s="155"/>
      <c r="I53" s="170" t="s">
        <v>910</v>
      </c>
      <c r="J53" s="179"/>
      <c r="K53" s="316"/>
      <c r="L53" s="316"/>
      <c r="M53" s="300"/>
      <c r="N53" s="300"/>
      <c r="O53" s="300"/>
    </row>
    <row r="54" spans="1:15" ht="14.25">
      <c r="A54" s="157"/>
      <c r="B54" s="157"/>
      <c r="C54" s="156"/>
      <c r="D54" s="155"/>
      <c r="E54" s="155"/>
      <c r="F54" s="155"/>
      <c r="G54" s="155"/>
      <c r="H54" s="155"/>
      <c r="I54" s="171" t="s">
        <v>911</v>
      </c>
      <c r="J54" s="179">
        <v>100</v>
      </c>
      <c r="K54" s="316"/>
      <c r="L54" s="316"/>
      <c r="M54" s="300"/>
      <c r="N54" s="300"/>
      <c r="O54" s="300"/>
    </row>
    <row r="55" spans="1:15" ht="38.25">
      <c r="A55" s="157" t="s">
        <v>930</v>
      </c>
      <c r="B55" s="157" t="s">
        <v>69</v>
      </c>
      <c r="C55" s="156" t="s">
        <v>70</v>
      </c>
      <c r="D55" s="155" t="s">
        <v>923</v>
      </c>
      <c r="E55" s="155"/>
      <c r="F55" s="155"/>
      <c r="G55" s="155"/>
      <c r="H55" s="155"/>
      <c r="I55" s="171"/>
      <c r="J55" s="179"/>
      <c r="K55" s="316"/>
      <c r="L55" s="316"/>
      <c r="M55" s="300"/>
      <c r="N55" s="300"/>
      <c r="O55" s="300"/>
    </row>
    <row r="56" spans="1:15" ht="14.25">
      <c r="A56" s="157"/>
      <c r="B56" s="157"/>
      <c r="C56" s="156" t="s">
        <v>931</v>
      </c>
      <c r="D56" s="155"/>
      <c r="E56" s="155">
        <v>211</v>
      </c>
      <c r="F56" s="155"/>
      <c r="G56" s="155">
        <v>0.3</v>
      </c>
      <c r="H56" s="155"/>
      <c r="I56" s="171"/>
      <c r="J56" s="179">
        <f>G56*E56</f>
        <v>63.3</v>
      </c>
      <c r="K56" s="316"/>
      <c r="L56" s="316"/>
      <c r="M56" s="300"/>
      <c r="N56" s="300"/>
      <c r="O56" s="300"/>
    </row>
    <row r="57" spans="1:15" ht="14.25">
      <c r="A57" s="157"/>
      <c r="B57" s="157"/>
      <c r="C57" s="156"/>
      <c r="D57" s="155"/>
      <c r="E57" s="155"/>
      <c r="F57" s="155"/>
      <c r="G57" s="155"/>
      <c r="H57" s="155"/>
      <c r="I57" s="171" t="s">
        <v>910</v>
      </c>
      <c r="J57" s="179">
        <f>J56</f>
        <v>63.3</v>
      </c>
      <c r="K57" s="316"/>
      <c r="L57" s="316"/>
      <c r="M57" s="300"/>
      <c r="N57" s="300"/>
      <c r="O57" s="300"/>
    </row>
    <row r="58" spans="1:15" ht="14.25">
      <c r="A58" s="157"/>
      <c r="B58" s="157"/>
      <c r="C58" s="156"/>
      <c r="D58" s="155"/>
      <c r="E58" s="155"/>
      <c r="F58" s="155"/>
      <c r="G58" s="155"/>
      <c r="H58" s="155"/>
      <c r="I58" s="171"/>
      <c r="J58" s="179"/>
      <c r="K58" s="316"/>
      <c r="L58" s="316"/>
      <c r="M58" s="300"/>
      <c r="N58" s="300"/>
      <c r="O58" s="300"/>
    </row>
    <row r="59" spans="1:15" ht="14.25">
      <c r="A59" s="157" t="s">
        <v>68</v>
      </c>
      <c r="B59" s="157"/>
      <c r="C59" s="174"/>
      <c r="D59" s="156"/>
      <c r="E59" s="156"/>
      <c r="F59" s="155"/>
      <c r="G59" s="155"/>
      <c r="H59" s="155"/>
      <c r="I59" s="155"/>
      <c r="J59" s="179"/>
      <c r="K59" s="316"/>
      <c r="L59" s="316"/>
      <c r="M59" s="300"/>
      <c r="N59" s="300"/>
      <c r="O59" s="300"/>
    </row>
    <row r="60" spans="1:15" ht="14.25">
      <c r="A60" s="157"/>
      <c r="B60" s="157"/>
      <c r="C60" s="174"/>
      <c r="D60" s="155"/>
      <c r="E60" s="155"/>
      <c r="F60" s="155"/>
      <c r="G60" s="161"/>
      <c r="H60" s="155"/>
      <c r="I60" s="155"/>
      <c r="J60" s="170"/>
      <c r="K60" s="316"/>
      <c r="L60" s="316"/>
      <c r="M60" s="300"/>
      <c r="N60" s="300"/>
      <c r="O60" s="300"/>
    </row>
    <row r="61" spans="1:15" ht="14.25">
      <c r="A61" s="157"/>
      <c r="B61" s="157"/>
      <c r="C61" s="156"/>
      <c r="D61" s="155"/>
      <c r="E61" s="155"/>
      <c r="F61" s="155"/>
      <c r="G61" s="155"/>
      <c r="H61" s="155"/>
      <c r="I61" s="171"/>
      <c r="J61" s="179"/>
      <c r="K61" s="316"/>
      <c r="L61" s="316"/>
      <c r="M61" s="300"/>
      <c r="N61" s="300"/>
      <c r="O61" s="300"/>
    </row>
    <row r="62" spans="1:15" ht="14.25">
      <c r="A62" s="157"/>
      <c r="B62" s="157"/>
      <c r="C62" s="156"/>
      <c r="D62" s="155"/>
      <c r="E62" s="155"/>
      <c r="F62" s="155"/>
      <c r="G62" s="155"/>
      <c r="H62" s="155"/>
      <c r="I62" s="155"/>
      <c r="J62" s="179"/>
      <c r="K62" s="316"/>
      <c r="L62" s="316"/>
      <c r="M62" s="300"/>
      <c r="N62" s="300"/>
      <c r="O62" s="300"/>
    </row>
    <row r="63" spans="1:15" ht="38.25">
      <c r="A63" s="157" t="s">
        <v>71</v>
      </c>
      <c r="B63" s="157" t="s">
        <v>72</v>
      </c>
      <c r="C63" s="174" t="s">
        <v>73</v>
      </c>
      <c r="D63" s="155"/>
      <c r="E63" s="155"/>
      <c r="F63" s="155"/>
      <c r="G63" s="155"/>
      <c r="H63" s="155"/>
      <c r="I63" s="155"/>
      <c r="J63" s="161"/>
      <c r="K63" s="316"/>
      <c r="L63" s="316"/>
      <c r="M63" s="300"/>
      <c r="N63" s="300"/>
      <c r="O63" s="300"/>
    </row>
    <row r="64" spans="1:15" ht="25.5">
      <c r="A64" s="157" t="s">
        <v>103</v>
      </c>
      <c r="B64" s="157" t="s">
        <v>74</v>
      </c>
      <c r="C64" s="174" t="s">
        <v>932</v>
      </c>
      <c r="D64" s="155" t="s">
        <v>923</v>
      </c>
      <c r="E64" s="155"/>
      <c r="F64" s="155"/>
      <c r="G64" s="155"/>
      <c r="H64" s="155"/>
      <c r="I64" s="155"/>
      <c r="J64" s="161" t="s">
        <v>890</v>
      </c>
      <c r="K64" s="316"/>
      <c r="L64" s="316"/>
      <c r="M64" s="300"/>
      <c r="N64" s="300"/>
      <c r="O64" s="300"/>
    </row>
    <row r="65" spans="1:15" ht="14.25">
      <c r="A65" s="157"/>
      <c r="B65" s="157"/>
      <c r="C65" s="260" t="s">
        <v>933</v>
      </c>
      <c r="D65" s="155" t="s">
        <v>923</v>
      </c>
      <c r="E65" s="155"/>
      <c r="F65" s="155">
        <v>27</v>
      </c>
      <c r="G65" s="155">
        <v>2.25</v>
      </c>
      <c r="H65" s="155">
        <v>2.25</v>
      </c>
      <c r="I65" s="155">
        <v>0.1</v>
      </c>
      <c r="J65" s="161">
        <f>I65*H65*G65*F65</f>
        <v>13.668749999999999</v>
      </c>
      <c r="K65" s="316"/>
      <c r="L65" s="316"/>
      <c r="M65" s="300"/>
      <c r="N65" s="300"/>
      <c r="O65" s="300"/>
    </row>
    <row r="66" spans="1:15" ht="14.25">
      <c r="A66" s="157"/>
      <c r="B66" s="157"/>
      <c r="C66" s="213" t="s">
        <v>918</v>
      </c>
      <c r="D66" s="155"/>
      <c r="E66" s="155"/>
      <c r="F66" s="155"/>
      <c r="G66" s="258"/>
      <c r="H66" s="258"/>
      <c r="I66" s="258"/>
      <c r="J66" s="161"/>
      <c r="K66" s="316"/>
      <c r="L66" s="316"/>
      <c r="M66" s="300"/>
      <c r="N66" s="300"/>
      <c r="O66" s="300"/>
    </row>
    <row r="67" spans="1:15" ht="14.25">
      <c r="A67" s="157"/>
      <c r="B67" s="157"/>
      <c r="C67" s="173"/>
      <c r="D67" s="155" t="s">
        <v>914</v>
      </c>
      <c r="E67" s="155"/>
      <c r="F67" s="161">
        <v>2</v>
      </c>
      <c r="G67" s="161">
        <v>18.96</v>
      </c>
      <c r="H67" s="161">
        <v>0.5</v>
      </c>
      <c r="I67" s="161">
        <v>0.1</v>
      </c>
      <c r="J67" s="161">
        <f t="shared" ref="J67:J75" si="3">F67*G67*H67*I67</f>
        <v>1.8960000000000001</v>
      </c>
      <c r="K67" s="316"/>
      <c r="L67" s="316">
        <f t="shared" ref="L67:L75" si="4">F67*G67</f>
        <v>37.92</v>
      </c>
      <c r="M67" s="300"/>
      <c r="N67" s="300"/>
      <c r="O67" s="300"/>
    </row>
    <row r="68" spans="1:15" ht="14.25">
      <c r="A68" s="157"/>
      <c r="B68" s="157"/>
      <c r="C68" s="173"/>
      <c r="D68" s="155" t="s">
        <v>914</v>
      </c>
      <c r="E68" s="155"/>
      <c r="F68" s="161">
        <v>1</v>
      </c>
      <c r="G68" s="161">
        <v>1.8</v>
      </c>
      <c r="H68" s="161">
        <v>0.5</v>
      </c>
      <c r="I68" s="161">
        <v>0.1</v>
      </c>
      <c r="J68" s="161">
        <f t="shared" si="3"/>
        <v>9.0000000000000011E-2</v>
      </c>
      <c r="K68" s="316"/>
      <c r="L68" s="316">
        <f t="shared" si="4"/>
        <v>1.8</v>
      </c>
      <c r="M68" s="300"/>
      <c r="N68" s="300"/>
      <c r="O68" s="300"/>
    </row>
    <row r="69" spans="1:15" ht="14.25">
      <c r="A69" s="157"/>
      <c r="B69" s="157"/>
      <c r="C69" s="173"/>
      <c r="D69" s="155" t="s">
        <v>914</v>
      </c>
      <c r="E69" s="155"/>
      <c r="F69" s="161">
        <v>1</v>
      </c>
      <c r="G69" s="161">
        <v>15.07</v>
      </c>
      <c r="H69" s="161">
        <v>0.5</v>
      </c>
      <c r="I69" s="161">
        <v>0.1</v>
      </c>
      <c r="J69" s="161">
        <f t="shared" si="3"/>
        <v>0.75350000000000006</v>
      </c>
      <c r="K69" s="316"/>
      <c r="L69" s="316">
        <f t="shared" si="4"/>
        <v>15.07</v>
      </c>
      <c r="M69" s="300"/>
      <c r="N69" s="300"/>
      <c r="O69" s="300"/>
    </row>
    <row r="70" spans="1:15" ht="14.25">
      <c r="A70" s="157"/>
      <c r="B70" s="157"/>
      <c r="C70" s="173"/>
      <c r="D70" s="155" t="s">
        <v>914</v>
      </c>
      <c r="E70" s="155"/>
      <c r="F70" s="161">
        <v>1</v>
      </c>
      <c r="G70" s="161">
        <v>12.41</v>
      </c>
      <c r="H70" s="161">
        <v>0.5</v>
      </c>
      <c r="I70" s="161">
        <v>0.1</v>
      </c>
      <c r="J70" s="161">
        <f t="shared" si="3"/>
        <v>0.62050000000000005</v>
      </c>
      <c r="K70" s="316"/>
      <c r="L70" s="316">
        <f t="shared" si="4"/>
        <v>12.41</v>
      </c>
      <c r="M70" s="300"/>
      <c r="N70" s="300"/>
      <c r="O70" s="300"/>
    </row>
    <row r="71" spans="1:15" ht="14.25">
      <c r="A71" s="157"/>
      <c r="B71" s="157"/>
      <c r="C71" s="173"/>
      <c r="D71" s="155" t="s">
        <v>914</v>
      </c>
      <c r="E71" s="155"/>
      <c r="F71" s="161">
        <v>1</v>
      </c>
      <c r="G71" s="161">
        <v>3.34</v>
      </c>
      <c r="H71" s="161">
        <v>0.5</v>
      </c>
      <c r="I71" s="161">
        <v>0.1</v>
      </c>
      <c r="J71" s="161">
        <f t="shared" si="3"/>
        <v>0.16700000000000001</v>
      </c>
      <c r="K71" s="316"/>
      <c r="L71" s="316">
        <f t="shared" si="4"/>
        <v>3.34</v>
      </c>
      <c r="M71" s="300"/>
      <c r="N71" s="300"/>
      <c r="O71" s="300"/>
    </row>
    <row r="72" spans="1:15" ht="14.25">
      <c r="A72" s="157"/>
      <c r="B72" s="157"/>
      <c r="C72" s="173"/>
      <c r="D72" s="155" t="s">
        <v>914</v>
      </c>
      <c r="E72" s="155"/>
      <c r="F72" s="161">
        <v>2</v>
      </c>
      <c r="G72" s="161">
        <v>5</v>
      </c>
      <c r="H72" s="161">
        <v>0.5</v>
      </c>
      <c r="I72" s="161">
        <v>0.1</v>
      </c>
      <c r="J72" s="161">
        <f t="shared" si="3"/>
        <v>0.5</v>
      </c>
      <c r="K72" s="316"/>
      <c r="L72" s="316">
        <f t="shared" si="4"/>
        <v>10</v>
      </c>
      <c r="M72" s="300"/>
      <c r="N72" s="300"/>
      <c r="O72" s="300"/>
    </row>
    <row r="73" spans="1:15" ht="14.25">
      <c r="A73" s="157"/>
      <c r="B73" s="157"/>
      <c r="C73" s="173"/>
      <c r="D73" s="155" t="s">
        <v>914</v>
      </c>
      <c r="E73" s="155"/>
      <c r="F73" s="161">
        <v>1</v>
      </c>
      <c r="G73" s="161">
        <v>5.13</v>
      </c>
      <c r="H73" s="161">
        <v>0.5</v>
      </c>
      <c r="I73" s="161">
        <v>0.1</v>
      </c>
      <c r="J73" s="161">
        <f t="shared" si="3"/>
        <v>0.25650000000000001</v>
      </c>
      <c r="K73" s="316"/>
      <c r="L73" s="316">
        <f t="shared" si="4"/>
        <v>5.13</v>
      </c>
      <c r="M73" s="300"/>
      <c r="N73" s="300"/>
      <c r="O73" s="300"/>
    </row>
    <row r="74" spans="1:15" ht="14.25">
      <c r="A74" s="157"/>
      <c r="B74" s="157"/>
      <c r="C74" s="173"/>
      <c r="D74" s="155" t="s">
        <v>914</v>
      </c>
      <c r="E74" s="155"/>
      <c r="F74" s="161">
        <v>2</v>
      </c>
      <c r="G74" s="161">
        <v>6.14</v>
      </c>
      <c r="H74" s="161">
        <v>0.5</v>
      </c>
      <c r="I74" s="161">
        <v>0.1</v>
      </c>
      <c r="J74" s="161">
        <f t="shared" si="3"/>
        <v>0.61399999999999999</v>
      </c>
      <c r="K74" s="316"/>
      <c r="L74" s="316">
        <f t="shared" si="4"/>
        <v>12.28</v>
      </c>
      <c r="M74" s="300"/>
      <c r="N74" s="300"/>
      <c r="O74" s="300"/>
    </row>
    <row r="75" spans="1:15" ht="14.25">
      <c r="A75" s="157"/>
      <c r="B75" s="157"/>
      <c r="C75" s="173"/>
      <c r="D75" s="155" t="s">
        <v>914</v>
      </c>
      <c r="E75" s="155"/>
      <c r="F75" s="161">
        <v>4</v>
      </c>
      <c r="G75" s="161">
        <v>12.68</v>
      </c>
      <c r="H75" s="161">
        <v>0.5</v>
      </c>
      <c r="I75" s="161">
        <v>0.1</v>
      </c>
      <c r="J75" s="161">
        <f t="shared" si="3"/>
        <v>2.536</v>
      </c>
      <c r="K75" s="316"/>
      <c r="L75" s="316">
        <f t="shared" si="4"/>
        <v>50.72</v>
      </c>
      <c r="M75" s="300"/>
      <c r="N75" s="300"/>
      <c r="O75" s="300"/>
    </row>
    <row r="76" spans="1:15" ht="14.25">
      <c r="A76" s="157"/>
      <c r="B76" s="157"/>
      <c r="C76" s="173"/>
      <c r="D76" s="155"/>
      <c r="E76" s="155"/>
      <c r="F76" s="161">
        <v>1</v>
      </c>
      <c r="G76" s="161">
        <v>3.22</v>
      </c>
      <c r="H76" s="161">
        <v>0.5</v>
      </c>
      <c r="I76" s="161">
        <v>0.1</v>
      </c>
      <c r="J76" s="161">
        <f>F76*G76*H76*I76</f>
        <v>0.16100000000000003</v>
      </c>
      <c r="K76" s="316"/>
      <c r="L76" s="316"/>
      <c r="M76" s="300"/>
      <c r="N76" s="300"/>
      <c r="O76" s="300"/>
    </row>
    <row r="77" spans="1:15" ht="12.6" customHeight="1">
      <c r="A77" s="157"/>
      <c r="B77" s="157"/>
      <c r="C77" s="156"/>
      <c r="D77" s="155"/>
      <c r="E77" s="155"/>
      <c r="F77" s="161">
        <v>1</v>
      </c>
      <c r="G77" s="161">
        <v>2.25</v>
      </c>
      <c r="H77" s="161">
        <v>0.5</v>
      </c>
      <c r="I77" s="161">
        <v>0.1</v>
      </c>
      <c r="J77" s="161">
        <f>F77*G77*H77*I77</f>
        <v>0.1125</v>
      </c>
      <c r="K77" s="316"/>
      <c r="L77" s="316">
        <f>SUM(L67:L75)</f>
        <v>148.67000000000002</v>
      </c>
      <c r="M77" s="300"/>
      <c r="N77" s="300"/>
      <c r="O77" s="300"/>
    </row>
    <row r="78" spans="1:15" ht="12.6" customHeight="1">
      <c r="A78" s="157"/>
      <c r="B78" s="157"/>
      <c r="C78" s="156"/>
      <c r="D78" s="155"/>
      <c r="E78" s="155"/>
      <c r="F78" s="161"/>
      <c r="G78" s="161"/>
      <c r="H78" s="155"/>
      <c r="I78" s="155"/>
      <c r="J78" s="179"/>
      <c r="K78" s="316"/>
      <c r="L78" s="316"/>
      <c r="M78" s="300"/>
      <c r="N78" s="300"/>
      <c r="O78" s="300"/>
    </row>
    <row r="79" spans="1:15" ht="12.6" customHeight="1">
      <c r="A79" s="157"/>
      <c r="B79" s="157"/>
      <c r="C79" s="156"/>
      <c r="D79" s="155"/>
      <c r="E79" s="155"/>
      <c r="F79" s="161"/>
      <c r="G79" s="161"/>
      <c r="H79" s="155"/>
      <c r="I79" s="155" t="s">
        <v>910</v>
      </c>
      <c r="J79" s="179">
        <f>SUM(J65:J77)</f>
        <v>21.375750000000004</v>
      </c>
      <c r="K79" s="316"/>
      <c r="L79" s="316"/>
      <c r="M79" s="300"/>
      <c r="N79" s="300"/>
      <c r="O79" s="300"/>
    </row>
    <row r="80" spans="1:15" ht="14.25">
      <c r="A80" s="157"/>
      <c r="B80" s="157"/>
      <c r="C80" s="156"/>
      <c r="D80" s="155"/>
      <c r="E80" s="155"/>
      <c r="F80" s="155"/>
      <c r="G80" s="155"/>
      <c r="H80" s="155"/>
      <c r="I80" s="155" t="s">
        <v>911</v>
      </c>
      <c r="J80" s="179">
        <f>J79</f>
        <v>21.375750000000004</v>
      </c>
      <c r="K80" s="316"/>
      <c r="L80" s="316"/>
      <c r="M80" s="300"/>
      <c r="N80" s="300"/>
      <c r="O80" s="300"/>
    </row>
    <row r="81" spans="1:15" ht="94.5" customHeight="1">
      <c r="A81" s="157" t="s">
        <v>76</v>
      </c>
      <c r="B81" s="157" t="s">
        <v>77</v>
      </c>
      <c r="C81" s="174" t="s">
        <v>934</v>
      </c>
      <c r="D81" s="239"/>
      <c r="E81" s="239"/>
      <c r="F81" s="239"/>
      <c r="G81" s="239"/>
      <c r="H81" s="239"/>
      <c r="I81" s="239"/>
      <c r="J81" s="262"/>
      <c r="K81" s="316"/>
      <c r="L81" s="316"/>
      <c r="M81" s="300"/>
      <c r="N81" s="300"/>
      <c r="O81" s="300"/>
    </row>
    <row r="82" spans="1:15" ht="25.5">
      <c r="A82" s="157"/>
      <c r="B82" s="157" t="s">
        <v>79</v>
      </c>
      <c r="C82" s="174" t="s">
        <v>80</v>
      </c>
      <c r="D82" s="239" t="s">
        <v>888</v>
      </c>
      <c r="E82" s="239"/>
      <c r="F82" s="239"/>
      <c r="G82" s="239"/>
      <c r="H82" s="239"/>
      <c r="I82" s="239"/>
      <c r="J82" s="261" t="s">
        <v>890</v>
      </c>
      <c r="K82" s="316"/>
      <c r="L82" s="316"/>
      <c r="M82" s="300"/>
      <c r="N82" s="300"/>
      <c r="O82" s="300"/>
    </row>
    <row r="83" spans="1:15" ht="14.25">
      <c r="A83" s="157"/>
      <c r="B83" s="157"/>
      <c r="C83" s="173" t="s">
        <v>935</v>
      </c>
      <c r="D83" s="239"/>
      <c r="E83" s="239"/>
      <c r="F83" s="155">
        <v>1</v>
      </c>
      <c r="G83" s="155">
        <v>70</v>
      </c>
      <c r="H83" s="155">
        <v>0.23</v>
      </c>
      <c r="I83" s="155">
        <v>0.115</v>
      </c>
      <c r="J83" s="161">
        <f>F83*G83*H83*I83</f>
        <v>1.8515000000000001</v>
      </c>
      <c r="K83" s="316"/>
      <c r="L83" s="316"/>
      <c r="M83" s="300"/>
      <c r="N83" s="300"/>
      <c r="O83" s="300"/>
    </row>
    <row r="84" spans="1:15" ht="14.25">
      <c r="A84" s="157"/>
      <c r="B84" s="157"/>
      <c r="C84" s="173"/>
      <c r="D84" s="239"/>
      <c r="E84" s="239"/>
      <c r="F84" s="155"/>
      <c r="G84" s="155"/>
      <c r="H84" s="155"/>
      <c r="I84" s="155"/>
      <c r="J84" s="161"/>
      <c r="K84" s="316"/>
      <c r="L84" s="316"/>
      <c r="M84" s="300"/>
      <c r="N84" s="300"/>
      <c r="O84" s="300"/>
    </row>
    <row r="85" spans="1:15" ht="14.25">
      <c r="A85" s="157"/>
      <c r="B85" s="157"/>
      <c r="C85" s="173"/>
      <c r="D85" s="239"/>
      <c r="E85" s="239"/>
      <c r="F85" s="155"/>
      <c r="G85" s="155"/>
      <c r="H85" s="155"/>
      <c r="I85" s="170" t="s">
        <v>910</v>
      </c>
      <c r="J85" s="179">
        <f>SUM(J83:J84)</f>
        <v>1.8515000000000001</v>
      </c>
      <c r="K85" s="316"/>
      <c r="L85" s="316"/>
      <c r="M85" s="300"/>
      <c r="N85" s="300"/>
      <c r="O85" s="300"/>
    </row>
    <row r="86" spans="1:15" ht="14.25">
      <c r="A86" s="157"/>
      <c r="B86" s="157"/>
      <c r="C86" s="173"/>
      <c r="D86" s="239"/>
      <c r="E86" s="239"/>
      <c r="F86" s="155"/>
      <c r="G86" s="155"/>
      <c r="H86" s="155"/>
      <c r="I86" s="170" t="s">
        <v>911</v>
      </c>
      <c r="J86" s="179">
        <v>5</v>
      </c>
      <c r="K86" s="316"/>
      <c r="L86" s="316"/>
      <c r="M86" s="300"/>
      <c r="N86" s="300"/>
      <c r="O86" s="300"/>
    </row>
    <row r="87" spans="1:15" ht="25.5">
      <c r="A87" s="157" t="s">
        <v>81</v>
      </c>
      <c r="B87" s="157" t="s">
        <v>82</v>
      </c>
      <c r="C87" s="174" t="s">
        <v>83</v>
      </c>
      <c r="D87" s="239"/>
      <c r="E87" s="239"/>
      <c r="F87" s="239"/>
      <c r="G87" s="239"/>
      <c r="H87" s="239"/>
      <c r="I87" s="239"/>
      <c r="J87" s="161"/>
      <c r="K87" s="316"/>
      <c r="L87" s="316"/>
      <c r="M87" s="300"/>
      <c r="N87" s="300"/>
      <c r="O87" s="300"/>
    </row>
    <row r="88" spans="1:15" ht="14.25">
      <c r="A88" s="157"/>
      <c r="B88" s="157" t="s">
        <v>85</v>
      </c>
      <c r="C88" s="174" t="s">
        <v>86</v>
      </c>
      <c r="D88" s="239" t="s">
        <v>87</v>
      </c>
      <c r="E88" s="239"/>
      <c r="F88" s="239"/>
      <c r="G88" s="239"/>
      <c r="H88" s="239"/>
      <c r="I88" s="239"/>
      <c r="J88" s="161"/>
      <c r="K88" s="316"/>
      <c r="L88" s="316"/>
      <c r="M88" s="300"/>
      <c r="N88" s="300"/>
      <c r="O88" s="300"/>
    </row>
    <row r="89" spans="1:15" ht="14.25">
      <c r="A89" s="157"/>
      <c r="B89" s="157"/>
      <c r="C89" s="174" t="s">
        <v>936</v>
      </c>
      <c r="D89" s="239"/>
      <c r="E89" s="239"/>
      <c r="F89" s="239">
        <v>27</v>
      </c>
      <c r="G89" s="239">
        <f>2.3+2.3+2.3+2.3</f>
        <v>9.1999999999999993</v>
      </c>
      <c r="H89" s="239">
        <v>0.15</v>
      </c>
      <c r="I89" s="239">
        <f>H89*G89*F89</f>
        <v>37.26</v>
      </c>
      <c r="J89" s="161">
        <f>I89</f>
        <v>37.26</v>
      </c>
      <c r="K89" s="316"/>
      <c r="L89" s="316"/>
      <c r="M89" s="300"/>
      <c r="N89" s="300"/>
      <c r="O89" s="300"/>
    </row>
    <row r="90" spans="1:15" ht="14.25">
      <c r="A90" s="157"/>
      <c r="B90" s="157"/>
      <c r="C90" s="174"/>
      <c r="D90" s="239"/>
      <c r="E90" s="239"/>
      <c r="F90" s="239"/>
      <c r="G90" s="239"/>
      <c r="H90" s="239"/>
      <c r="I90" s="239"/>
      <c r="J90" s="161"/>
      <c r="K90" s="316"/>
      <c r="L90" s="316"/>
      <c r="M90" s="300"/>
      <c r="N90" s="300"/>
      <c r="O90" s="300"/>
    </row>
    <row r="91" spans="1:15" ht="14.25">
      <c r="A91" s="157"/>
      <c r="B91" s="157"/>
      <c r="C91" s="156"/>
      <c r="D91" s="155"/>
      <c r="E91" s="155"/>
      <c r="F91" s="155"/>
      <c r="G91" s="155"/>
      <c r="H91" s="155"/>
      <c r="I91" s="170" t="s">
        <v>910</v>
      </c>
      <c r="J91" s="179">
        <f>J90+J89</f>
        <v>37.26</v>
      </c>
      <c r="K91" s="317"/>
      <c r="L91" s="316"/>
      <c r="M91" s="300"/>
      <c r="N91" s="300"/>
      <c r="O91" s="300"/>
    </row>
    <row r="92" spans="1:15" ht="14.25">
      <c r="A92" s="157"/>
      <c r="B92" s="157"/>
      <c r="C92" s="156"/>
      <c r="D92" s="155"/>
      <c r="E92" s="155"/>
      <c r="F92" s="155"/>
      <c r="G92" s="155"/>
      <c r="H92" s="155"/>
      <c r="I92" s="170" t="s">
        <v>911</v>
      </c>
      <c r="J92" s="179">
        <f>J91</f>
        <v>37.26</v>
      </c>
      <c r="K92" s="316"/>
      <c r="L92" s="316"/>
      <c r="M92" s="300"/>
      <c r="N92" s="300"/>
      <c r="O92" s="300"/>
    </row>
    <row r="93" spans="1:15" ht="38.25">
      <c r="A93" s="157" t="s">
        <v>88</v>
      </c>
      <c r="B93" s="157" t="s">
        <v>89</v>
      </c>
      <c r="C93" s="156" t="s">
        <v>90</v>
      </c>
      <c r="D93" s="155" t="s">
        <v>202</v>
      </c>
      <c r="E93" s="155"/>
      <c r="F93" s="155"/>
      <c r="G93" s="155"/>
      <c r="H93" s="155"/>
      <c r="I93" s="170"/>
      <c r="J93" s="179"/>
      <c r="K93" s="316"/>
      <c r="L93" s="316"/>
      <c r="M93" s="300"/>
      <c r="N93" s="300"/>
      <c r="O93" s="300"/>
    </row>
    <row r="94" spans="1:15" ht="14.25">
      <c r="A94" s="157"/>
      <c r="B94" s="157"/>
      <c r="C94" s="173" t="s">
        <v>937</v>
      </c>
      <c r="D94" s="165"/>
      <c r="E94" s="165" t="s">
        <v>890</v>
      </c>
      <c r="F94" s="165">
        <v>1</v>
      </c>
      <c r="G94" s="165">
        <v>70</v>
      </c>
      <c r="H94" s="165">
        <v>0.23</v>
      </c>
      <c r="I94" s="164"/>
      <c r="J94" s="234">
        <f>F94*G94*H94</f>
        <v>16.100000000000001</v>
      </c>
      <c r="K94" s="316"/>
      <c r="L94" s="316"/>
      <c r="M94" s="300"/>
      <c r="N94" s="300"/>
      <c r="O94" s="300"/>
    </row>
    <row r="95" spans="1:15" ht="14.25">
      <c r="A95" s="157" t="s">
        <v>890</v>
      </c>
      <c r="B95" s="157"/>
      <c r="C95" s="156" t="s">
        <v>890</v>
      </c>
      <c r="D95" s="155"/>
      <c r="E95" s="155"/>
      <c r="F95" s="155"/>
      <c r="G95" s="155"/>
      <c r="H95" s="155"/>
      <c r="I95" s="170" t="s">
        <v>911</v>
      </c>
      <c r="J95" s="179">
        <f>J94</f>
        <v>16.100000000000001</v>
      </c>
      <c r="K95" s="316"/>
      <c r="L95" s="316"/>
      <c r="M95" s="300"/>
      <c r="N95" s="300"/>
      <c r="O95" s="300"/>
    </row>
    <row r="96" spans="1:15" ht="38.25">
      <c r="A96" s="157" t="s">
        <v>91</v>
      </c>
      <c r="B96" s="157" t="s">
        <v>92</v>
      </c>
      <c r="C96" s="156" t="s">
        <v>938</v>
      </c>
      <c r="D96" s="165" t="s">
        <v>939</v>
      </c>
      <c r="E96" s="165">
        <v>1</v>
      </c>
      <c r="F96" s="169">
        <f>J94</f>
        <v>16.100000000000001</v>
      </c>
      <c r="G96" s="165">
        <v>0.04</v>
      </c>
      <c r="H96" s="165">
        <f>320/50</f>
        <v>6.4</v>
      </c>
      <c r="I96" s="164"/>
      <c r="J96" s="234">
        <f>E96*F96*G96*H96</f>
        <v>4.1215999999999999</v>
      </c>
      <c r="K96" s="316"/>
      <c r="L96" s="316"/>
      <c r="M96" s="300"/>
      <c r="N96" s="300"/>
      <c r="O96" s="300"/>
    </row>
    <row r="97" spans="1:15" ht="14.25">
      <c r="A97" s="157"/>
      <c r="B97" s="157"/>
      <c r="C97" s="156" t="s">
        <v>890</v>
      </c>
      <c r="D97" s="155"/>
      <c r="E97" s="155"/>
      <c r="F97" s="155"/>
      <c r="G97" s="155"/>
      <c r="H97" s="155"/>
      <c r="I97" s="170" t="s">
        <v>911</v>
      </c>
      <c r="J97" s="179">
        <f>J96</f>
        <v>4.1215999999999999</v>
      </c>
      <c r="K97" s="316"/>
      <c r="L97" s="316"/>
      <c r="M97" s="300"/>
      <c r="N97" s="300"/>
      <c r="O97" s="300"/>
    </row>
    <row r="98" spans="1:15" ht="63.75">
      <c r="A98" s="157" t="s">
        <v>95</v>
      </c>
      <c r="B98" s="157" t="s">
        <v>96</v>
      </c>
      <c r="C98" s="156" t="s">
        <v>940</v>
      </c>
      <c r="D98" s="165" t="s">
        <v>202</v>
      </c>
      <c r="E98" s="165"/>
      <c r="F98" s="165">
        <v>1</v>
      </c>
      <c r="G98" s="165">
        <v>70</v>
      </c>
      <c r="H98" s="165">
        <v>0.23</v>
      </c>
      <c r="I98" s="164"/>
      <c r="J98" s="234">
        <f>F98*G98*H98</f>
        <v>16.100000000000001</v>
      </c>
      <c r="K98" s="316"/>
      <c r="L98" s="316"/>
      <c r="M98" s="300"/>
      <c r="N98" s="300"/>
      <c r="O98" s="300"/>
    </row>
    <row r="99" spans="1:15" ht="14.25">
      <c r="A99" s="157"/>
      <c r="B99" s="157"/>
      <c r="C99" s="156" t="s">
        <v>890</v>
      </c>
      <c r="D99" s="165"/>
      <c r="E99" s="165"/>
      <c r="F99" s="165"/>
      <c r="G99" s="165"/>
      <c r="H99" s="165"/>
      <c r="I99" s="164" t="s">
        <v>911</v>
      </c>
      <c r="J99" s="234">
        <f>J98</f>
        <v>16.100000000000001</v>
      </c>
      <c r="K99" s="316"/>
      <c r="L99" s="316"/>
      <c r="M99" s="300"/>
      <c r="N99" s="300"/>
      <c r="O99" s="300"/>
    </row>
    <row r="100" spans="1:15" ht="76.5">
      <c r="A100" s="157" t="s">
        <v>98</v>
      </c>
      <c r="B100" s="157" t="s">
        <v>99</v>
      </c>
      <c r="C100" s="175" t="s">
        <v>941</v>
      </c>
      <c r="D100" s="165" t="s">
        <v>202</v>
      </c>
      <c r="E100" s="165"/>
      <c r="F100" s="165">
        <v>1</v>
      </c>
      <c r="G100" s="165">
        <v>70</v>
      </c>
      <c r="H100" s="165">
        <v>0.75</v>
      </c>
      <c r="I100" s="165" t="s">
        <v>890</v>
      </c>
      <c r="J100" s="164">
        <f>F100*G100*H100</f>
        <v>52.5</v>
      </c>
      <c r="K100" s="316" t="s">
        <v>890</v>
      </c>
      <c r="L100" s="316"/>
      <c r="M100" s="300"/>
      <c r="N100" s="300"/>
      <c r="O100" s="300"/>
    </row>
    <row r="101" spans="1:15" ht="14.25">
      <c r="A101" s="157"/>
      <c r="B101" s="157"/>
      <c r="C101" s="156"/>
      <c r="D101" s="155"/>
      <c r="E101" s="155"/>
      <c r="F101" s="155"/>
      <c r="G101" s="155"/>
      <c r="H101" s="155"/>
      <c r="I101" s="170" t="s">
        <v>911</v>
      </c>
      <c r="J101" s="179">
        <f>J100</f>
        <v>52.5</v>
      </c>
      <c r="K101" s="316" t="s">
        <v>890</v>
      </c>
      <c r="L101" s="316"/>
      <c r="M101" s="300"/>
      <c r="N101" s="300"/>
      <c r="O101" s="300"/>
    </row>
    <row r="102" spans="1:15" ht="14.25">
      <c r="A102" s="157"/>
      <c r="B102" s="157"/>
      <c r="C102" s="282"/>
      <c r="D102" s="155"/>
      <c r="E102" s="155"/>
      <c r="F102" s="155"/>
      <c r="G102" s="155"/>
      <c r="H102" s="155"/>
      <c r="I102" s="170"/>
      <c r="J102" s="179"/>
      <c r="K102" s="316"/>
      <c r="L102" s="316"/>
      <c r="M102" s="300"/>
      <c r="N102" s="300"/>
      <c r="O102" s="300"/>
    </row>
    <row r="103" spans="1:15" ht="25.5">
      <c r="A103" s="157" t="s">
        <v>942</v>
      </c>
      <c r="B103" s="157" t="s">
        <v>101</v>
      </c>
      <c r="C103" s="175" t="s">
        <v>102</v>
      </c>
      <c r="D103" s="155"/>
      <c r="E103" s="155"/>
      <c r="F103" s="155"/>
      <c r="G103" s="155"/>
      <c r="H103" s="155"/>
      <c r="I103" s="155"/>
      <c r="J103" s="161"/>
      <c r="K103" s="316"/>
      <c r="L103" s="316"/>
      <c r="M103" s="300"/>
      <c r="N103" s="300"/>
      <c r="O103" s="300"/>
    </row>
    <row r="104" spans="1:15" ht="14.25">
      <c r="A104" s="157"/>
      <c r="B104" s="157"/>
      <c r="C104" s="175"/>
      <c r="D104" s="155"/>
      <c r="E104" s="155"/>
      <c r="F104" s="155"/>
      <c r="G104" s="155"/>
      <c r="H104" s="155"/>
      <c r="I104" s="155"/>
      <c r="J104" s="161"/>
      <c r="K104" s="316"/>
      <c r="L104" s="316"/>
      <c r="M104" s="300"/>
      <c r="N104" s="300"/>
      <c r="O104" s="300"/>
    </row>
    <row r="105" spans="1:15" ht="25.5">
      <c r="A105" s="157" t="s">
        <v>103</v>
      </c>
      <c r="B105" s="157" t="s">
        <v>104</v>
      </c>
      <c r="C105" s="175" t="s">
        <v>105</v>
      </c>
      <c r="D105" s="155" t="s">
        <v>130</v>
      </c>
      <c r="E105" s="155"/>
      <c r="F105" s="155"/>
      <c r="G105" s="155"/>
      <c r="H105" s="155"/>
      <c r="I105" s="155"/>
      <c r="J105" s="161"/>
      <c r="K105" s="316"/>
      <c r="L105" s="316"/>
      <c r="M105" s="300"/>
      <c r="N105" s="300"/>
      <c r="O105" s="300"/>
    </row>
    <row r="106" spans="1:15" ht="14.25">
      <c r="A106" s="157"/>
      <c r="B106" s="157"/>
      <c r="C106" s="175"/>
      <c r="D106" s="155"/>
      <c r="E106" s="155"/>
      <c r="F106" s="155"/>
      <c r="G106" s="155"/>
      <c r="H106" s="155"/>
      <c r="I106" s="155"/>
      <c r="J106" s="161"/>
      <c r="K106" s="316"/>
      <c r="L106" s="316"/>
      <c r="M106" s="300"/>
      <c r="N106" s="300"/>
      <c r="O106" s="300"/>
    </row>
    <row r="107" spans="1:15" ht="14.25">
      <c r="A107" s="157"/>
      <c r="B107" s="157"/>
      <c r="C107" s="175" t="s">
        <v>943</v>
      </c>
      <c r="D107" s="155"/>
      <c r="E107" s="155">
        <v>27</v>
      </c>
      <c r="F107" s="155">
        <v>2</v>
      </c>
      <c r="G107" s="155">
        <v>2</v>
      </c>
      <c r="H107" s="155">
        <v>4</v>
      </c>
      <c r="I107" s="155">
        <v>0.6</v>
      </c>
      <c r="J107" s="161">
        <f>I107*H107*G107*F107*E107</f>
        <v>259.2</v>
      </c>
      <c r="K107" s="316"/>
      <c r="L107" s="316"/>
      <c r="M107" s="300"/>
      <c r="N107" s="300"/>
      <c r="O107" s="300"/>
    </row>
    <row r="108" spans="1:15" ht="14.25">
      <c r="A108" s="157"/>
      <c r="B108" s="157"/>
      <c r="C108" s="173"/>
      <c r="D108" s="155"/>
      <c r="E108" s="155"/>
      <c r="F108" s="155"/>
      <c r="G108" s="155"/>
      <c r="H108" s="155"/>
      <c r="I108" s="155"/>
      <c r="J108" s="161"/>
      <c r="K108" s="316"/>
      <c r="L108" s="316"/>
      <c r="M108" s="300"/>
      <c r="N108" s="300"/>
      <c r="O108" s="300"/>
    </row>
    <row r="109" spans="1:15" ht="14.25">
      <c r="A109" s="157"/>
      <c r="B109" s="157"/>
      <c r="C109" s="156"/>
      <c r="D109" s="155"/>
      <c r="E109" s="155"/>
      <c r="F109" s="155"/>
      <c r="G109" s="155"/>
      <c r="H109" s="155"/>
      <c r="I109" s="170" t="s">
        <v>910</v>
      </c>
      <c r="J109" s="179">
        <f>J107+J106</f>
        <v>259.2</v>
      </c>
      <c r="K109" s="316"/>
      <c r="L109" s="316"/>
      <c r="M109" s="300"/>
      <c r="N109" s="300"/>
      <c r="O109" s="300"/>
    </row>
    <row r="110" spans="1:15" ht="14.25">
      <c r="A110" s="157"/>
      <c r="B110" s="157"/>
      <c r="C110" s="156"/>
      <c r="D110" s="155"/>
      <c r="E110" s="155"/>
      <c r="F110" s="155"/>
      <c r="G110" s="155"/>
      <c r="H110" s="155"/>
      <c r="I110" s="171" t="s">
        <v>911</v>
      </c>
      <c r="J110" s="170">
        <f>J109</f>
        <v>259.2</v>
      </c>
      <c r="K110" s="316"/>
      <c r="L110" s="316"/>
      <c r="M110" s="300"/>
      <c r="N110" s="300"/>
      <c r="O110" s="300"/>
    </row>
    <row r="111" spans="1:15" ht="33.75" customHeight="1">
      <c r="A111" s="157" t="s">
        <v>106</v>
      </c>
      <c r="B111" s="157" t="s">
        <v>107</v>
      </c>
      <c r="C111" s="174" t="s">
        <v>944</v>
      </c>
      <c r="D111" s="155" t="s">
        <v>130</v>
      </c>
      <c r="E111" s="155">
        <v>1</v>
      </c>
      <c r="F111" s="155">
        <v>3</v>
      </c>
      <c r="G111" s="155">
        <v>2.6</v>
      </c>
      <c r="H111" s="155"/>
      <c r="I111" s="155"/>
      <c r="J111" s="161">
        <f>G111*F111*E111</f>
        <v>7.8000000000000007</v>
      </c>
      <c r="K111" s="316"/>
      <c r="L111" s="316"/>
      <c r="M111" s="300"/>
      <c r="N111" s="300"/>
      <c r="O111" s="300"/>
    </row>
    <row r="112" spans="1:15" ht="33.75" customHeight="1">
      <c r="A112" s="157"/>
      <c r="B112" s="157"/>
      <c r="C112" s="174"/>
      <c r="D112" s="155"/>
      <c r="E112" s="155">
        <v>1</v>
      </c>
      <c r="F112" s="155">
        <v>6</v>
      </c>
      <c r="G112" s="155">
        <v>2.6</v>
      </c>
      <c r="H112" s="155"/>
      <c r="I112" s="155"/>
      <c r="J112" s="161">
        <f>G112*F112*E112</f>
        <v>15.600000000000001</v>
      </c>
      <c r="K112" s="316"/>
      <c r="L112" s="316"/>
      <c r="M112" s="300"/>
      <c r="N112" s="300"/>
      <c r="O112" s="300"/>
    </row>
    <row r="113" spans="1:15" ht="14.25">
      <c r="A113" s="253"/>
      <c r="B113" s="157"/>
      <c r="C113" s="156"/>
      <c r="D113" s="155"/>
      <c r="E113" s="155"/>
      <c r="F113" s="155"/>
      <c r="G113" s="155"/>
      <c r="H113" s="155"/>
      <c r="I113" s="170" t="s">
        <v>910</v>
      </c>
      <c r="J113" s="179">
        <f>J112+J111</f>
        <v>23.400000000000002</v>
      </c>
      <c r="K113" s="316"/>
      <c r="L113" s="316"/>
      <c r="M113" s="300"/>
      <c r="N113" s="300"/>
      <c r="O113" s="300"/>
    </row>
    <row r="114" spans="1:15" ht="14.25">
      <c r="A114" s="253"/>
      <c r="B114" s="157"/>
      <c r="C114" s="156"/>
      <c r="D114" s="155"/>
      <c r="E114" s="155"/>
      <c r="F114" s="155"/>
      <c r="G114" s="155"/>
      <c r="H114" s="155"/>
      <c r="I114" s="171" t="s">
        <v>911</v>
      </c>
      <c r="J114" s="170">
        <f>J113</f>
        <v>23.400000000000002</v>
      </c>
      <c r="K114" s="316"/>
      <c r="L114" s="316"/>
      <c r="M114" s="300"/>
      <c r="N114" s="300"/>
      <c r="O114" s="300"/>
    </row>
    <row r="115" spans="1:15" ht="25.5">
      <c r="A115" s="253" t="s">
        <v>109</v>
      </c>
      <c r="B115" s="157" t="s">
        <v>110</v>
      </c>
      <c r="C115" s="174" t="s">
        <v>111</v>
      </c>
      <c r="D115" s="155" t="s">
        <v>130</v>
      </c>
      <c r="E115" s="155"/>
      <c r="F115" s="155"/>
      <c r="G115" s="155"/>
      <c r="H115" s="155"/>
      <c r="I115" s="155"/>
      <c r="J115" s="161"/>
      <c r="K115" s="316"/>
      <c r="L115" s="316"/>
      <c r="M115" s="300"/>
      <c r="N115" s="300"/>
      <c r="O115" s="300"/>
    </row>
    <row r="116" spans="1:15" ht="14.25">
      <c r="A116" s="253"/>
      <c r="B116" s="157"/>
      <c r="C116" s="156" t="s">
        <v>945</v>
      </c>
      <c r="D116" s="155" t="s">
        <v>890</v>
      </c>
      <c r="E116" s="155"/>
      <c r="F116" s="155" t="s">
        <v>890</v>
      </c>
      <c r="G116" s="155" t="s">
        <v>890</v>
      </c>
      <c r="H116" s="155" t="s">
        <v>890</v>
      </c>
      <c r="I116" s="155"/>
      <c r="J116" s="161" t="s">
        <v>890</v>
      </c>
      <c r="K116" s="316"/>
      <c r="L116" s="316"/>
      <c r="M116" s="300"/>
      <c r="N116" s="300"/>
      <c r="O116" s="300"/>
    </row>
    <row r="117" spans="1:15" ht="14.25">
      <c r="A117" s="253"/>
      <c r="B117" s="157"/>
      <c r="C117" s="173" t="s">
        <v>1244</v>
      </c>
      <c r="D117" s="155" t="s">
        <v>130</v>
      </c>
      <c r="E117" s="155">
        <v>1</v>
      </c>
      <c r="F117" s="155"/>
      <c r="G117" s="155"/>
      <c r="H117" s="161"/>
      <c r="I117" s="161" t="s">
        <v>890</v>
      </c>
      <c r="J117" s="161">
        <v>211</v>
      </c>
      <c r="K117" s="316"/>
      <c r="L117" s="316"/>
      <c r="M117" s="300"/>
      <c r="N117" s="300"/>
      <c r="O117" s="300"/>
    </row>
    <row r="118" spans="1:15" ht="14.25">
      <c r="A118" s="253"/>
      <c r="B118" s="157"/>
      <c r="C118" s="173"/>
      <c r="D118" s="155"/>
      <c r="E118" s="155"/>
      <c r="F118" s="155"/>
      <c r="G118" s="155"/>
      <c r="H118" s="161"/>
      <c r="I118" s="161"/>
      <c r="J118" s="161"/>
      <c r="K118" s="316"/>
      <c r="L118" s="316"/>
      <c r="M118" s="300"/>
      <c r="N118" s="300"/>
      <c r="O118" s="300"/>
    </row>
    <row r="119" spans="1:15" ht="14.25">
      <c r="A119" s="253"/>
      <c r="B119" s="157"/>
      <c r="C119" s="173"/>
      <c r="D119" s="155"/>
      <c r="E119" s="155"/>
      <c r="F119" s="155"/>
      <c r="G119" s="155"/>
      <c r="H119" s="161"/>
      <c r="I119" s="155"/>
      <c r="J119" s="161"/>
      <c r="K119" s="316"/>
      <c r="L119" s="316"/>
      <c r="M119" s="300"/>
      <c r="N119" s="300"/>
      <c r="O119" s="300"/>
    </row>
    <row r="120" spans="1:15" ht="14.25">
      <c r="A120" s="253"/>
      <c r="B120" s="157"/>
      <c r="C120" s="156"/>
      <c r="D120" s="155"/>
      <c r="E120" s="155"/>
      <c r="F120" s="155"/>
      <c r="G120" s="155"/>
      <c r="H120" s="155"/>
      <c r="I120" s="170" t="s">
        <v>910</v>
      </c>
      <c r="J120" s="179">
        <f>SUM(J116:J118)</f>
        <v>211</v>
      </c>
      <c r="K120" s="316"/>
      <c r="L120" s="316"/>
      <c r="M120" s="300"/>
      <c r="N120" s="300"/>
      <c r="O120" s="300"/>
    </row>
    <row r="121" spans="1:15" ht="14.25">
      <c r="A121" s="253"/>
      <c r="B121" s="157"/>
      <c r="C121" s="156"/>
      <c r="D121" s="155"/>
      <c r="E121" s="155"/>
      <c r="F121" s="155"/>
      <c r="G121" s="155"/>
      <c r="H121" s="155"/>
      <c r="I121" s="171" t="s">
        <v>911</v>
      </c>
      <c r="J121" s="170">
        <f>J120</f>
        <v>211</v>
      </c>
      <c r="K121" s="316"/>
      <c r="L121" s="316"/>
      <c r="M121" s="300"/>
      <c r="N121" s="300"/>
      <c r="O121" s="300"/>
    </row>
    <row r="122" spans="1:15" ht="25.5">
      <c r="A122" s="253" t="s">
        <v>950</v>
      </c>
      <c r="B122" s="157" t="s">
        <v>113</v>
      </c>
      <c r="C122" s="174" t="s">
        <v>114</v>
      </c>
      <c r="D122" s="155" t="s">
        <v>130</v>
      </c>
      <c r="E122" s="155"/>
      <c r="F122" s="155"/>
      <c r="G122" s="155"/>
      <c r="H122" s="155"/>
      <c r="I122" s="155"/>
      <c r="J122" s="161" t="s">
        <v>890</v>
      </c>
      <c r="K122" s="316"/>
      <c r="L122" s="316"/>
      <c r="M122" s="300"/>
      <c r="N122" s="300"/>
      <c r="O122" s="300"/>
    </row>
    <row r="123" spans="1:15" ht="14.25">
      <c r="A123" s="253"/>
      <c r="B123" s="157"/>
      <c r="C123" s="213" t="s">
        <v>918</v>
      </c>
      <c r="D123" s="155"/>
      <c r="E123" s="155"/>
      <c r="F123" s="155"/>
      <c r="G123" s="258"/>
      <c r="H123" s="258"/>
      <c r="I123" s="258"/>
      <c r="J123" s="161"/>
      <c r="K123" s="316"/>
      <c r="L123" s="316"/>
      <c r="M123" s="300"/>
      <c r="N123" s="300"/>
      <c r="O123" s="300"/>
    </row>
    <row r="124" spans="1:15" ht="14.25">
      <c r="A124" s="253"/>
      <c r="B124" s="157"/>
      <c r="C124" s="173"/>
      <c r="D124" s="155" t="s">
        <v>130</v>
      </c>
      <c r="E124" s="155"/>
      <c r="F124" s="161">
        <v>2</v>
      </c>
      <c r="G124" s="161">
        <v>18.96</v>
      </c>
      <c r="H124" s="161"/>
      <c r="I124" s="161">
        <f>0.35+0.35+0.23</f>
        <v>0.92999999999999994</v>
      </c>
      <c r="J124" s="161">
        <f>I124*G124*F124</f>
        <v>35.265599999999999</v>
      </c>
      <c r="K124" s="316"/>
      <c r="L124" s="316"/>
      <c r="M124" s="300"/>
      <c r="N124" s="300"/>
      <c r="O124" s="300"/>
    </row>
    <row r="125" spans="1:15" ht="14.25">
      <c r="A125" s="253"/>
      <c r="B125" s="157"/>
      <c r="C125" s="173"/>
      <c r="D125" s="155" t="s">
        <v>130</v>
      </c>
      <c r="E125" s="155"/>
      <c r="F125" s="161">
        <v>1</v>
      </c>
      <c r="G125" s="161">
        <v>1.8</v>
      </c>
      <c r="H125" s="161"/>
      <c r="I125" s="161">
        <f t="shared" ref="I125:I134" si="5">0.35+0.35+0.23</f>
        <v>0.92999999999999994</v>
      </c>
      <c r="J125" s="161">
        <f t="shared" ref="J125:J132" si="6">I125*G125*F125</f>
        <v>1.6739999999999999</v>
      </c>
      <c r="K125" s="316"/>
      <c r="L125" s="316"/>
      <c r="M125" s="300"/>
      <c r="N125" s="300"/>
      <c r="O125" s="300"/>
    </row>
    <row r="126" spans="1:15" ht="14.25">
      <c r="A126" s="253"/>
      <c r="B126" s="157"/>
      <c r="C126" s="173"/>
      <c r="D126" s="155" t="s">
        <v>130</v>
      </c>
      <c r="E126" s="155"/>
      <c r="F126" s="161">
        <v>1</v>
      </c>
      <c r="G126" s="161">
        <v>15.07</v>
      </c>
      <c r="H126" s="161"/>
      <c r="I126" s="161">
        <f t="shared" si="5"/>
        <v>0.92999999999999994</v>
      </c>
      <c r="J126" s="161">
        <f t="shared" si="6"/>
        <v>14.015099999999999</v>
      </c>
      <c r="K126" s="316"/>
      <c r="L126" s="316"/>
      <c r="M126" s="300"/>
      <c r="N126" s="300"/>
      <c r="O126" s="300"/>
    </row>
    <row r="127" spans="1:15" ht="14.25">
      <c r="A127" s="253"/>
      <c r="B127" s="157"/>
      <c r="C127" s="173"/>
      <c r="D127" s="155" t="s">
        <v>130</v>
      </c>
      <c r="E127" s="155"/>
      <c r="F127" s="161">
        <v>1</v>
      </c>
      <c r="G127" s="161">
        <v>12.41</v>
      </c>
      <c r="H127" s="161"/>
      <c r="I127" s="161">
        <f t="shared" si="5"/>
        <v>0.92999999999999994</v>
      </c>
      <c r="J127" s="161">
        <f t="shared" si="6"/>
        <v>11.5413</v>
      </c>
      <c r="K127" s="316"/>
      <c r="L127" s="316"/>
      <c r="M127" s="300"/>
      <c r="N127" s="300"/>
      <c r="O127" s="300"/>
    </row>
    <row r="128" spans="1:15" ht="14.25">
      <c r="A128" s="253"/>
      <c r="B128" s="157"/>
      <c r="C128" s="173"/>
      <c r="D128" s="155" t="s">
        <v>130</v>
      </c>
      <c r="E128" s="155"/>
      <c r="F128" s="161">
        <v>1</v>
      </c>
      <c r="G128" s="161">
        <v>3.34</v>
      </c>
      <c r="H128" s="161"/>
      <c r="I128" s="161">
        <f t="shared" si="5"/>
        <v>0.92999999999999994</v>
      </c>
      <c r="J128" s="161">
        <f t="shared" si="6"/>
        <v>3.1061999999999999</v>
      </c>
      <c r="K128" s="316"/>
      <c r="L128" s="316"/>
      <c r="M128" s="300"/>
      <c r="N128" s="300"/>
      <c r="O128" s="300"/>
    </row>
    <row r="129" spans="1:15" ht="14.25">
      <c r="A129" s="253"/>
      <c r="B129" s="157"/>
      <c r="C129" s="173"/>
      <c r="D129" s="155" t="s">
        <v>130</v>
      </c>
      <c r="E129" s="155"/>
      <c r="F129" s="161">
        <v>2</v>
      </c>
      <c r="G129" s="161">
        <v>5</v>
      </c>
      <c r="H129" s="161"/>
      <c r="I129" s="161">
        <f t="shared" si="5"/>
        <v>0.92999999999999994</v>
      </c>
      <c r="J129" s="161">
        <f t="shared" si="6"/>
        <v>9.2999999999999989</v>
      </c>
      <c r="K129" s="316"/>
      <c r="L129" s="316"/>
      <c r="M129" s="300"/>
      <c r="N129" s="300"/>
      <c r="O129" s="300"/>
    </row>
    <row r="130" spans="1:15" ht="14.25">
      <c r="A130" s="253"/>
      <c r="B130" s="157"/>
      <c r="C130" s="173"/>
      <c r="D130" s="155" t="s">
        <v>130</v>
      </c>
      <c r="E130" s="155"/>
      <c r="F130" s="161">
        <v>1</v>
      </c>
      <c r="G130" s="161">
        <v>5.13</v>
      </c>
      <c r="H130" s="161"/>
      <c r="I130" s="161">
        <f t="shared" si="5"/>
        <v>0.92999999999999994</v>
      </c>
      <c r="J130" s="161">
        <f t="shared" si="6"/>
        <v>4.7708999999999993</v>
      </c>
      <c r="K130" s="316"/>
      <c r="L130" s="316"/>
      <c r="M130" s="300"/>
      <c r="N130" s="300"/>
      <c r="O130" s="300"/>
    </row>
    <row r="131" spans="1:15" ht="14.25">
      <c r="A131" s="253"/>
      <c r="B131" s="157"/>
      <c r="C131" s="173"/>
      <c r="D131" s="155" t="s">
        <v>130</v>
      </c>
      <c r="E131" s="155"/>
      <c r="F131" s="161">
        <v>2</v>
      </c>
      <c r="G131" s="161">
        <v>6.14</v>
      </c>
      <c r="H131" s="161"/>
      <c r="I131" s="161">
        <f t="shared" si="5"/>
        <v>0.92999999999999994</v>
      </c>
      <c r="J131" s="161">
        <f t="shared" si="6"/>
        <v>11.420399999999999</v>
      </c>
      <c r="K131" s="316"/>
      <c r="L131" s="316"/>
      <c r="M131" s="300"/>
      <c r="N131" s="300"/>
      <c r="O131" s="300"/>
    </row>
    <row r="132" spans="1:15" ht="14.25">
      <c r="A132" s="253"/>
      <c r="B132" s="157"/>
      <c r="C132" s="173"/>
      <c r="D132" s="155" t="s">
        <v>130</v>
      </c>
      <c r="E132" s="155"/>
      <c r="F132" s="161">
        <v>4</v>
      </c>
      <c r="G132" s="161">
        <v>12.68</v>
      </c>
      <c r="H132" s="161"/>
      <c r="I132" s="161">
        <f t="shared" si="5"/>
        <v>0.92999999999999994</v>
      </c>
      <c r="J132" s="161">
        <f t="shared" si="6"/>
        <v>47.169599999999996</v>
      </c>
      <c r="K132" s="316"/>
      <c r="L132" s="316"/>
      <c r="M132" s="300"/>
      <c r="N132" s="300"/>
      <c r="O132" s="300"/>
    </row>
    <row r="133" spans="1:15" ht="14.25">
      <c r="A133" s="253"/>
      <c r="B133" s="157"/>
      <c r="C133" s="173"/>
      <c r="D133" s="155"/>
      <c r="E133" s="155"/>
      <c r="F133" s="161">
        <v>1</v>
      </c>
      <c r="G133" s="161">
        <v>3.22</v>
      </c>
      <c r="H133" s="161"/>
      <c r="I133" s="161">
        <f t="shared" si="5"/>
        <v>0.92999999999999994</v>
      </c>
      <c r="J133" s="161">
        <f>I133*G133*F133</f>
        <v>2.9946000000000002</v>
      </c>
      <c r="K133" s="316"/>
      <c r="L133" s="316"/>
      <c r="M133" s="300"/>
      <c r="N133" s="300"/>
      <c r="O133" s="300"/>
    </row>
    <row r="134" spans="1:15" ht="14.25">
      <c r="A134" s="253"/>
      <c r="B134" s="157"/>
      <c r="C134" s="173"/>
      <c r="D134" s="155"/>
      <c r="E134" s="155"/>
      <c r="F134" s="161">
        <v>1</v>
      </c>
      <c r="G134" s="161">
        <v>2.25</v>
      </c>
      <c r="H134" s="161"/>
      <c r="I134" s="161">
        <f t="shared" si="5"/>
        <v>0.92999999999999994</v>
      </c>
      <c r="J134" s="161">
        <f>I134*G134*F134</f>
        <v>2.0924999999999998</v>
      </c>
      <c r="K134" s="316"/>
      <c r="L134" s="316"/>
      <c r="M134" s="300"/>
      <c r="N134" s="300"/>
      <c r="O134" s="300"/>
    </row>
    <row r="135" spans="1:15" ht="14.25">
      <c r="A135" s="253"/>
      <c r="B135" s="157"/>
      <c r="C135" s="173"/>
      <c r="D135" s="155"/>
      <c r="E135" s="155"/>
      <c r="F135" s="155"/>
      <c r="G135" s="256"/>
      <c r="H135" s="161"/>
      <c r="I135" s="161"/>
      <c r="J135" s="161" t="s">
        <v>890</v>
      </c>
      <c r="K135" s="316"/>
      <c r="L135" s="316"/>
      <c r="M135" s="300"/>
      <c r="N135" s="300"/>
      <c r="O135" s="300"/>
    </row>
    <row r="136" spans="1:15" ht="14.25">
      <c r="A136" s="253"/>
      <c r="B136" s="157"/>
      <c r="C136" s="260" t="s">
        <v>951</v>
      </c>
      <c r="D136" s="155"/>
      <c r="E136" s="155"/>
      <c r="F136" s="155"/>
      <c r="G136" s="155"/>
      <c r="H136" s="318"/>
      <c r="I136" s="319"/>
      <c r="J136" s="161" t="s">
        <v>890</v>
      </c>
      <c r="K136" s="316"/>
      <c r="L136" s="316"/>
      <c r="M136" s="300"/>
      <c r="N136" s="300"/>
      <c r="O136" s="300"/>
    </row>
    <row r="137" spans="1:15" ht="14.25">
      <c r="A137" s="253"/>
      <c r="B137" s="157"/>
      <c r="C137" s="173"/>
      <c r="D137" s="155" t="s">
        <v>130</v>
      </c>
      <c r="E137" s="155"/>
      <c r="F137" s="161">
        <v>2</v>
      </c>
      <c r="G137" s="161">
        <v>18.96</v>
      </c>
      <c r="H137" s="161"/>
      <c r="I137" s="161">
        <f t="shared" ref="I137:I147" si="7">0.35+0.35+0.23</f>
        <v>0.92999999999999994</v>
      </c>
      <c r="J137" s="161">
        <f>I137*G137*F137</f>
        <v>35.265599999999999</v>
      </c>
      <c r="K137" s="316"/>
      <c r="L137" s="316"/>
      <c r="M137" s="300"/>
      <c r="N137" s="300"/>
      <c r="O137" s="300"/>
    </row>
    <row r="138" spans="1:15" ht="14.25" customHeight="1">
      <c r="A138" s="253"/>
      <c r="B138" s="157"/>
      <c r="C138" s="173"/>
      <c r="D138" s="155" t="s">
        <v>130</v>
      </c>
      <c r="E138" s="155"/>
      <c r="F138" s="161">
        <v>1</v>
      </c>
      <c r="G138" s="161">
        <v>1.8</v>
      </c>
      <c r="H138" s="161"/>
      <c r="I138" s="161">
        <f t="shared" si="7"/>
        <v>0.92999999999999994</v>
      </c>
      <c r="J138" s="161">
        <f t="shared" ref="J138:J145" si="8">I138*G138*F138</f>
        <v>1.6739999999999999</v>
      </c>
      <c r="K138" s="316"/>
      <c r="L138" s="316"/>
      <c r="M138" s="300"/>
      <c r="N138" s="300"/>
      <c r="O138" s="300"/>
    </row>
    <row r="139" spans="1:15" ht="14.25">
      <c r="A139" s="253"/>
      <c r="B139" s="157"/>
      <c r="C139" s="173"/>
      <c r="D139" s="155" t="s">
        <v>130</v>
      </c>
      <c r="E139" s="155"/>
      <c r="F139" s="161">
        <v>1</v>
      </c>
      <c r="G139" s="161">
        <v>15.07</v>
      </c>
      <c r="H139" s="161"/>
      <c r="I139" s="161">
        <f t="shared" si="7"/>
        <v>0.92999999999999994</v>
      </c>
      <c r="J139" s="161">
        <f t="shared" si="8"/>
        <v>14.015099999999999</v>
      </c>
      <c r="K139" s="316"/>
      <c r="L139" s="316"/>
      <c r="M139" s="300"/>
      <c r="N139" s="300"/>
      <c r="O139" s="300"/>
    </row>
    <row r="140" spans="1:15" ht="14.25">
      <c r="A140" s="253"/>
      <c r="B140" s="157"/>
      <c r="C140" s="173"/>
      <c r="D140" s="155" t="s">
        <v>130</v>
      </c>
      <c r="E140" s="155"/>
      <c r="F140" s="161">
        <v>1</v>
      </c>
      <c r="G140" s="161">
        <v>12.41</v>
      </c>
      <c r="H140" s="161"/>
      <c r="I140" s="161">
        <f t="shared" si="7"/>
        <v>0.92999999999999994</v>
      </c>
      <c r="J140" s="161">
        <f t="shared" si="8"/>
        <v>11.5413</v>
      </c>
      <c r="K140" s="316"/>
      <c r="L140" s="316"/>
      <c r="M140" s="300"/>
      <c r="N140" s="300"/>
      <c r="O140" s="300"/>
    </row>
    <row r="141" spans="1:15" ht="14.25" customHeight="1">
      <c r="A141" s="253"/>
      <c r="B141" s="157"/>
      <c r="C141" s="173"/>
      <c r="D141" s="155" t="s">
        <v>130</v>
      </c>
      <c r="E141" s="155"/>
      <c r="F141" s="161">
        <v>1</v>
      </c>
      <c r="G141" s="161">
        <v>3.34</v>
      </c>
      <c r="H141" s="161"/>
      <c r="I141" s="161">
        <f t="shared" si="7"/>
        <v>0.92999999999999994</v>
      </c>
      <c r="J141" s="161">
        <f t="shared" si="8"/>
        <v>3.1061999999999999</v>
      </c>
      <c r="K141" s="316"/>
      <c r="L141" s="316"/>
      <c r="M141" s="300"/>
      <c r="N141" s="300"/>
      <c r="O141" s="300"/>
    </row>
    <row r="142" spans="1:15" ht="14.25">
      <c r="A142" s="253"/>
      <c r="B142" s="157"/>
      <c r="C142" s="173"/>
      <c r="D142" s="155" t="s">
        <v>130</v>
      </c>
      <c r="E142" s="155"/>
      <c r="F142" s="161">
        <v>2</v>
      </c>
      <c r="G142" s="161">
        <v>5</v>
      </c>
      <c r="H142" s="161"/>
      <c r="I142" s="161">
        <f t="shared" si="7"/>
        <v>0.92999999999999994</v>
      </c>
      <c r="J142" s="161">
        <f t="shared" si="8"/>
        <v>9.2999999999999989</v>
      </c>
      <c r="K142" s="316"/>
      <c r="L142" s="316"/>
      <c r="M142" s="300"/>
      <c r="N142" s="300"/>
      <c r="O142" s="300"/>
    </row>
    <row r="143" spans="1:15" ht="14.25">
      <c r="A143" s="253"/>
      <c r="B143" s="157"/>
      <c r="C143" s="173"/>
      <c r="D143" s="155"/>
      <c r="E143" s="155"/>
      <c r="F143" s="161">
        <v>1</v>
      </c>
      <c r="G143" s="161">
        <v>5.13</v>
      </c>
      <c r="H143" s="161"/>
      <c r="I143" s="161">
        <v>0.93</v>
      </c>
      <c r="J143" s="161">
        <f t="shared" si="8"/>
        <v>4.7709000000000001</v>
      </c>
      <c r="K143" s="316"/>
      <c r="L143" s="316"/>
      <c r="M143" s="300"/>
      <c r="N143" s="300"/>
      <c r="O143" s="300"/>
    </row>
    <row r="144" spans="1:15" ht="14.25">
      <c r="A144" s="253"/>
      <c r="B144" s="157"/>
      <c r="C144" s="173"/>
      <c r="D144" s="155" t="s">
        <v>130</v>
      </c>
      <c r="E144" s="155"/>
      <c r="F144" s="161">
        <v>2</v>
      </c>
      <c r="G144" s="161">
        <v>6.14</v>
      </c>
      <c r="H144" s="161"/>
      <c r="I144" s="161">
        <f t="shared" si="7"/>
        <v>0.92999999999999994</v>
      </c>
      <c r="J144" s="161">
        <f t="shared" si="8"/>
        <v>11.420399999999999</v>
      </c>
      <c r="K144" s="316"/>
      <c r="L144" s="316"/>
      <c r="M144" s="300"/>
      <c r="N144" s="300"/>
      <c r="O144" s="300"/>
    </row>
    <row r="145" spans="1:15" ht="14.25">
      <c r="A145" s="253"/>
      <c r="B145" s="157"/>
      <c r="C145" s="173"/>
      <c r="D145" s="155" t="s">
        <v>130</v>
      </c>
      <c r="E145" s="155"/>
      <c r="F145" s="161">
        <v>4</v>
      </c>
      <c r="G145" s="161">
        <v>12.68</v>
      </c>
      <c r="H145" s="161"/>
      <c r="I145" s="161">
        <f t="shared" si="7"/>
        <v>0.92999999999999994</v>
      </c>
      <c r="J145" s="161">
        <f t="shared" si="8"/>
        <v>47.169599999999996</v>
      </c>
      <c r="K145" s="316"/>
      <c r="L145" s="316"/>
      <c r="M145" s="300"/>
      <c r="N145" s="300"/>
      <c r="O145" s="300"/>
    </row>
    <row r="146" spans="1:15" ht="14.25">
      <c r="A146" s="253"/>
      <c r="B146" s="157"/>
      <c r="C146" s="173"/>
      <c r="D146" s="155"/>
      <c r="E146" s="155"/>
      <c r="F146" s="161">
        <v>1</v>
      </c>
      <c r="G146" s="161">
        <v>3.22</v>
      </c>
      <c r="H146" s="161"/>
      <c r="I146" s="161">
        <f t="shared" si="7"/>
        <v>0.92999999999999994</v>
      </c>
      <c r="J146" s="161">
        <f>I146*G146*F146</f>
        <v>2.9946000000000002</v>
      </c>
      <c r="K146" s="316"/>
      <c r="L146" s="316"/>
      <c r="M146" s="300"/>
      <c r="N146" s="300"/>
      <c r="O146" s="300"/>
    </row>
    <row r="147" spans="1:15" ht="14.25">
      <c r="A147" s="253"/>
      <c r="B147" s="157"/>
      <c r="C147" s="173"/>
      <c r="D147" s="155"/>
      <c r="E147" s="155"/>
      <c r="F147" s="161">
        <v>1</v>
      </c>
      <c r="G147" s="161">
        <v>2.25</v>
      </c>
      <c r="H147" s="161"/>
      <c r="I147" s="161">
        <f t="shared" si="7"/>
        <v>0.92999999999999994</v>
      </c>
      <c r="J147" s="161">
        <f>I147*G147*F147</f>
        <v>2.0924999999999998</v>
      </c>
      <c r="K147" s="316"/>
      <c r="L147" s="316"/>
      <c r="M147" s="300"/>
      <c r="N147" s="300"/>
      <c r="O147" s="300"/>
    </row>
    <row r="148" spans="1:15" ht="14.25">
      <c r="A148" s="253" t="s">
        <v>890</v>
      </c>
      <c r="B148" s="157"/>
      <c r="C148" s="156"/>
      <c r="D148" s="155"/>
      <c r="E148" s="155"/>
      <c r="F148" s="155"/>
      <c r="G148" s="155"/>
      <c r="H148" s="155"/>
      <c r="I148" s="155"/>
      <c r="J148" s="161"/>
      <c r="K148" s="316"/>
      <c r="L148" s="316"/>
      <c r="M148" s="300"/>
      <c r="N148" s="300"/>
      <c r="O148" s="300"/>
    </row>
    <row r="149" spans="1:15" ht="14.25">
      <c r="A149" s="253"/>
      <c r="B149" s="157"/>
      <c r="C149" s="156" t="s">
        <v>890</v>
      </c>
      <c r="D149" s="155"/>
      <c r="E149" s="155" t="s">
        <v>890</v>
      </c>
      <c r="F149" s="155"/>
      <c r="G149" s="155"/>
      <c r="H149" s="155"/>
      <c r="I149" s="170" t="s">
        <v>910</v>
      </c>
      <c r="J149" s="179">
        <f>SUM(J124:J148)</f>
        <v>286.70039999999995</v>
      </c>
      <c r="K149" s="316"/>
      <c r="L149" s="316"/>
      <c r="M149" s="300"/>
      <c r="N149" s="300"/>
      <c r="O149" s="300"/>
    </row>
    <row r="150" spans="1:15" ht="14.25">
      <c r="A150" s="253"/>
      <c r="B150" s="157"/>
      <c r="C150" s="156"/>
      <c r="D150" s="155"/>
      <c r="E150" s="155"/>
      <c r="F150" s="155"/>
      <c r="G150" s="155"/>
      <c r="H150" s="155"/>
      <c r="I150" s="171" t="s">
        <v>911</v>
      </c>
      <c r="J150" s="170">
        <f>J149</f>
        <v>286.70039999999995</v>
      </c>
      <c r="K150" s="316"/>
      <c r="L150" s="316"/>
      <c r="M150" s="300"/>
      <c r="N150" s="300"/>
      <c r="O150" s="300"/>
    </row>
    <row r="151" spans="1:15" ht="14.25">
      <c r="A151" s="253" t="s">
        <v>115</v>
      </c>
      <c r="B151" s="157" t="s">
        <v>116</v>
      </c>
      <c r="C151" s="174" t="s">
        <v>117</v>
      </c>
      <c r="D151" s="155" t="s">
        <v>890</v>
      </c>
      <c r="E151" s="155"/>
      <c r="F151" s="155"/>
      <c r="G151" s="155"/>
      <c r="H151" s="155"/>
      <c r="I151" s="155"/>
      <c r="J151" s="161" t="s">
        <v>890</v>
      </c>
      <c r="K151" s="316"/>
      <c r="L151" s="316"/>
      <c r="M151" s="300"/>
      <c r="N151" s="300"/>
      <c r="O151" s="300"/>
    </row>
    <row r="152" spans="1:15" ht="14.25">
      <c r="A152" s="253"/>
      <c r="B152" s="157"/>
      <c r="C152" s="173" t="s">
        <v>955</v>
      </c>
      <c r="D152" s="155" t="s">
        <v>130</v>
      </c>
      <c r="E152" s="155"/>
      <c r="F152" s="155">
        <v>27</v>
      </c>
      <c r="G152" s="155">
        <v>2.5</v>
      </c>
      <c r="H152" s="155"/>
      <c r="I152" s="155">
        <f>0.6+0.6+0.23+0.23</f>
        <v>1.66</v>
      </c>
      <c r="J152" s="161">
        <f>I152*G152*F152</f>
        <v>112.04999999999998</v>
      </c>
      <c r="K152" s="316"/>
      <c r="L152" s="316"/>
      <c r="M152" s="300"/>
      <c r="N152" s="300"/>
      <c r="O152" s="300"/>
    </row>
    <row r="153" spans="1:15" ht="14.25">
      <c r="A153" s="253"/>
      <c r="B153" s="157"/>
      <c r="C153" s="173" t="s">
        <v>956</v>
      </c>
      <c r="D153" s="155" t="s">
        <v>130</v>
      </c>
      <c r="E153" s="155"/>
      <c r="F153" s="155">
        <v>27</v>
      </c>
      <c r="G153" s="155">
        <v>3.15</v>
      </c>
      <c r="H153" s="155"/>
      <c r="I153" s="155">
        <f>0.6+0.6+0.23+0.23</f>
        <v>1.66</v>
      </c>
      <c r="J153" s="161">
        <f>I153*G153*F153</f>
        <v>141.18299999999999</v>
      </c>
      <c r="K153" s="316"/>
      <c r="L153" s="316"/>
      <c r="M153" s="300"/>
      <c r="N153" s="300"/>
      <c r="O153" s="300"/>
    </row>
    <row r="154" spans="1:15" ht="14.25">
      <c r="A154" s="253"/>
      <c r="B154" s="157"/>
      <c r="C154" s="173"/>
      <c r="D154" s="155"/>
      <c r="E154" s="155"/>
      <c r="F154" s="155"/>
      <c r="G154" s="155"/>
      <c r="H154" s="155"/>
      <c r="I154" s="155"/>
      <c r="J154" s="161"/>
      <c r="K154" s="316"/>
      <c r="L154" s="316"/>
      <c r="M154" s="300"/>
      <c r="N154" s="300"/>
      <c r="O154" s="300"/>
    </row>
    <row r="155" spans="1:15" ht="14.25">
      <c r="A155" s="253"/>
      <c r="B155" s="157"/>
      <c r="C155" s="156"/>
      <c r="D155" s="155"/>
      <c r="E155" s="155"/>
      <c r="F155" s="155"/>
      <c r="G155" s="155"/>
      <c r="H155" s="155"/>
      <c r="I155" s="170" t="s">
        <v>910</v>
      </c>
      <c r="J155" s="179">
        <f>SUM(J153:J154)</f>
        <v>141.18299999999999</v>
      </c>
      <c r="K155" s="316"/>
      <c r="L155" s="316"/>
      <c r="M155" s="300"/>
      <c r="N155" s="300"/>
      <c r="O155" s="300"/>
    </row>
    <row r="156" spans="1:15" ht="14.25">
      <c r="A156" s="253"/>
      <c r="B156" s="157"/>
      <c r="C156" s="156"/>
      <c r="D156" s="155"/>
      <c r="E156" s="155"/>
      <c r="F156" s="155"/>
      <c r="G156" s="155"/>
      <c r="H156" s="155"/>
      <c r="I156" s="171" t="s">
        <v>911</v>
      </c>
      <c r="J156" s="170">
        <f>J155</f>
        <v>141.18299999999999</v>
      </c>
      <c r="K156" s="316"/>
      <c r="L156" s="316"/>
      <c r="M156" s="300"/>
      <c r="N156" s="300"/>
      <c r="O156" s="300"/>
    </row>
    <row r="157" spans="1:15" ht="14.25">
      <c r="A157" s="253" t="s">
        <v>960</v>
      </c>
      <c r="B157" s="157" t="s">
        <v>119</v>
      </c>
      <c r="C157" s="174" t="s">
        <v>120</v>
      </c>
      <c r="D157" s="155"/>
      <c r="E157" s="155"/>
      <c r="F157" s="155"/>
      <c r="G157" s="155"/>
      <c r="H157" s="155"/>
      <c r="I157" s="155"/>
      <c r="J157" s="170"/>
      <c r="K157" s="316"/>
      <c r="L157" s="316"/>
      <c r="M157" s="300"/>
      <c r="N157" s="300"/>
      <c r="O157" s="300"/>
    </row>
    <row r="158" spans="1:15" ht="14.25">
      <c r="A158" s="157"/>
      <c r="B158" s="157"/>
      <c r="C158" s="173" t="s">
        <v>961</v>
      </c>
      <c r="D158" s="155" t="s">
        <v>130</v>
      </c>
      <c r="E158" s="155"/>
      <c r="F158" s="155">
        <v>2</v>
      </c>
      <c r="G158" s="155">
        <v>3.1549999999999998</v>
      </c>
      <c r="H158" s="161">
        <f>1.2+2*0.15</f>
        <v>1.5</v>
      </c>
      <c r="I158" s="161"/>
      <c r="J158" s="161">
        <f>F158*G158*H158</f>
        <v>9.4649999999999999</v>
      </c>
      <c r="K158" s="316"/>
      <c r="L158" s="316"/>
      <c r="M158" s="300"/>
      <c r="N158" s="300"/>
      <c r="O158" s="300"/>
    </row>
    <row r="159" spans="1:15" ht="14.25">
      <c r="A159" s="157"/>
      <c r="B159" s="157"/>
      <c r="C159" s="156"/>
      <c r="D159" s="155"/>
      <c r="E159" s="155"/>
      <c r="F159" s="155"/>
      <c r="G159" s="155"/>
      <c r="H159" s="161"/>
      <c r="I159" s="161"/>
      <c r="J159" s="161"/>
      <c r="K159" s="316"/>
      <c r="L159" s="316"/>
      <c r="M159" s="300"/>
      <c r="N159" s="300"/>
      <c r="O159" s="300"/>
    </row>
    <row r="160" spans="1:15" ht="14.25">
      <c r="A160" s="157"/>
      <c r="B160" s="157"/>
      <c r="C160" s="156"/>
      <c r="D160" s="155"/>
      <c r="E160" s="155"/>
      <c r="F160" s="155"/>
      <c r="G160" s="155"/>
      <c r="H160" s="161"/>
      <c r="I160" s="161"/>
      <c r="J160" s="161"/>
      <c r="K160" s="316"/>
      <c r="L160" s="316"/>
      <c r="M160" s="300"/>
      <c r="N160" s="300"/>
      <c r="O160" s="300"/>
    </row>
    <row r="161" spans="1:15" ht="14.25">
      <c r="A161" s="157"/>
      <c r="B161" s="157"/>
      <c r="C161" s="156"/>
      <c r="D161" s="155"/>
      <c r="E161" s="155"/>
      <c r="F161" s="155"/>
      <c r="G161" s="155"/>
      <c r="H161" s="161"/>
      <c r="I161" s="161"/>
      <c r="J161" s="161"/>
      <c r="K161" s="316"/>
      <c r="L161" s="316"/>
      <c r="M161" s="300"/>
      <c r="N161" s="300"/>
      <c r="O161" s="300"/>
    </row>
    <row r="162" spans="1:15" ht="14.25">
      <c r="A162" s="253"/>
      <c r="B162" s="157"/>
      <c r="C162" s="156"/>
      <c r="D162" s="155"/>
      <c r="E162" s="155"/>
      <c r="F162" s="155"/>
      <c r="G162" s="155"/>
      <c r="H162" s="155"/>
      <c r="I162" s="170" t="s">
        <v>910</v>
      </c>
      <c r="J162" s="179">
        <f>SUM(J158:J161)</f>
        <v>9.4649999999999999</v>
      </c>
      <c r="K162" s="316"/>
      <c r="L162" s="316"/>
      <c r="M162" s="300"/>
      <c r="N162" s="300"/>
      <c r="O162" s="300"/>
    </row>
    <row r="163" spans="1:15" ht="14.25">
      <c r="A163" s="253"/>
      <c r="B163" s="157"/>
      <c r="C163" s="156"/>
      <c r="D163" s="155"/>
      <c r="E163" s="155"/>
      <c r="F163" s="155"/>
      <c r="G163" s="155"/>
      <c r="H163" s="155"/>
      <c r="I163" s="171" t="s">
        <v>911</v>
      </c>
      <c r="J163" s="170">
        <f>J162</f>
        <v>9.4649999999999999</v>
      </c>
      <c r="K163" s="316"/>
      <c r="L163" s="316"/>
      <c r="M163" s="300"/>
      <c r="N163" s="300"/>
      <c r="O163" s="300"/>
    </row>
    <row r="164" spans="1:15" ht="25.5">
      <c r="A164" s="253" t="s">
        <v>964</v>
      </c>
      <c r="B164" s="157" t="s">
        <v>122</v>
      </c>
      <c r="C164" s="174" t="s">
        <v>123</v>
      </c>
      <c r="D164" s="155" t="s">
        <v>87</v>
      </c>
      <c r="E164" s="155"/>
      <c r="F164" s="155"/>
      <c r="G164" s="155"/>
      <c r="H164" s="155"/>
      <c r="I164" s="155"/>
      <c r="J164" s="170"/>
      <c r="K164" s="316"/>
      <c r="L164" s="316"/>
      <c r="M164" s="300"/>
      <c r="N164" s="300"/>
      <c r="O164" s="300"/>
    </row>
    <row r="165" spans="1:15" ht="14.25">
      <c r="A165" s="157"/>
      <c r="B165" s="157"/>
      <c r="C165" s="156"/>
      <c r="D165" s="155" t="s">
        <v>87</v>
      </c>
      <c r="E165" s="155"/>
      <c r="F165" s="155">
        <v>1</v>
      </c>
      <c r="G165" s="155">
        <f>3.68+1.2+1.2</f>
        <v>6.08</v>
      </c>
      <c r="H165" s="161">
        <f>0.6+0.6+0.23</f>
        <v>1.43</v>
      </c>
      <c r="I165" s="161"/>
      <c r="J165" s="179">
        <f>H165*G165*F165</f>
        <v>8.6943999999999999</v>
      </c>
      <c r="K165" s="316"/>
      <c r="L165" s="316"/>
      <c r="M165" s="300"/>
      <c r="N165" s="300"/>
      <c r="O165" s="300"/>
    </row>
    <row r="166" spans="1:15" ht="14.25">
      <c r="A166" s="157"/>
      <c r="B166" s="157"/>
      <c r="C166" s="156"/>
      <c r="D166" s="155" t="s">
        <v>87</v>
      </c>
      <c r="E166" s="155"/>
      <c r="F166" s="155">
        <v>1</v>
      </c>
      <c r="G166" s="155">
        <f>3.68+1.2+1.2</f>
        <v>6.08</v>
      </c>
      <c r="H166" s="161">
        <f>0.6+0.6+0.23</f>
        <v>1.43</v>
      </c>
      <c r="I166" s="161"/>
      <c r="J166" s="179">
        <f>H166*G166*F166</f>
        <v>8.6943999999999999</v>
      </c>
      <c r="K166" s="316"/>
      <c r="L166" s="316"/>
      <c r="M166" s="300"/>
      <c r="N166" s="300"/>
      <c r="O166" s="300"/>
    </row>
    <row r="167" spans="1:15" ht="14.25">
      <c r="A167" s="157"/>
      <c r="B167" s="157"/>
      <c r="C167" s="156"/>
      <c r="D167" s="155" t="s">
        <v>87</v>
      </c>
      <c r="E167" s="155"/>
      <c r="F167" s="155">
        <v>1</v>
      </c>
      <c r="G167" s="155">
        <f>3.68+1.2+1.2</f>
        <v>6.08</v>
      </c>
      <c r="H167" s="161">
        <f>0.6+0.6+0.23</f>
        <v>1.43</v>
      </c>
      <c r="I167" s="161"/>
      <c r="J167" s="179">
        <f>H167*G167*F167</f>
        <v>8.6943999999999999</v>
      </c>
      <c r="K167" s="316"/>
      <c r="L167" s="316"/>
      <c r="M167" s="300"/>
      <c r="N167" s="300"/>
      <c r="O167" s="300"/>
    </row>
    <row r="168" spans="1:15" ht="14.25">
      <c r="A168" s="157"/>
      <c r="B168" s="157"/>
      <c r="C168" s="156"/>
      <c r="D168" s="155" t="s">
        <v>87</v>
      </c>
      <c r="E168" s="155"/>
      <c r="F168" s="155">
        <v>1</v>
      </c>
      <c r="G168" s="155">
        <f>3.68+1.2+1.2</f>
        <v>6.08</v>
      </c>
      <c r="H168" s="161">
        <f>0.6+0.6+0.23</f>
        <v>1.43</v>
      </c>
      <c r="I168" s="161"/>
      <c r="J168" s="179">
        <f>H168*G168*F168</f>
        <v>8.6943999999999999</v>
      </c>
      <c r="K168" s="316"/>
      <c r="L168" s="316"/>
      <c r="M168" s="300"/>
      <c r="N168" s="300"/>
      <c r="O168" s="300"/>
    </row>
    <row r="169" spans="1:15" ht="14.25">
      <c r="A169" s="157"/>
      <c r="B169" s="157"/>
      <c r="C169" s="173"/>
      <c r="D169" s="155"/>
      <c r="E169" s="155"/>
      <c r="F169" s="155"/>
      <c r="G169" s="155"/>
      <c r="H169" s="161"/>
      <c r="I169" s="161"/>
      <c r="J169" s="161"/>
      <c r="K169" s="316"/>
      <c r="L169" s="316"/>
      <c r="M169" s="300"/>
      <c r="N169" s="300"/>
      <c r="O169" s="300"/>
    </row>
    <row r="170" spans="1:15" ht="14.25">
      <c r="A170" s="157"/>
      <c r="B170" s="157"/>
      <c r="C170" s="156"/>
      <c r="D170" s="155"/>
      <c r="E170" s="155"/>
      <c r="F170" s="155"/>
      <c r="G170" s="155"/>
      <c r="H170" s="155"/>
      <c r="I170" s="155" t="s">
        <v>910</v>
      </c>
      <c r="J170" s="170">
        <f>SUM(J165:J169)</f>
        <v>34.7776</v>
      </c>
      <c r="K170" s="316"/>
      <c r="L170" s="316"/>
      <c r="M170" s="300"/>
      <c r="N170" s="300"/>
      <c r="O170" s="300"/>
    </row>
    <row r="171" spans="1:15" ht="14.25">
      <c r="A171" s="157"/>
      <c r="B171" s="157"/>
      <c r="C171" s="156"/>
      <c r="D171" s="155"/>
      <c r="E171" s="155"/>
      <c r="F171" s="155"/>
      <c r="G171" s="155"/>
      <c r="H171" s="155"/>
      <c r="I171" s="171" t="s">
        <v>911</v>
      </c>
      <c r="J171" s="170">
        <f>J170</f>
        <v>34.7776</v>
      </c>
      <c r="K171" s="316"/>
      <c r="L171" s="316"/>
      <c r="M171" s="300"/>
      <c r="N171" s="300"/>
      <c r="O171" s="300"/>
    </row>
    <row r="172" spans="1:15" ht="38.25">
      <c r="A172" s="157" t="s">
        <v>124</v>
      </c>
      <c r="B172" s="157" t="s">
        <v>125</v>
      </c>
      <c r="C172" s="174" t="s">
        <v>126</v>
      </c>
      <c r="D172" s="155" t="s">
        <v>130</v>
      </c>
      <c r="E172" s="155"/>
      <c r="F172" s="155"/>
      <c r="G172" s="155"/>
      <c r="H172" s="155"/>
      <c r="I172" s="155"/>
      <c r="J172" s="170"/>
      <c r="K172" s="316"/>
      <c r="L172" s="316"/>
      <c r="M172" s="300"/>
      <c r="N172" s="300"/>
      <c r="O172" s="300"/>
    </row>
    <row r="173" spans="1:15" ht="14.25">
      <c r="A173" s="157"/>
      <c r="B173" s="163"/>
      <c r="C173" s="156" t="s">
        <v>966</v>
      </c>
      <c r="D173" s="155" t="s">
        <v>130</v>
      </c>
      <c r="E173" s="155">
        <v>1</v>
      </c>
      <c r="F173" s="155">
        <v>30</v>
      </c>
      <c r="G173" s="155">
        <v>1</v>
      </c>
      <c r="H173" s="155" t="s">
        <v>890</v>
      </c>
      <c r="I173" s="155">
        <f>0.115+2*0.15</f>
        <v>0.41499999999999998</v>
      </c>
      <c r="J173" s="155">
        <f>E173*F173*G173*I173</f>
        <v>12.45</v>
      </c>
      <c r="K173" s="316"/>
      <c r="L173" s="316"/>
      <c r="M173" s="300"/>
      <c r="N173" s="300"/>
      <c r="O173" s="300"/>
    </row>
    <row r="174" spans="1:15" ht="14.25">
      <c r="A174" s="157"/>
      <c r="B174" s="163"/>
      <c r="C174" s="156"/>
      <c r="D174" s="155"/>
      <c r="E174" s="155"/>
      <c r="F174" s="155"/>
      <c r="G174" s="155"/>
      <c r="H174" s="155"/>
      <c r="I174" s="155"/>
      <c r="J174" s="170"/>
      <c r="K174" s="316"/>
      <c r="L174" s="316"/>
      <c r="M174" s="300"/>
      <c r="N174" s="300"/>
      <c r="O174" s="300"/>
    </row>
    <row r="175" spans="1:15" ht="14.25">
      <c r="A175" s="157"/>
      <c r="B175" s="163"/>
      <c r="C175" s="156"/>
      <c r="D175" s="155"/>
      <c r="E175" s="155"/>
      <c r="F175" s="155"/>
      <c r="G175" s="155"/>
      <c r="H175" s="155"/>
      <c r="I175" s="171" t="s">
        <v>911</v>
      </c>
      <c r="J175" s="170">
        <f>SUM(J173:J174)</f>
        <v>12.45</v>
      </c>
      <c r="K175" s="316"/>
      <c r="L175" s="316"/>
      <c r="M175" s="300"/>
      <c r="N175" s="300"/>
      <c r="O175" s="300"/>
    </row>
    <row r="176" spans="1:15" ht="14.25">
      <c r="A176" s="253" t="s">
        <v>127</v>
      </c>
      <c r="B176" s="157" t="s">
        <v>136</v>
      </c>
      <c r="C176" s="174" t="s">
        <v>137</v>
      </c>
      <c r="D176" s="155" t="s">
        <v>130</v>
      </c>
      <c r="E176" s="155"/>
      <c r="F176" s="155"/>
      <c r="G176" s="155"/>
      <c r="H176" s="155"/>
      <c r="I176" s="155"/>
      <c r="J176" s="161" t="s">
        <v>890</v>
      </c>
      <c r="K176" s="316"/>
      <c r="L176" s="316"/>
      <c r="M176" s="300"/>
      <c r="N176" s="300"/>
      <c r="O176" s="300"/>
    </row>
    <row r="177" spans="1:15" ht="14.25">
      <c r="A177" s="253" t="s">
        <v>890</v>
      </c>
      <c r="B177" s="157"/>
      <c r="C177" s="156" t="s">
        <v>967</v>
      </c>
      <c r="D177" s="155" t="s">
        <v>130</v>
      </c>
      <c r="E177" s="155">
        <v>2</v>
      </c>
      <c r="F177" s="155">
        <v>30</v>
      </c>
      <c r="G177" s="155">
        <v>0.6</v>
      </c>
      <c r="H177" s="161"/>
      <c r="I177" s="161"/>
      <c r="J177" s="161">
        <f>G177*F177*E177</f>
        <v>36</v>
      </c>
      <c r="K177" s="316"/>
      <c r="L177" s="316"/>
      <c r="M177" s="300"/>
      <c r="N177" s="300"/>
      <c r="O177" s="300"/>
    </row>
    <row r="178" spans="1:15" ht="14.25">
      <c r="A178" s="253"/>
      <c r="B178" s="157"/>
      <c r="C178" s="156" t="s">
        <v>968</v>
      </c>
      <c r="D178" s="155"/>
      <c r="E178" s="155">
        <v>2</v>
      </c>
      <c r="F178" s="155">
        <v>30</v>
      </c>
      <c r="G178" s="155">
        <v>0.15</v>
      </c>
      <c r="H178" s="161"/>
      <c r="I178" s="161"/>
      <c r="J178" s="161">
        <f>G178*F178*E178</f>
        <v>9</v>
      </c>
      <c r="K178" s="316"/>
      <c r="L178" s="316"/>
      <c r="M178" s="300"/>
      <c r="N178" s="300"/>
      <c r="O178" s="300"/>
    </row>
    <row r="179" spans="1:15" ht="14.25">
      <c r="A179" s="253"/>
      <c r="B179" s="157"/>
      <c r="C179" s="156"/>
      <c r="D179" s="155"/>
      <c r="E179" s="155"/>
      <c r="F179" s="155"/>
      <c r="G179" s="155"/>
      <c r="H179" s="161"/>
      <c r="I179" s="161"/>
      <c r="J179" s="161"/>
      <c r="K179" s="316"/>
      <c r="L179" s="316"/>
      <c r="M179" s="300"/>
      <c r="N179" s="300"/>
      <c r="O179" s="300"/>
    </row>
    <row r="180" spans="1:15" ht="14.25">
      <c r="A180" s="157"/>
      <c r="B180" s="157"/>
      <c r="C180" s="156"/>
      <c r="D180" s="155"/>
      <c r="E180" s="155"/>
      <c r="F180" s="155"/>
      <c r="G180" s="155"/>
      <c r="H180" s="155"/>
      <c r="I180" s="170" t="s">
        <v>910</v>
      </c>
      <c r="J180" s="179">
        <f>SUM(J177:J179)</f>
        <v>45</v>
      </c>
      <c r="K180" s="316"/>
      <c r="L180" s="316"/>
      <c r="M180" s="300"/>
      <c r="N180" s="300"/>
      <c r="O180" s="300"/>
    </row>
    <row r="181" spans="1:15" ht="14.25">
      <c r="A181" s="157"/>
      <c r="B181" s="157"/>
      <c r="C181" s="156"/>
      <c r="D181" s="155"/>
      <c r="E181" s="155"/>
      <c r="F181" s="155"/>
      <c r="G181" s="155"/>
      <c r="H181" s="155"/>
      <c r="I181" s="171" t="s">
        <v>911</v>
      </c>
      <c r="J181" s="170">
        <f>J180</f>
        <v>45</v>
      </c>
      <c r="K181" s="316"/>
      <c r="L181" s="316"/>
      <c r="M181" s="300"/>
      <c r="N181" s="300"/>
      <c r="O181" s="300"/>
    </row>
    <row r="182" spans="1:15" ht="63.75">
      <c r="A182" s="157" t="s">
        <v>138</v>
      </c>
      <c r="B182" s="157" t="s">
        <v>139</v>
      </c>
      <c r="C182" s="174" t="s">
        <v>140</v>
      </c>
      <c r="D182" s="155"/>
      <c r="E182" s="155"/>
      <c r="F182" s="155"/>
      <c r="G182" s="155"/>
      <c r="H182" s="155"/>
      <c r="I182" s="155"/>
      <c r="J182" s="161"/>
      <c r="K182" s="316"/>
      <c r="L182" s="316"/>
      <c r="M182" s="300"/>
      <c r="N182" s="300"/>
      <c r="O182" s="300"/>
    </row>
    <row r="183" spans="1:15" ht="25.5">
      <c r="A183" s="157"/>
      <c r="B183" s="157" t="s">
        <v>141</v>
      </c>
      <c r="C183" s="174" t="s">
        <v>142</v>
      </c>
      <c r="D183" s="155" t="s">
        <v>130</v>
      </c>
      <c r="E183" s="155"/>
      <c r="F183" s="155">
        <v>1</v>
      </c>
      <c r="G183" s="155">
        <v>1</v>
      </c>
      <c r="H183" s="161">
        <v>22.48</v>
      </c>
      <c r="I183" s="161"/>
      <c r="J183" s="170">
        <f>F183*G183*H183</f>
        <v>22.48</v>
      </c>
      <c r="K183" s="316"/>
      <c r="L183" s="316"/>
      <c r="M183" s="300"/>
      <c r="N183" s="300"/>
      <c r="O183" s="300"/>
    </row>
    <row r="184" spans="1:15" ht="14.25">
      <c r="A184" s="157"/>
      <c r="B184" s="157"/>
      <c r="C184" s="156"/>
      <c r="D184" s="155"/>
      <c r="E184" s="155"/>
      <c r="F184" s="155"/>
      <c r="G184" s="155"/>
      <c r="H184" s="155"/>
      <c r="I184" s="171" t="s">
        <v>911</v>
      </c>
      <c r="J184" s="170">
        <f>J183</f>
        <v>22.48</v>
      </c>
      <c r="K184" s="316"/>
      <c r="L184" s="316"/>
      <c r="M184" s="300"/>
      <c r="N184" s="300"/>
      <c r="O184" s="300"/>
    </row>
    <row r="185" spans="1:15" ht="38.25">
      <c r="A185" s="157" t="s">
        <v>143</v>
      </c>
      <c r="B185" s="157" t="s">
        <v>971</v>
      </c>
      <c r="C185" s="174" t="s">
        <v>972</v>
      </c>
      <c r="D185" s="155"/>
      <c r="E185" s="155"/>
      <c r="F185" s="155"/>
      <c r="G185" s="155"/>
      <c r="H185" s="155"/>
      <c r="I185" s="155"/>
      <c r="J185" s="161"/>
      <c r="K185" s="316"/>
      <c r="L185" s="316"/>
      <c r="M185" s="300"/>
      <c r="N185" s="300"/>
      <c r="O185" s="300"/>
    </row>
    <row r="186" spans="1:15" ht="14.25">
      <c r="A186" s="157"/>
      <c r="B186" s="157" t="s">
        <v>971</v>
      </c>
      <c r="C186" s="174" t="s">
        <v>973</v>
      </c>
      <c r="D186" s="155" t="s">
        <v>974</v>
      </c>
      <c r="E186" s="155"/>
      <c r="F186" s="155"/>
      <c r="G186" s="155"/>
      <c r="H186" s="155"/>
      <c r="I186" s="155"/>
      <c r="J186" s="161" t="s">
        <v>890</v>
      </c>
      <c r="K186" s="316"/>
      <c r="L186" s="320"/>
      <c r="M186" s="300"/>
      <c r="N186" s="300"/>
      <c r="O186" s="300"/>
    </row>
    <row r="187" spans="1:15" ht="14.25">
      <c r="A187" s="157"/>
      <c r="B187" s="157"/>
      <c r="C187" s="173"/>
      <c r="D187" s="155"/>
      <c r="E187" s="155"/>
      <c r="F187" s="155"/>
      <c r="G187" s="155"/>
      <c r="H187" s="210"/>
      <c r="I187" s="155"/>
      <c r="J187" s="161"/>
      <c r="K187" s="316"/>
      <c r="L187" s="320"/>
      <c r="M187" s="300"/>
      <c r="N187" s="300"/>
      <c r="O187" s="300"/>
    </row>
    <row r="188" spans="1:15" ht="14.25">
      <c r="A188" s="157"/>
      <c r="B188" s="157"/>
      <c r="C188" s="173" t="s">
        <v>1245</v>
      </c>
      <c r="D188" s="155"/>
      <c r="E188" s="155">
        <v>30</v>
      </c>
      <c r="F188" s="161">
        <f>J217</f>
        <v>71.414999999999992</v>
      </c>
      <c r="G188" s="155"/>
      <c r="H188" s="210"/>
      <c r="I188" s="155">
        <f>F188*E188</f>
        <v>2142.4499999999998</v>
      </c>
      <c r="J188" s="161"/>
      <c r="K188" s="316"/>
      <c r="L188" s="320"/>
      <c r="M188" s="300"/>
      <c r="N188" s="300"/>
      <c r="O188" s="300"/>
    </row>
    <row r="189" spans="1:15" ht="14.25">
      <c r="A189" s="157"/>
      <c r="B189" s="157"/>
      <c r="C189" s="173" t="s">
        <v>976</v>
      </c>
      <c r="D189" s="155"/>
      <c r="E189" s="302">
        <v>210</v>
      </c>
      <c r="F189" s="161">
        <f>J241</f>
        <v>10.619100000000001</v>
      </c>
      <c r="G189" s="155"/>
      <c r="H189" s="210"/>
      <c r="I189" s="155">
        <f>F189*E189</f>
        <v>2230.0110000000004</v>
      </c>
      <c r="J189" s="161"/>
      <c r="K189" s="316"/>
      <c r="L189" s="320"/>
      <c r="M189" s="300"/>
      <c r="N189" s="300"/>
      <c r="O189" s="300"/>
    </row>
    <row r="190" spans="1:15" ht="14.25">
      <c r="A190" s="157"/>
      <c r="B190" s="157"/>
      <c r="C190" s="173" t="s">
        <v>977</v>
      </c>
      <c r="D190" s="155"/>
      <c r="E190" s="155">
        <v>65</v>
      </c>
      <c r="F190" s="161">
        <f>J235</f>
        <v>21.1</v>
      </c>
      <c r="G190" s="155"/>
      <c r="H190" s="210"/>
      <c r="I190" s="155">
        <f>F190*E190</f>
        <v>1371.5</v>
      </c>
      <c r="J190" s="161"/>
      <c r="K190" s="316"/>
      <c r="L190" s="320"/>
      <c r="M190" s="300"/>
      <c r="N190" s="300"/>
      <c r="O190" s="300"/>
    </row>
    <row r="191" spans="1:15" ht="14.25">
      <c r="A191" s="157"/>
      <c r="B191" s="157"/>
      <c r="C191" s="173" t="s">
        <v>978</v>
      </c>
      <c r="D191" s="155"/>
      <c r="E191" s="302">
        <v>145</v>
      </c>
      <c r="F191" s="161">
        <f>J231</f>
        <v>21.271320000000003</v>
      </c>
      <c r="G191" s="155"/>
      <c r="H191" s="210"/>
      <c r="I191" s="155">
        <f>F191*E191</f>
        <v>3084.3414000000002</v>
      </c>
      <c r="J191" s="161"/>
      <c r="K191" s="316"/>
      <c r="L191" s="320"/>
      <c r="M191" s="300"/>
      <c r="N191" s="300"/>
      <c r="O191" s="300"/>
    </row>
    <row r="192" spans="1:15" ht="14.25">
      <c r="A192" s="157"/>
      <c r="B192" s="157"/>
      <c r="C192" s="173"/>
      <c r="D192" s="155"/>
      <c r="E192" s="302"/>
      <c r="F192" s="161"/>
      <c r="G192" s="155"/>
      <c r="H192" s="210"/>
      <c r="I192" s="155"/>
      <c r="J192" s="161"/>
      <c r="K192" s="316"/>
      <c r="L192" s="320"/>
      <c r="M192" s="300"/>
      <c r="N192" s="300"/>
      <c r="O192" s="300"/>
    </row>
    <row r="193" spans="1:15" ht="14.25">
      <c r="A193" s="157"/>
      <c r="B193" s="157"/>
      <c r="C193" s="173"/>
      <c r="D193" s="155"/>
      <c r="E193" s="302"/>
      <c r="F193" s="161"/>
      <c r="G193" s="155"/>
      <c r="H193" s="210"/>
      <c r="I193" s="155"/>
      <c r="J193" s="161"/>
      <c r="K193" s="316"/>
      <c r="L193" s="320"/>
      <c r="M193" s="300"/>
      <c r="N193" s="300"/>
      <c r="O193" s="300"/>
    </row>
    <row r="194" spans="1:15" ht="14.25">
      <c r="A194" s="157"/>
      <c r="B194" s="157"/>
      <c r="C194" s="173" t="s">
        <v>981</v>
      </c>
      <c r="D194" s="155" t="s">
        <v>889</v>
      </c>
      <c r="E194" s="155"/>
      <c r="F194" s="155"/>
      <c r="G194" s="155"/>
      <c r="H194" s="210"/>
      <c r="I194" s="155">
        <f>SUM(I188:I193)</f>
        <v>8828.3024000000005</v>
      </c>
      <c r="J194" s="161"/>
      <c r="K194" s="316"/>
      <c r="L194" s="320"/>
      <c r="M194" s="300"/>
      <c r="N194" s="300"/>
      <c r="O194" s="300"/>
    </row>
    <row r="195" spans="1:15" ht="14.25">
      <c r="A195" s="157"/>
      <c r="B195" s="157"/>
      <c r="C195" s="156"/>
      <c r="D195" s="155"/>
      <c r="E195" s="155"/>
      <c r="F195" s="155"/>
      <c r="G195" s="155"/>
      <c r="H195" s="155"/>
      <c r="I195" s="170" t="s">
        <v>910</v>
      </c>
      <c r="J195" s="179">
        <f>I194</f>
        <v>8828.3024000000005</v>
      </c>
      <c r="K195" s="316"/>
      <c r="L195" s="320"/>
      <c r="M195" s="300"/>
      <c r="N195" s="300"/>
      <c r="O195" s="300"/>
    </row>
    <row r="196" spans="1:15" ht="14.25">
      <c r="A196" s="157"/>
      <c r="B196" s="157"/>
      <c r="C196" s="156"/>
      <c r="D196" s="155"/>
      <c r="E196" s="155"/>
      <c r="F196" s="155"/>
      <c r="G196" s="155"/>
      <c r="H196" s="155"/>
      <c r="I196" s="170" t="s">
        <v>911</v>
      </c>
      <c r="J196" s="179">
        <f>J195</f>
        <v>8828.3024000000005</v>
      </c>
      <c r="K196" s="316"/>
      <c r="L196" s="320"/>
      <c r="M196" s="300"/>
      <c r="N196" s="300"/>
      <c r="O196" s="300"/>
    </row>
    <row r="197" spans="1:15" ht="38.25">
      <c r="A197" s="157" t="s">
        <v>982</v>
      </c>
      <c r="B197" s="157" t="s">
        <v>983</v>
      </c>
      <c r="C197" s="174" t="s">
        <v>984</v>
      </c>
      <c r="D197" s="155"/>
      <c r="E197" s="155"/>
      <c r="F197" s="155"/>
      <c r="G197" s="155"/>
      <c r="H197" s="155"/>
      <c r="I197" s="155"/>
      <c r="J197" s="161"/>
      <c r="K197" s="316"/>
      <c r="L197" s="316"/>
      <c r="M197" s="300"/>
      <c r="N197" s="300"/>
      <c r="O197" s="300"/>
    </row>
    <row r="198" spans="1:15" ht="25.5">
      <c r="A198" s="157"/>
      <c r="B198" s="168" t="s">
        <v>983</v>
      </c>
      <c r="C198" s="214" t="s">
        <v>973</v>
      </c>
      <c r="D198" s="165" t="s">
        <v>974</v>
      </c>
      <c r="E198" s="165" t="s">
        <v>985</v>
      </c>
      <c r="F198" s="165"/>
      <c r="G198" s="165"/>
      <c r="H198" s="165"/>
      <c r="I198" s="165"/>
      <c r="J198" s="169" t="s">
        <v>890</v>
      </c>
      <c r="K198" s="316"/>
      <c r="L198" s="320"/>
      <c r="M198" s="300"/>
      <c r="N198" s="300"/>
      <c r="O198" s="300"/>
    </row>
    <row r="199" spans="1:15" ht="14.25">
      <c r="A199" s="157"/>
      <c r="B199" s="168"/>
      <c r="C199" s="156" t="s">
        <v>986</v>
      </c>
      <c r="D199" s="155"/>
      <c r="E199" s="155"/>
      <c r="F199" s="155"/>
      <c r="G199" s="155"/>
      <c r="H199" s="210"/>
      <c r="I199" s="155"/>
      <c r="J199" s="161"/>
      <c r="K199" s="316"/>
      <c r="L199" s="320"/>
      <c r="M199" s="300"/>
      <c r="N199" s="300"/>
      <c r="O199" s="300"/>
    </row>
    <row r="200" spans="1:15" ht="14.25">
      <c r="A200" s="157"/>
      <c r="B200" s="168"/>
      <c r="C200" s="173" t="s">
        <v>987</v>
      </c>
      <c r="D200" s="155"/>
      <c r="E200" s="155">
        <v>145</v>
      </c>
      <c r="F200" s="161">
        <f>J259</f>
        <v>15.953490000000004</v>
      </c>
      <c r="G200" s="155"/>
      <c r="H200" s="210"/>
      <c r="I200" s="155">
        <f>F200*E200</f>
        <v>2313.2560500000004</v>
      </c>
      <c r="J200" s="161"/>
      <c r="K200" s="316"/>
      <c r="L200" s="320"/>
      <c r="M200" s="300"/>
      <c r="N200" s="300"/>
      <c r="O200" s="300"/>
    </row>
    <row r="201" spans="1:15" ht="14.25">
      <c r="A201" s="157"/>
      <c r="B201" s="168"/>
      <c r="C201" s="173" t="s">
        <v>988</v>
      </c>
      <c r="D201" s="155"/>
      <c r="E201" s="155">
        <v>65</v>
      </c>
      <c r="F201" s="161">
        <f>J269</f>
        <v>29.664974999999998</v>
      </c>
      <c r="G201" s="155"/>
      <c r="H201" s="210"/>
      <c r="I201" s="155">
        <f>F201*E201</f>
        <v>1928.2233749999998</v>
      </c>
      <c r="J201" s="161"/>
      <c r="K201" s="316"/>
      <c r="L201" s="320"/>
      <c r="M201" s="300"/>
      <c r="N201" s="300"/>
      <c r="O201" s="300"/>
    </row>
    <row r="202" spans="1:15" ht="14.25">
      <c r="A202" s="157"/>
      <c r="B202" s="168"/>
      <c r="C202" s="173" t="s">
        <v>986</v>
      </c>
      <c r="D202" s="155"/>
      <c r="E202" s="302">
        <v>210</v>
      </c>
      <c r="F202" s="161">
        <f>J273</f>
        <v>0.32085000000000002</v>
      </c>
      <c r="G202" s="155"/>
      <c r="H202" s="210"/>
      <c r="I202" s="155">
        <f>F202*E202</f>
        <v>67.378500000000003</v>
      </c>
      <c r="J202" s="161"/>
      <c r="K202" s="316"/>
      <c r="L202" s="320"/>
      <c r="M202" s="300"/>
      <c r="N202" s="300"/>
      <c r="O202" s="300"/>
    </row>
    <row r="203" spans="1:15" ht="14.25">
      <c r="A203" s="157"/>
      <c r="B203" s="168"/>
      <c r="C203" s="173"/>
      <c r="D203" s="155"/>
      <c r="E203" s="302"/>
      <c r="F203" s="161"/>
      <c r="G203" s="155"/>
      <c r="H203" s="210"/>
      <c r="I203" s="155"/>
      <c r="J203" s="161"/>
      <c r="K203" s="316"/>
      <c r="L203" s="320"/>
      <c r="M203" s="300"/>
      <c r="N203" s="300"/>
      <c r="O203" s="300"/>
    </row>
    <row r="204" spans="1:15" ht="14.25">
      <c r="A204" s="157"/>
      <c r="B204" s="168"/>
      <c r="C204" s="173"/>
      <c r="D204" s="155"/>
      <c r="E204" s="302"/>
      <c r="F204" s="161"/>
      <c r="G204" s="155"/>
      <c r="H204" s="210"/>
      <c r="I204" s="155"/>
      <c r="J204" s="161"/>
      <c r="K204" s="316"/>
      <c r="L204" s="320"/>
      <c r="M204" s="300"/>
      <c r="N204" s="300"/>
      <c r="O204" s="300"/>
    </row>
    <row r="205" spans="1:15" ht="14.25">
      <c r="A205" s="157"/>
      <c r="B205" s="157"/>
      <c r="C205" s="156"/>
      <c r="D205" s="155"/>
      <c r="E205" s="155"/>
      <c r="F205" s="155"/>
      <c r="G205" s="155"/>
      <c r="H205" s="155"/>
      <c r="I205" s="170" t="s">
        <v>910</v>
      </c>
      <c r="J205" s="179">
        <f>SUM(I200:I202)</f>
        <v>4308.8579250000003</v>
      </c>
      <c r="K205" s="316"/>
      <c r="L205" s="316"/>
      <c r="M205" s="300"/>
      <c r="N205" s="300"/>
      <c r="O205" s="300"/>
    </row>
    <row r="206" spans="1:15" ht="14.25">
      <c r="A206" s="157"/>
      <c r="B206" s="157"/>
      <c r="C206" s="156"/>
      <c r="D206" s="155"/>
      <c r="E206" s="155"/>
      <c r="F206" s="155"/>
      <c r="G206" s="155"/>
      <c r="H206" s="155"/>
      <c r="I206" s="170" t="s">
        <v>911</v>
      </c>
      <c r="J206" s="179">
        <f>J205</f>
        <v>4308.8579250000003</v>
      </c>
      <c r="K206" s="316"/>
      <c r="L206" s="321"/>
      <c r="M206" s="300"/>
      <c r="N206" s="300"/>
      <c r="O206" s="300"/>
    </row>
    <row r="207" spans="1:15" ht="25.5">
      <c r="A207" s="157" t="s">
        <v>149</v>
      </c>
      <c r="B207" s="157" t="s">
        <v>144</v>
      </c>
      <c r="C207" s="174" t="s">
        <v>989</v>
      </c>
      <c r="D207" s="155" t="s">
        <v>990</v>
      </c>
      <c r="E207" s="155"/>
      <c r="F207" s="155"/>
      <c r="G207" s="155"/>
      <c r="H207" s="155"/>
      <c r="I207" s="155"/>
      <c r="J207" s="161" t="s">
        <v>890</v>
      </c>
      <c r="K207" s="316"/>
      <c r="L207" s="316"/>
      <c r="M207" s="300"/>
      <c r="N207" s="300"/>
      <c r="O207" s="300"/>
    </row>
    <row r="208" spans="1:15" ht="14.25">
      <c r="A208" s="157"/>
      <c r="B208" s="157"/>
      <c r="C208" s="156" t="s">
        <v>991</v>
      </c>
      <c r="D208" s="155"/>
      <c r="E208" s="155">
        <v>2</v>
      </c>
      <c r="F208" s="155">
        <v>1</v>
      </c>
      <c r="G208" s="155">
        <v>70</v>
      </c>
      <c r="H208" s="161" t="s">
        <v>890</v>
      </c>
      <c r="I208" s="161" t="s">
        <v>890</v>
      </c>
      <c r="J208" s="161">
        <f>E208*F208*G208</f>
        <v>140</v>
      </c>
      <c r="K208" s="316"/>
      <c r="L208" s="316"/>
      <c r="M208" s="300"/>
      <c r="N208" s="300"/>
      <c r="O208" s="300"/>
    </row>
    <row r="209" spans="1:15" ht="14.25">
      <c r="A209" s="157"/>
      <c r="B209" s="157"/>
      <c r="C209" s="156"/>
      <c r="D209" s="155"/>
      <c r="E209" s="155"/>
      <c r="F209" s="155"/>
      <c r="G209" s="155"/>
      <c r="H209" s="155"/>
      <c r="I209" s="155"/>
      <c r="J209" s="161"/>
      <c r="K209" s="316"/>
      <c r="L209" s="316"/>
      <c r="M209" s="300"/>
      <c r="N209" s="300"/>
      <c r="O209" s="300"/>
    </row>
    <row r="210" spans="1:15" ht="14.25">
      <c r="A210" s="157"/>
      <c r="B210" s="157"/>
      <c r="C210" s="156"/>
      <c r="D210" s="155"/>
      <c r="E210" s="155"/>
      <c r="F210" s="155"/>
      <c r="G210" s="155"/>
      <c r="H210" s="155"/>
      <c r="I210" s="170" t="s">
        <v>910</v>
      </c>
      <c r="J210" s="179">
        <f>SUM(J208:J208)</f>
        <v>140</v>
      </c>
      <c r="K210" s="316"/>
      <c r="L210" s="316"/>
      <c r="M210" s="300"/>
      <c r="N210" s="300"/>
      <c r="O210" s="300"/>
    </row>
    <row r="211" spans="1:15" ht="14.25">
      <c r="A211" s="157"/>
      <c r="B211" s="157"/>
      <c r="C211" s="241"/>
      <c r="D211" s="155"/>
      <c r="E211" s="155"/>
      <c r="F211" s="155"/>
      <c r="G211" s="155"/>
      <c r="H211" s="155"/>
      <c r="I211" s="170" t="s">
        <v>911</v>
      </c>
      <c r="J211" s="179">
        <f>J210</f>
        <v>140</v>
      </c>
      <c r="K211" s="316"/>
      <c r="L211" s="316"/>
      <c r="M211" s="300"/>
      <c r="N211" s="300"/>
      <c r="O211" s="300"/>
    </row>
    <row r="212" spans="1:15" ht="127.5">
      <c r="A212" s="157" t="s">
        <v>153</v>
      </c>
      <c r="B212" s="157" t="s">
        <v>147</v>
      </c>
      <c r="C212" s="174" t="s">
        <v>993</v>
      </c>
      <c r="D212" s="155"/>
      <c r="E212" s="155"/>
      <c r="F212" s="155"/>
      <c r="G212" s="155"/>
      <c r="H212" s="155"/>
      <c r="I212" s="170"/>
      <c r="J212" s="179"/>
      <c r="K212" s="316"/>
      <c r="L212" s="316"/>
      <c r="M212" s="300"/>
      <c r="N212" s="300"/>
      <c r="O212" s="300"/>
    </row>
    <row r="213" spans="1:15" ht="38.25">
      <c r="A213" s="157"/>
      <c r="B213" s="157"/>
      <c r="C213" s="174" t="s">
        <v>994</v>
      </c>
      <c r="D213" s="155"/>
      <c r="E213" s="155"/>
      <c r="F213" s="155"/>
      <c r="G213" s="155"/>
      <c r="H213" s="155"/>
      <c r="I213" s="170"/>
      <c r="J213" s="179"/>
      <c r="K213" s="316"/>
      <c r="L213" s="316"/>
      <c r="M213" s="300"/>
      <c r="N213" s="300"/>
      <c r="O213" s="300"/>
    </row>
    <row r="214" spans="1:15" ht="14.25">
      <c r="A214" s="157"/>
      <c r="B214" s="157" t="s">
        <v>995</v>
      </c>
      <c r="C214" s="174" t="s">
        <v>996</v>
      </c>
      <c r="D214" s="155"/>
      <c r="E214" s="155"/>
      <c r="F214" s="155"/>
      <c r="G214" s="155"/>
      <c r="H214" s="155"/>
      <c r="I214" s="170"/>
      <c r="J214" s="179"/>
      <c r="K214" s="316"/>
      <c r="L214" s="316"/>
      <c r="M214" s="300"/>
      <c r="N214" s="300"/>
      <c r="O214" s="300"/>
    </row>
    <row r="215" spans="1:15" ht="14.25">
      <c r="A215" s="157"/>
      <c r="B215" s="157"/>
      <c r="C215" s="213" t="s">
        <v>975</v>
      </c>
      <c r="D215" s="155" t="s">
        <v>997</v>
      </c>
      <c r="E215" s="165"/>
      <c r="F215" s="155">
        <v>27</v>
      </c>
      <c r="G215" s="155">
        <v>2.2999999999999998</v>
      </c>
      <c r="H215" s="155">
        <v>2.2999999999999998</v>
      </c>
      <c r="I215" s="170">
        <v>0.5</v>
      </c>
      <c r="J215" s="179">
        <f>I215*H215*G215*F215</f>
        <v>71.414999999999992</v>
      </c>
      <c r="K215" s="316"/>
      <c r="L215" s="316"/>
      <c r="M215" s="300"/>
      <c r="N215" s="300"/>
      <c r="O215" s="300"/>
    </row>
    <row r="216" spans="1:15" ht="14.25">
      <c r="A216" s="157"/>
      <c r="B216" s="157"/>
      <c r="C216" s="173"/>
      <c r="D216" s="155"/>
      <c r="E216" s="165"/>
      <c r="F216" s="155"/>
      <c r="G216" s="155"/>
      <c r="H216" s="155"/>
      <c r="I216" s="155"/>
      <c r="J216" s="161">
        <f>J215</f>
        <v>71.414999999999992</v>
      </c>
      <c r="K216" s="316"/>
      <c r="L216" s="316"/>
      <c r="M216" s="300"/>
      <c r="N216" s="300"/>
      <c r="O216" s="300"/>
    </row>
    <row r="217" spans="1:15" ht="14.25">
      <c r="A217" s="157"/>
      <c r="B217" s="157"/>
      <c r="C217" s="173"/>
      <c r="D217" s="155"/>
      <c r="E217" s="155"/>
      <c r="F217" s="155"/>
      <c r="G217" s="259"/>
      <c r="H217" s="1222" t="s">
        <v>998</v>
      </c>
      <c r="I217" s="1223"/>
      <c r="J217" s="170">
        <f>SUM(J216:J216)</f>
        <v>71.414999999999992</v>
      </c>
      <c r="K217" s="316"/>
      <c r="L217" s="316"/>
      <c r="M217" s="300"/>
      <c r="N217" s="300"/>
      <c r="O217" s="300"/>
    </row>
    <row r="218" spans="1:15" ht="14.25">
      <c r="A218" s="157"/>
      <c r="B218" s="157"/>
      <c r="C218" s="213" t="s">
        <v>918</v>
      </c>
      <c r="D218" s="155" t="s">
        <v>997</v>
      </c>
      <c r="E218" s="155"/>
      <c r="F218" s="161">
        <v>2</v>
      </c>
      <c r="G218" s="161">
        <v>18.96</v>
      </c>
      <c r="H218" s="161">
        <v>0.23</v>
      </c>
      <c r="I218" s="161">
        <v>0.6</v>
      </c>
      <c r="J218" s="161">
        <f>I218*H218*G218*F218</f>
        <v>5.2329600000000003</v>
      </c>
      <c r="K218" s="316"/>
      <c r="L218" s="316"/>
      <c r="M218" s="300"/>
      <c r="N218" s="300"/>
      <c r="O218" s="300"/>
    </row>
    <row r="219" spans="1:15" ht="14.25">
      <c r="A219" s="157"/>
      <c r="B219" s="157"/>
      <c r="C219" s="173"/>
      <c r="D219" s="155" t="s">
        <v>997</v>
      </c>
      <c r="E219" s="155"/>
      <c r="F219" s="161">
        <v>1</v>
      </c>
      <c r="G219" s="161">
        <v>1.8</v>
      </c>
      <c r="H219" s="161">
        <v>0.23</v>
      </c>
      <c r="I219" s="161">
        <v>0.6</v>
      </c>
      <c r="J219" s="161">
        <f t="shared" ref="J219:J226" si="9">I219*H219*G219*F219</f>
        <v>0.24840000000000004</v>
      </c>
      <c r="K219" s="316"/>
      <c r="L219" s="316">
        <f t="shared" ref="L219:L226" si="10">F219*G219</f>
        <v>1.8</v>
      </c>
      <c r="M219" s="300"/>
      <c r="N219" s="300"/>
      <c r="O219" s="300"/>
    </row>
    <row r="220" spans="1:15" ht="14.25">
      <c r="A220" s="157"/>
      <c r="B220" s="157"/>
      <c r="C220" s="173"/>
      <c r="D220" s="155" t="s">
        <v>997</v>
      </c>
      <c r="E220" s="155"/>
      <c r="F220" s="161">
        <v>1</v>
      </c>
      <c r="G220" s="161">
        <v>15.07</v>
      </c>
      <c r="H220" s="161">
        <v>0.23</v>
      </c>
      <c r="I220" s="161">
        <v>0.6</v>
      </c>
      <c r="J220" s="161">
        <f t="shared" si="9"/>
        <v>2.0796600000000001</v>
      </c>
      <c r="K220" s="316"/>
      <c r="L220" s="316">
        <f t="shared" si="10"/>
        <v>15.07</v>
      </c>
      <c r="M220" s="300"/>
      <c r="N220" s="300"/>
      <c r="O220" s="300"/>
    </row>
    <row r="221" spans="1:15" ht="14.25">
      <c r="A221" s="157"/>
      <c r="B221" s="157"/>
      <c r="C221" s="173"/>
      <c r="D221" s="155" t="s">
        <v>997</v>
      </c>
      <c r="E221" s="155"/>
      <c r="F221" s="161">
        <v>1</v>
      </c>
      <c r="G221" s="161">
        <v>12.41</v>
      </c>
      <c r="H221" s="161">
        <v>0.23</v>
      </c>
      <c r="I221" s="161">
        <v>0.6</v>
      </c>
      <c r="J221" s="161">
        <f t="shared" si="9"/>
        <v>1.7125800000000002</v>
      </c>
      <c r="K221" s="316"/>
      <c r="L221" s="316">
        <f t="shared" si="10"/>
        <v>12.41</v>
      </c>
      <c r="M221" s="300"/>
      <c r="N221" s="300"/>
      <c r="O221" s="300"/>
    </row>
    <row r="222" spans="1:15" ht="14.25">
      <c r="A222" s="157"/>
      <c r="B222" s="157"/>
      <c r="C222" s="173"/>
      <c r="D222" s="155" t="s">
        <v>997</v>
      </c>
      <c r="E222" s="155"/>
      <c r="F222" s="161">
        <v>1</v>
      </c>
      <c r="G222" s="161">
        <v>3.34</v>
      </c>
      <c r="H222" s="161">
        <v>0.23</v>
      </c>
      <c r="I222" s="161">
        <v>0.6</v>
      </c>
      <c r="J222" s="161">
        <f t="shared" si="9"/>
        <v>0.46092</v>
      </c>
      <c r="K222" s="316"/>
      <c r="L222" s="316">
        <f t="shared" si="10"/>
        <v>3.34</v>
      </c>
      <c r="M222" s="300"/>
      <c r="N222" s="300"/>
      <c r="O222" s="300"/>
    </row>
    <row r="223" spans="1:15" ht="14.25">
      <c r="A223" s="157"/>
      <c r="B223" s="157"/>
      <c r="C223" s="173"/>
      <c r="D223" s="155" t="s">
        <v>997</v>
      </c>
      <c r="E223" s="155"/>
      <c r="F223" s="161">
        <v>2</v>
      </c>
      <c r="G223" s="161">
        <v>5</v>
      </c>
      <c r="H223" s="161">
        <v>0.23</v>
      </c>
      <c r="I223" s="161">
        <v>0.6</v>
      </c>
      <c r="J223" s="161">
        <f t="shared" si="9"/>
        <v>1.3800000000000001</v>
      </c>
      <c r="K223" s="316"/>
      <c r="L223" s="316">
        <f t="shared" si="10"/>
        <v>10</v>
      </c>
      <c r="M223" s="300"/>
      <c r="N223" s="300"/>
      <c r="O223" s="300"/>
    </row>
    <row r="224" spans="1:15" ht="14.25">
      <c r="A224" s="157"/>
      <c r="B224" s="157"/>
      <c r="C224" s="173"/>
      <c r="D224" s="155" t="s">
        <v>997</v>
      </c>
      <c r="E224" s="155"/>
      <c r="F224" s="161">
        <v>1</v>
      </c>
      <c r="G224" s="161">
        <v>5.13</v>
      </c>
      <c r="H224" s="161">
        <v>0.23</v>
      </c>
      <c r="I224" s="161">
        <v>0.6</v>
      </c>
      <c r="J224" s="161">
        <f t="shared" si="9"/>
        <v>0.70794000000000001</v>
      </c>
      <c r="K224" s="316"/>
      <c r="L224" s="316">
        <f t="shared" si="10"/>
        <v>5.13</v>
      </c>
      <c r="M224" s="300"/>
      <c r="N224" s="300"/>
      <c r="O224" s="300"/>
    </row>
    <row r="225" spans="1:15" ht="14.25">
      <c r="A225" s="157"/>
      <c r="B225" s="157"/>
      <c r="C225" s="173"/>
      <c r="D225" s="155" t="s">
        <v>997</v>
      </c>
      <c r="E225" s="155"/>
      <c r="F225" s="161">
        <v>2</v>
      </c>
      <c r="G225" s="161">
        <v>6.14</v>
      </c>
      <c r="H225" s="161">
        <v>0.23</v>
      </c>
      <c r="I225" s="161">
        <v>0.6</v>
      </c>
      <c r="J225" s="161">
        <f t="shared" si="9"/>
        <v>1.6946400000000001</v>
      </c>
      <c r="K225" s="316"/>
      <c r="L225" s="316">
        <f t="shared" si="10"/>
        <v>12.28</v>
      </c>
      <c r="M225" s="300"/>
      <c r="N225" s="300"/>
      <c r="O225" s="300"/>
    </row>
    <row r="226" spans="1:15" ht="14.25">
      <c r="A226" s="157"/>
      <c r="B226" s="157"/>
      <c r="C226" s="173"/>
      <c r="D226" s="155" t="s">
        <v>997</v>
      </c>
      <c r="E226" s="155"/>
      <c r="F226" s="161">
        <v>4</v>
      </c>
      <c r="G226" s="161">
        <v>12.68</v>
      </c>
      <c r="H226" s="161">
        <v>0.23</v>
      </c>
      <c r="I226" s="161">
        <v>0.6</v>
      </c>
      <c r="J226" s="161">
        <f t="shared" si="9"/>
        <v>6.9993600000000002</v>
      </c>
      <c r="K226" s="316"/>
      <c r="L226" s="316">
        <f t="shared" si="10"/>
        <v>50.72</v>
      </c>
      <c r="M226" s="300"/>
      <c r="N226" s="300"/>
      <c r="O226" s="300"/>
    </row>
    <row r="227" spans="1:15" ht="14.25">
      <c r="A227" s="157"/>
      <c r="B227" s="157"/>
      <c r="C227" s="173"/>
      <c r="D227" s="155"/>
      <c r="E227" s="155"/>
      <c r="F227" s="161">
        <v>1</v>
      </c>
      <c r="G227" s="161">
        <v>3.22</v>
      </c>
      <c r="H227" s="161">
        <v>0.23</v>
      </c>
      <c r="I227" s="161">
        <v>0.6</v>
      </c>
      <c r="J227" s="161">
        <f>I227*H227*G227*F227</f>
        <v>0.44436000000000009</v>
      </c>
      <c r="K227" s="316"/>
      <c r="L227" s="316"/>
      <c r="M227" s="300"/>
      <c r="N227" s="300"/>
      <c r="O227" s="300"/>
    </row>
    <row r="228" spans="1:15" ht="14.25">
      <c r="A228" s="157"/>
      <c r="B228" s="157"/>
      <c r="C228" s="173"/>
      <c r="D228" s="155"/>
      <c r="E228" s="155"/>
      <c r="F228" s="161">
        <v>1</v>
      </c>
      <c r="G228" s="161">
        <v>2.25</v>
      </c>
      <c r="H228" s="161">
        <v>0.23</v>
      </c>
      <c r="I228" s="161">
        <v>0.6</v>
      </c>
      <c r="J228" s="161">
        <f>I228*H228*G228*F228</f>
        <v>0.3105</v>
      </c>
      <c r="K228" s="316"/>
      <c r="L228" s="316"/>
      <c r="M228" s="300"/>
      <c r="N228" s="300"/>
      <c r="O228" s="300"/>
    </row>
    <row r="229" spans="1:15" ht="14.25">
      <c r="A229" s="157"/>
      <c r="B229" s="157"/>
      <c r="C229" s="173"/>
      <c r="D229" s="155"/>
      <c r="E229" s="155"/>
      <c r="F229" s="161"/>
      <c r="G229" s="161"/>
      <c r="H229" s="318"/>
      <c r="I229" s="319"/>
      <c r="J229" s="161"/>
      <c r="K229" s="316"/>
      <c r="L229" s="316"/>
      <c r="M229" s="300"/>
      <c r="N229" s="300"/>
      <c r="O229" s="300"/>
    </row>
    <row r="230" spans="1:15" ht="14.25">
      <c r="A230" s="157"/>
      <c r="B230" s="157"/>
      <c r="C230" s="173"/>
      <c r="D230" s="155"/>
      <c r="E230" s="155"/>
      <c r="F230" s="161"/>
      <c r="G230" s="161"/>
      <c r="H230" s="318"/>
      <c r="I230" s="319"/>
      <c r="J230" s="161"/>
      <c r="K230" s="316"/>
      <c r="L230" s="316"/>
      <c r="M230" s="300"/>
      <c r="N230" s="300"/>
      <c r="O230" s="300"/>
    </row>
    <row r="231" spans="1:15" ht="14.25">
      <c r="A231" s="157"/>
      <c r="B231" s="157"/>
      <c r="C231" s="173"/>
      <c r="D231" s="155"/>
      <c r="E231" s="155"/>
      <c r="F231" s="155"/>
      <c r="G231" s="155"/>
      <c r="H231" s="1224" t="s">
        <v>999</v>
      </c>
      <c r="I231" s="1225"/>
      <c r="J231" s="179">
        <f>SUM(J218:J228)</f>
        <v>21.271320000000003</v>
      </c>
      <c r="K231" s="316"/>
      <c r="L231" s="316"/>
      <c r="M231" s="300"/>
      <c r="N231" s="300"/>
      <c r="O231" s="300"/>
    </row>
    <row r="232" spans="1:15" ht="14.25">
      <c r="A232" s="157"/>
      <c r="B232" s="157"/>
      <c r="C232" s="213" t="s">
        <v>1000</v>
      </c>
      <c r="D232" s="155"/>
      <c r="E232" s="155"/>
      <c r="F232" s="155"/>
      <c r="G232" s="155"/>
      <c r="H232" s="161"/>
      <c r="I232" s="161"/>
      <c r="J232" s="179"/>
      <c r="K232" s="316"/>
      <c r="L232" s="316"/>
      <c r="M232" s="300"/>
      <c r="N232" s="300"/>
      <c r="O232" s="300"/>
    </row>
    <row r="233" spans="1:15" ht="14.25">
      <c r="A233" s="253"/>
      <c r="B233" s="157"/>
      <c r="C233" s="173"/>
      <c r="D233" s="155" t="s">
        <v>997</v>
      </c>
      <c r="E233" s="155">
        <v>1</v>
      </c>
      <c r="F233" s="155">
        <v>1</v>
      </c>
      <c r="G233" s="155">
        <v>211</v>
      </c>
      <c r="H233" s="161">
        <v>1</v>
      </c>
      <c r="I233" s="161">
        <v>0.1</v>
      </c>
      <c r="J233" s="161">
        <f>I233*H233*G233*F233*E233</f>
        <v>21.1</v>
      </c>
      <c r="K233" s="316"/>
      <c r="L233" s="316"/>
      <c r="M233" s="300"/>
      <c r="N233" s="300"/>
      <c r="O233" s="300"/>
    </row>
    <row r="234" spans="1:15" ht="14.25">
      <c r="A234" s="253"/>
      <c r="B234" s="157"/>
      <c r="C234" s="173"/>
      <c r="D234" s="155"/>
      <c r="E234" s="155"/>
      <c r="F234" s="155"/>
      <c r="G234" s="155"/>
      <c r="H234" s="161"/>
      <c r="I234" s="161"/>
      <c r="J234" s="161"/>
      <c r="K234" s="316"/>
      <c r="L234" s="316"/>
      <c r="M234" s="300"/>
      <c r="N234" s="300"/>
      <c r="O234" s="300"/>
    </row>
    <row r="235" spans="1:15" ht="14.25">
      <c r="A235" s="157"/>
      <c r="B235" s="157"/>
      <c r="C235" s="173"/>
      <c r="D235" s="155"/>
      <c r="E235" s="155"/>
      <c r="F235" s="155"/>
      <c r="G235" s="155"/>
      <c r="H235" s="1224" t="s">
        <v>1002</v>
      </c>
      <c r="I235" s="1225"/>
      <c r="J235" s="179">
        <f>SUM(J233:J234)</f>
        <v>21.1</v>
      </c>
      <c r="K235" s="316"/>
      <c r="L235" s="316"/>
      <c r="M235" s="300"/>
      <c r="N235" s="300"/>
      <c r="O235" s="300"/>
    </row>
    <row r="236" spans="1:15" ht="14.25">
      <c r="A236" s="157"/>
      <c r="B236" s="157"/>
      <c r="C236" s="173"/>
      <c r="D236" s="155"/>
      <c r="E236" s="155"/>
      <c r="F236" s="155"/>
      <c r="G236" s="155"/>
      <c r="H236" s="318"/>
      <c r="I236" s="319"/>
      <c r="J236" s="179"/>
      <c r="K236" s="316"/>
      <c r="L236" s="316"/>
      <c r="M236" s="300"/>
      <c r="N236" s="300"/>
      <c r="O236" s="300"/>
    </row>
    <row r="237" spans="1:15" ht="14.25">
      <c r="A237" s="157"/>
      <c r="B237" s="157"/>
      <c r="C237" s="173"/>
      <c r="D237" s="155"/>
      <c r="E237" s="155"/>
      <c r="F237" s="155"/>
      <c r="G237" s="155"/>
      <c r="H237" s="318"/>
      <c r="I237" s="319"/>
      <c r="J237" s="179">
        <v>0</v>
      </c>
      <c r="K237" s="316"/>
      <c r="L237" s="316"/>
      <c r="M237" s="300"/>
      <c r="N237" s="300"/>
      <c r="O237" s="300"/>
    </row>
    <row r="238" spans="1:15" ht="14.25">
      <c r="A238" s="157"/>
      <c r="B238" s="157"/>
      <c r="C238" s="173"/>
      <c r="D238" s="155"/>
      <c r="E238" s="155"/>
      <c r="F238" s="155"/>
      <c r="G238" s="155"/>
      <c r="H238" s="318"/>
      <c r="I238" s="319"/>
      <c r="J238" s="179"/>
      <c r="K238" s="316"/>
      <c r="L238" s="316"/>
      <c r="M238" s="300"/>
      <c r="N238" s="300"/>
      <c r="O238" s="300"/>
    </row>
    <row r="239" spans="1:15" ht="14.25">
      <c r="A239" s="157"/>
      <c r="B239" s="157"/>
      <c r="C239" s="213" t="s">
        <v>955</v>
      </c>
      <c r="D239" s="155"/>
      <c r="E239" s="155"/>
      <c r="F239" s="155"/>
      <c r="G239" s="155"/>
      <c r="H239" s="155"/>
      <c r="I239" s="155"/>
      <c r="J239" s="161" t="s">
        <v>890</v>
      </c>
      <c r="K239" s="316"/>
      <c r="L239" s="316"/>
      <c r="M239" s="300"/>
      <c r="N239" s="300"/>
      <c r="O239" s="300"/>
    </row>
    <row r="240" spans="1:15" ht="14.25">
      <c r="A240" s="157"/>
      <c r="B240" s="157"/>
      <c r="C240" s="173"/>
      <c r="D240" s="155" t="s">
        <v>997</v>
      </c>
      <c r="E240" s="155">
        <v>27</v>
      </c>
      <c r="F240" s="155">
        <v>1</v>
      </c>
      <c r="G240" s="155">
        <v>0.6</v>
      </c>
      <c r="H240" s="155">
        <v>0.23</v>
      </c>
      <c r="I240" s="155">
        <v>2.85</v>
      </c>
      <c r="J240" s="161">
        <f>I240*H240*G240*F240*E240</f>
        <v>10.619100000000001</v>
      </c>
      <c r="K240" s="316"/>
      <c r="L240" s="316">
        <f>2.9</f>
        <v>2.9</v>
      </c>
      <c r="M240" s="300" t="s">
        <v>1003</v>
      </c>
      <c r="N240" s="300"/>
      <c r="O240" s="300"/>
    </row>
    <row r="241" spans="1:15" ht="14.25">
      <c r="A241" s="157"/>
      <c r="B241" s="157"/>
      <c r="C241" s="173"/>
      <c r="D241" s="155"/>
      <c r="E241" s="155"/>
      <c r="F241" s="155"/>
      <c r="G241" s="258"/>
      <c r="H241" s="1222" t="s">
        <v>1004</v>
      </c>
      <c r="I241" s="1223"/>
      <c r="J241" s="170">
        <f>SUM(J240:J240)</f>
        <v>10.619100000000001</v>
      </c>
      <c r="K241" s="316"/>
      <c r="L241" s="316">
        <v>0.15</v>
      </c>
      <c r="M241" s="300" t="s">
        <v>1005</v>
      </c>
      <c r="N241" s="300"/>
      <c r="O241" s="300"/>
    </row>
    <row r="242" spans="1:15" ht="14.25">
      <c r="A242" s="157"/>
      <c r="B242" s="157"/>
      <c r="C242" s="173"/>
      <c r="D242" s="155"/>
      <c r="E242" s="155"/>
      <c r="F242" s="155"/>
      <c r="G242" s="258"/>
      <c r="H242" s="1222" t="s">
        <v>910</v>
      </c>
      <c r="I242" s="1223"/>
      <c r="J242" s="170">
        <f>J241+J235+J231+J217+J237</f>
        <v>124.40541999999999</v>
      </c>
      <c r="K242" s="316"/>
      <c r="L242" s="316">
        <v>0.15</v>
      </c>
      <c r="M242" s="300" t="s">
        <v>1006</v>
      </c>
      <c r="N242" s="300"/>
      <c r="O242" s="300"/>
    </row>
    <row r="243" spans="1:15" ht="14.25">
      <c r="A243" s="157"/>
      <c r="B243" s="157"/>
      <c r="C243" s="174"/>
      <c r="D243" s="155"/>
      <c r="E243" s="155"/>
      <c r="F243" s="155"/>
      <c r="G243" s="155"/>
      <c r="H243" s="1222" t="s">
        <v>1007</v>
      </c>
      <c r="I243" s="1223"/>
      <c r="J243" s="179">
        <f>J242</f>
        <v>124.40541999999999</v>
      </c>
      <c r="K243" s="316"/>
      <c r="L243" s="316">
        <v>0.5</v>
      </c>
      <c r="M243" s="300" t="s">
        <v>1008</v>
      </c>
      <c r="N243" s="300"/>
      <c r="O243" s="300"/>
    </row>
    <row r="244" spans="1:15" ht="14.25">
      <c r="A244" s="157"/>
      <c r="B244" s="157"/>
      <c r="C244" s="174"/>
      <c r="D244" s="155"/>
      <c r="E244" s="155"/>
      <c r="F244" s="155"/>
      <c r="G244" s="155"/>
      <c r="H244" s="155"/>
      <c r="I244" s="170"/>
      <c r="J244" s="179"/>
      <c r="K244" s="316"/>
      <c r="L244" s="316">
        <f>L241+L242+L243</f>
        <v>0.8</v>
      </c>
      <c r="M244" s="300"/>
      <c r="N244" s="300"/>
      <c r="O244" s="300"/>
    </row>
    <row r="245" spans="1:15" ht="14.25">
      <c r="A245" s="157" t="s">
        <v>621</v>
      </c>
      <c r="B245" s="157" t="s">
        <v>1009</v>
      </c>
      <c r="C245" s="174" t="s">
        <v>1010</v>
      </c>
      <c r="D245" s="155"/>
      <c r="E245" s="155"/>
      <c r="F245" s="155"/>
      <c r="G245" s="155"/>
      <c r="H245" s="155"/>
      <c r="I245" s="170"/>
      <c r="J245" s="179"/>
      <c r="K245" s="316"/>
      <c r="L245" s="316">
        <f>L240-L244</f>
        <v>2.0999999999999996</v>
      </c>
      <c r="M245" s="300" t="s">
        <v>1003</v>
      </c>
      <c r="N245" s="300"/>
      <c r="O245" s="300"/>
    </row>
    <row r="246" spans="1:15" ht="14.25">
      <c r="A246" s="157"/>
      <c r="B246" s="157"/>
      <c r="C246" s="156" t="s">
        <v>1011</v>
      </c>
      <c r="D246" s="155"/>
      <c r="E246" s="155"/>
      <c r="F246" s="155"/>
      <c r="G246" s="155"/>
      <c r="H246" s="318"/>
      <c r="I246" s="319"/>
      <c r="J246" s="179"/>
      <c r="K246" s="316"/>
      <c r="L246" s="316">
        <v>0.75</v>
      </c>
      <c r="M246" s="300" t="s">
        <v>1012</v>
      </c>
      <c r="N246" s="300"/>
      <c r="O246" s="300"/>
    </row>
    <row r="247" spans="1:15" ht="14.25">
      <c r="A247" s="157"/>
      <c r="B247" s="157"/>
      <c r="C247" s="213"/>
      <c r="D247" s="155" t="s">
        <v>997</v>
      </c>
      <c r="E247" s="155"/>
      <c r="F247" s="161">
        <v>2</v>
      </c>
      <c r="G247" s="161">
        <v>18.96</v>
      </c>
      <c r="H247" s="161">
        <v>0.23</v>
      </c>
      <c r="I247" s="161">
        <v>0.45</v>
      </c>
      <c r="J247" s="161">
        <f>I247*H247*G247*F247</f>
        <v>3.9247200000000007</v>
      </c>
      <c r="K247" s="316"/>
      <c r="L247" s="316">
        <f>L246+L245</f>
        <v>2.8499999999999996</v>
      </c>
      <c r="M247" s="300"/>
      <c r="N247" s="300"/>
      <c r="O247" s="300"/>
    </row>
    <row r="248" spans="1:15" ht="14.25">
      <c r="A248" s="157"/>
      <c r="B248" s="157"/>
      <c r="C248" s="173"/>
      <c r="D248" s="155" t="s">
        <v>997</v>
      </c>
      <c r="E248" s="155"/>
      <c r="F248" s="161">
        <v>1</v>
      </c>
      <c r="G248" s="161">
        <v>1.8</v>
      </c>
      <c r="H248" s="161">
        <v>0.23</v>
      </c>
      <c r="I248" s="161">
        <v>0.45</v>
      </c>
      <c r="J248" s="161">
        <f t="shared" ref="J248:J256" si="11">I248*H248*G248*F248</f>
        <v>0.18630000000000002</v>
      </c>
      <c r="K248" s="316"/>
      <c r="L248" s="316"/>
      <c r="M248" s="300"/>
      <c r="N248" s="300"/>
      <c r="O248" s="300"/>
    </row>
    <row r="249" spans="1:15" ht="14.25">
      <c r="A249" s="157"/>
      <c r="B249" s="157"/>
      <c r="C249" s="173"/>
      <c r="D249" s="155" t="s">
        <v>997</v>
      </c>
      <c r="E249" s="155"/>
      <c r="F249" s="161">
        <v>1</v>
      </c>
      <c r="G249" s="161">
        <v>15.07</v>
      </c>
      <c r="H249" s="161">
        <v>0.23</v>
      </c>
      <c r="I249" s="161">
        <v>0.45</v>
      </c>
      <c r="J249" s="161">
        <f t="shared" si="11"/>
        <v>1.5597450000000002</v>
      </c>
      <c r="K249" s="316"/>
      <c r="L249" s="316"/>
      <c r="M249" s="300"/>
      <c r="N249" s="300"/>
      <c r="O249" s="300"/>
    </row>
    <row r="250" spans="1:15" ht="14.25">
      <c r="A250" s="157"/>
      <c r="B250" s="157"/>
      <c r="C250" s="173"/>
      <c r="D250" s="155" t="s">
        <v>997</v>
      </c>
      <c r="E250" s="155"/>
      <c r="F250" s="161">
        <v>1</v>
      </c>
      <c r="G250" s="161">
        <v>12.41</v>
      </c>
      <c r="H250" s="161">
        <v>0.23</v>
      </c>
      <c r="I250" s="161">
        <v>0.45</v>
      </c>
      <c r="J250" s="161">
        <f t="shared" si="11"/>
        <v>1.2844350000000002</v>
      </c>
      <c r="K250" s="316"/>
      <c r="L250" s="316"/>
      <c r="M250" s="300"/>
      <c r="N250" s="300"/>
      <c r="O250" s="300"/>
    </row>
    <row r="251" spans="1:15" ht="14.25">
      <c r="A251" s="157"/>
      <c r="B251" s="157"/>
      <c r="C251" s="173"/>
      <c r="D251" s="155" t="s">
        <v>997</v>
      </c>
      <c r="E251" s="155"/>
      <c r="F251" s="161">
        <v>1</v>
      </c>
      <c r="G251" s="161">
        <v>3.34</v>
      </c>
      <c r="H251" s="161">
        <v>0.23</v>
      </c>
      <c r="I251" s="161">
        <v>0.45</v>
      </c>
      <c r="J251" s="161">
        <f t="shared" si="11"/>
        <v>0.34569</v>
      </c>
      <c r="K251" s="316"/>
      <c r="L251" s="316"/>
      <c r="M251" s="300"/>
      <c r="N251" s="300"/>
      <c r="O251" s="300"/>
    </row>
    <row r="252" spans="1:15" ht="14.25">
      <c r="A252" s="157"/>
      <c r="B252" s="157"/>
      <c r="C252" s="173"/>
      <c r="D252" s="155" t="s">
        <v>997</v>
      </c>
      <c r="E252" s="155"/>
      <c r="F252" s="161">
        <v>2</v>
      </c>
      <c r="G252" s="161">
        <v>5</v>
      </c>
      <c r="H252" s="161">
        <v>0.23</v>
      </c>
      <c r="I252" s="161">
        <v>0.45</v>
      </c>
      <c r="J252" s="161">
        <f t="shared" si="11"/>
        <v>1.0350000000000001</v>
      </c>
      <c r="K252" s="316"/>
      <c r="L252" s="316"/>
      <c r="M252" s="300"/>
      <c r="N252" s="300"/>
      <c r="O252" s="300"/>
    </row>
    <row r="253" spans="1:15" ht="14.25">
      <c r="A253" s="157"/>
      <c r="B253" s="157"/>
      <c r="C253" s="173"/>
      <c r="D253" s="155" t="s">
        <v>997</v>
      </c>
      <c r="E253" s="155"/>
      <c r="F253" s="161">
        <v>1</v>
      </c>
      <c r="G253" s="161">
        <v>5.13</v>
      </c>
      <c r="H253" s="161">
        <v>0.23</v>
      </c>
      <c r="I253" s="161">
        <v>0.45</v>
      </c>
      <c r="J253" s="161">
        <f t="shared" si="11"/>
        <v>0.53095500000000007</v>
      </c>
      <c r="K253" s="316"/>
      <c r="L253" s="316"/>
      <c r="M253" s="300"/>
      <c r="N253" s="300"/>
      <c r="O253" s="300"/>
    </row>
    <row r="254" spans="1:15" ht="14.25">
      <c r="A254" s="157"/>
      <c r="B254" s="157"/>
      <c r="C254" s="173"/>
      <c r="D254" s="155" t="s">
        <v>997</v>
      </c>
      <c r="E254" s="155"/>
      <c r="F254" s="161">
        <v>2</v>
      </c>
      <c r="G254" s="161">
        <v>6.14</v>
      </c>
      <c r="H254" s="161">
        <v>0.23</v>
      </c>
      <c r="I254" s="161">
        <v>0.45</v>
      </c>
      <c r="J254" s="161">
        <f t="shared" si="11"/>
        <v>1.27098</v>
      </c>
      <c r="K254" s="316"/>
      <c r="L254" s="316"/>
      <c r="M254" s="300"/>
      <c r="N254" s="300"/>
      <c r="O254" s="300"/>
    </row>
    <row r="255" spans="1:15" ht="14.25">
      <c r="A255" s="157"/>
      <c r="B255" s="157"/>
      <c r="C255" s="173"/>
      <c r="D255" s="155" t="s">
        <v>997</v>
      </c>
      <c r="E255" s="155"/>
      <c r="F255" s="161">
        <v>4</v>
      </c>
      <c r="G255" s="161">
        <v>12.68</v>
      </c>
      <c r="H255" s="161">
        <v>0.23</v>
      </c>
      <c r="I255" s="161">
        <v>0.45</v>
      </c>
      <c r="J255" s="161">
        <f t="shared" si="11"/>
        <v>5.2495200000000004</v>
      </c>
      <c r="K255" s="316"/>
      <c r="L255" s="316"/>
      <c r="M255" s="300"/>
      <c r="N255" s="300"/>
      <c r="O255" s="300"/>
    </row>
    <row r="256" spans="1:15" ht="14.25">
      <c r="A256" s="157"/>
      <c r="B256" s="157"/>
      <c r="C256" s="173"/>
      <c r="D256" s="155"/>
      <c r="E256" s="155"/>
      <c r="F256" s="161">
        <v>1</v>
      </c>
      <c r="G256" s="161">
        <v>3.22</v>
      </c>
      <c r="H256" s="161">
        <v>0.23</v>
      </c>
      <c r="I256" s="161">
        <v>0.45</v>
      </c>
      <c r="J256" s="161">
        <f t="shared" si="11"/>
        <v>0.33327000000000007</v>
      </c>
      <c r="K256" s="316"/>
      <c r="L256" s="316"/>
      <c r="M256" s="300"/>
      <c r="N256" s="300"/>
      <c r="O256" s="300"/>
    </row>
    <row r="257" spans="1:15" ht="14.25">
      <c r="A257" s="157"/>
      <c r="B257" s="157"/>
      <c r="C257" s="173"/>
      <c r="D257" s="155"/>
      <c r="E257" s="155"/>
      <c r="F257" s="161">
        <v>1</v>
      </c>
      <c r="G257" s="161">
        <v>2.25</v>
      </c>
      <c r="H257" s="161">
        <v>0.23</v>
      </c>
      <c r="I257" s="161">
        <v>0.45</v>
      </c>
      <c r="J257" s="161">
        <f>I257*H257*G257*F257</f>
        <v>0.23287500000000003</v>
      </c>
      <c r="K257" s="316"/>
      <c r="L257" s="316"/>
      <c r="M257" s="300"/>
      <c r="N257" s="300"/>
      <c r="O257" s="300"/>
    </row>
    <row r="258" spans="1:15" ht="14.25">
      <c r="A258" s="157"/>
      <c r="B258" s="157"/>
      <c r="C258" s="173"/>
      <c r="D258" s="155"/>
      <c r="E258" s="155"/>
      <c r="F258" s="266"/>
      <c r="G258" s="266"/>
      <c r="H258" s="161"/>
      <c r="I258" s="161"/>
      <c r="J258" s="161"/>
      <c r="K258" s="316"/>
      <c r="L258" s="316"/>
      <c r="M258" s="300"/>
      <c r="N258" s="300"/>
      <c r="O258" s="300"/>
    </row>
    <row r="259" spans="1:15" ht="14.25">
      <c r="A259" s="157"/>
      <c r="B259" s="157"/>
      <c r="C259" s="156"/>
      <c r="D259" s="155"/>
      <c r="E259" s="155"/>
      <c r="F259" s="155"/>
      <c r="G259" s="155"/>
      <c r="H259" s="1224" t="s">
        <v>1015</v>
      </c>
      <c r="I259" s="1225"/>
      <c r="J259" s="179">
        <f>SUM(J247:J258)</f>
        <v>15.953490000000004</v>
      </c>
      <c r="K259" s="316"/>
      <c r="L259" s="316"/>
      <c r="M259" s="300"/>
      <c r="N259" s="300"/>
      <c r="O259" s="300"/>
    </row>
    <row r="260" spans="1:15" ht="14.25">
      <c r="A260" s="157"/>
      <c r="B260" s="157"/>
      <c r="C260" s="156"/>
      <c r="D260" s="155"/>
      <c r="E260" s="155"/>
      <c r="F260" s="155"/>
      <c r="G260" s="155"/>
      <c r="H260" s="318"/>
      <c r="I260" s="319"/>
      <c r="J260" s="179"/>
      <c r="K260" s="316"/>
      <c r="L260" s="316"/>
      <c r="M260" s="300"/>
      <c r="N260" s="300"/>
      <c r="O260" s="300"/>
    </row>
    <row r="261" spans="1:15" ht="14.25">
      <c r="A261" s="157"/>
      <c r="B261" s="157"/>
      <c r="C261" s="156" t="s">
        <v>1016</v>
      </c>
      <c r="D261" s="155"/>
      <c r="E261" s="155"/>
      <c r="F261" s="155"/>
      <c r="G261" s="155"/>
      <c r="H261" s="318"/>
      <c r="I261" s="319"/>
      <c r="J261" s="179"/>
      <c r="K261" s="316"/>
      <c r="L261" s="316"/>
      <c r="M261" s="300"/>
      <c r="N261" s="300"/>
      <c r="O261" s="300"/>
    </row>
    <row r="262" spans="1:15" ht="14.25">
      <c r="A262" s="157"/>
      <c r="B262" s="157"/>
      <c r="C262" s="173"/>
      <c r="D262" s="155" t="s">
        <v>997</v>
      </c>
      <c r="E262" s="155"/>
      <c r="F262" s="155">
        <v>1</v>
      </c>
      <c r="G262" s="155">
        <v>211</v>
      </c>
      <c r="H262" s="161">
        <v>1</v>
      </c>
      <c r="I262" s="161">
        <v>0.12</v>
      </c>
      <c r="J262" s="161">
        <f>I262*H262*G262*F262</f>
        <v>25.32</v>
      </c>
      <c r="K262" s="316"/>
      <c r="L262" s="316"/>
      <c r="M262" s="300"/>
      <c r="N262" s="300"/>
      <c r="O262" s="300"/>
    </row>
    <row r="263" spans="1:15" ht="14.25">
      <c r="A263" s="157"/>
      <c r="B263" s="157"/>
      <c r="C263" s="156"/>
      <c r="D263" s="155"/>
      <c r="E263" s="155"/>
      <c r="F263" s="155"/>
      <c r="G263" s="155"/>
      <c r="H263" s="318"/>
      <c r="I263" s="319"/>
      <c r="J263" s="179"/>
      <c r="K263" s="316"/>
      <c r="L263" s="316"/>
      <c r="M263" s="300"/>
      <c r="N263" s="300"/>
      <c r="O263" s="300"/>
    </row>
    <row r="264" spans="1:15" ht="14.25">
      <c r="A264" s="157"/>
      <c r="B264" s="157"/>
      <c r="C264" s="173" t="s">
        <v>1017</v>
      </c>
      <c r="D264" s="155" t="s">
        <v>914</v>
      </c>
      <c r="E264" s="155"/>
      <c r="F264" s="155">
        <v>2</v>
      </c>
      <c r="G264" s="155">
        <v>3.1549999999999998</v>
      </c>
      <c r="H264" s="161">
        <v>1.5</v>
      </c>
      <c r="I264" s="161">
        <v>0.15</v>
      </c>
      <c r="J264" s="161">
        <f>F264*G264*H264*I264</f>
        <v>1.4197499999999998</v>
      </c>
      <c r="K264" s="316"/>
      <c r="L264" s="316"/>
      <c r="M264" s="300"/>
      <c r="N264" s="300"/>
      <c r="O264" s="300"/>
    </row>
    <row r="265" spans="1:15" ht="14.25">
      <c r="A265" s="157"/>
      <c r="B265" s="157"/>
      <c r="C265" s="156" t="s">
        <v>949</v>
      </c>
      <c r="D265" s="155" t="s">
        <v>914</v>
      </c>
      <c r="E265" s="155"/>
      <c r="F265" s="155">
        <v>1</v>
      </c>
      <c r="G265" s="155">
        <v>5.81</v>
      </c>
      <c r="H265" s="161">
        <v>3.15</v>
      </c>
      <c r="I265" s="161">
        <v>0.15</v>
      </c>
      <c r="J265" s="161">
        <f>F265*G265*H265*I265</f>
        <v>2.7452249999999996</v>
      </c>
      <c r="K265" s="316"/>
      <c r="L265" s="316"/>
      <c r="M265" s="300"/>
      <c r="N265" s="300"/>
      <c r="O265" s="300"/>
    </row>
    <row r="266" spans="1:15" ht="14.25">
      <c r="A266" s="157"/>
      <c r="B266" s="157"/>
      <c r="C266" s="156"/>
      <c r="D266" s="155"/>
      <c r="E266" s="155"/>
      <c r="F266" s="155"/>
      <c r="G266" s="155"/>
      <c r="H266" s="161"/>
      <c r="I266" s="161"/>
      <c r="J266" s="161"/>
      <c r="K266" s="316"/>
      <c r="L266" s="316"/>
      <c r="M266" s="300"/>
      <c r="N266" s="300"/>
      <c r="O266" s="300"/>
    </row>
    <row r="267" spans="1:15" ht="14.25">
      <c r="A267" s="157"/>
      <c r="B267" s="157"/>
      <c r="C267" s="156"/>
      <c r="D267" s="155"/>
      <c r="E267" s="155"/>
      <c r="F267" s="155"/>
      <c r="G267" s="155"/>
      <c r="H267" s="318"/>
      <c r="I267" s="319"/>
      <c r="J267" s="179"/>
      <c r="K267" s="316"/>
      <c r="L267" s="316"/>
      <c r="M267" s="300"/>
      <c r="N267" s="300"/>
      <c r="O267" s="300"/>
    </row>
    <row r="268" spans="1:15" ht="14.25">
      <c r="A268" s="157"/>
      <c r="B268" s="157"/>
      <c r="C268" s="156" t="s">
        <v>1018</v>
      </c>
      <c r="D268" s="155" t="s">
        <v>914</v>
      </c>
      <c r="E268" s="155">
        <v>1</v>
      </c>
      <c r="F268" s="155">
        <v>1</v>
      </c>
      <c r="G268" s="155">
        <v>4</v>
      </c>
      <c r="H268" s="161">
        <v>0.6</v>
      </c>
      <c r="I268" s="256">
        <v>7.4999999999999997E-2</v>
      </c>
      <c r="J268" s="161">
        <f>E268*F268*G268*H268*I268</f>
        <v>0.18</v>
      </c>
      <c r="K268" s="316"/>
      <c r="L268" s="316"/>
      <c r="M268" s="300"/>
      <c r="N268" s="300"/>
      <c r="O268" s="300"/>
    </row>
    <row r="269" spans="1:15" ht="14.25">
      <c r="A269" s="157"/>
      <c r="B269" s="157"/>
      <c r="C269" s="173"/>
      <c r="D269" s="155"/>
      <c r="E269" s="155"/>
      <c r="F269" s="155"/>
      <c r="G269" s="155"/>
      <c r="H269" s="1224" t="s">
        <v>1021</v>
      </c>
      <c r="I269" s="1225"/>
      <c r="J269" s="179">
        <f>SUM(J262:J268)</f>
        <v>29.664974999999998</v>
      </c>
      <c r="K269" s="316"/>
      <c r="L269" s="316"/>
      <c r="M269" s="300"/>
      <c r="N269" s="300"/>
      <c r="O269" s="300"/>
    </row>
    <row r="270" spans="1:15" ht="14.25">
      <c r="A270" s="157"/>
      <c r="B270" s="157"/>
      <c r="C270" s="156"/>
      <c r="D270" s="155"/>
      <c r="E270" s="155"/>
      <c r="F270" s="155"/>
      <c r="G270" s="155"/>
      <c r="H270" s="155"/>
      <c r="I270" s="155"/>
      <c r="J270" s="161"/>
      <c r="K270" s="316"/>
      <c r="L270" s="316"/>
      <c r="M270" s="300"/>
      <c r="N270" s="300"/>
      <c r="O270" s="300"/>
    </row>
    <row r="271" spans="1:15" ht="14.25">
      <c r="A271" s="157"/>
      <c r="B271" s="157"/>
      <c r="C271" s="173"/>
      <c r="D271" s="155"/>
      <c r="E271" s="155"/>
      <c r="F271" s="155"/>
      <c r="G271" s="155"/>
      <c r="H271" s="155"/>
      <c r="I271" s="155"/>
      <c r="J271" s="161"/>
      <c r="K271" s="316"/>
      <c r="L271" s="316"/>
      <c r="M271" s="300"/>
      <c r="N271" s="300"/>
      <c r="O271" s="300"/>
    </row>
    <row r="272" spans="1:15" ht="14.25">
      <c r="A272" s="157"/>
      <c r="B272" s="157"/>
      <c r="C272" s="173" t="s">
        <v>1024</v>
      </c>
      <c r="D272" s="155" t="s">
        <v>914</v>
      </c>
      <c r="E272" s="155"/>
      <c r="F272" s="155">
        <v>1</v>
      </c>
      <c r="G272" s="155">
        <v>0.23</v>
      </c>
      <c r="H272" s="155">
        <v>0.45</v>
      </c>
      <c r="I272" s="155">
        <v>3.1</v>
      </c>
      <c r="J272" s="161">
        <f>F272*G272*H272*I272</f>
        <v>0.32085000000000002</v>
      </c>
      <c r="K272" s="316"/>
      <c r="L272" s="316"/>
      <c r="M272" s="300"/>
      <c r="N272" s="300"/>
      <c r="O272" s="300"/>
    </row>
    <row r="273" spans="1:15" ht="14.25">
      <c r="A273" s="157"/>
      <c r="B273" s="157"/>
      <c r="C273" s="156"/>
      <c r="D273" s="155"/>
      <c r="E273" s="155"/>
      <c r="F273" s="155"/>
      <c r="G273" s="155"/>
      <c r="H273" s="1224" t="s">
        <v>1025</v>
      </c>
      <c r="I273" s="1225"/>
      <c r="J273" s="179">
        <f>SUM(J270:J272)</f>
        <v>0.32085000000000002</v>
      </c>
      <c r="K273" s="316"/>
      <c r="L273" s="316"/>
      <c r="M273" s="300"/>
      <c r="N273" s="300"/>
      <c r="O273" s="300"/>
    </row>
    <row r="274" spans="1:15" ht="14.25">
      <c r="A274" s="157"/>
      <c r="B274" s="157"/>
      <c r="C274" s="156" t="s">
        <v>1026</v>
      </c>
      <c r="D274" s="155"/>
      <c r="E274" s="155">
        <v>1</v>
      </c>
      <c r="F274" s="155">
        <v>50</v>
      </c>
      <c r="G274" s="155">
        <v>0.6</v>
      </c>
      <c r="H274" s="318">
        <v>0.125</v>
      </c>
      <c r="I274" s="319"/>
      <c r="J274" s="179">
        <f>H274*G274*F274*E274</f>
        <v>3.75</v>
      </c>
      <c r="K274" s="316"/>
      <c r="L274" s="316"/>
      <c r="M274" s="300"/>
      <c r="N274" s="300"/>
      <c r="O274" s="300"/>
    </row>
    <row r="275" spans="1:15" ht="14.25">
      <c r="A275" s="157"/>
      <c r="B275" s="157"/>
      <c r="C275" s="156"/>
      <c r="D275" s="155"/>
      <c r="E275" s="155"/>
      <c r="F275" s="155"/>
      <c r="G275" s="155"/>
      <c r="H275" s="318"/>
      <c r="I275" s="319"/>
      <c r="J275" s="179"/>
      <c r="K275" s="316"/>
      <c r="L275" s="316"/>
      <c r="M275" s="300"/>
      <c r="N275" s="300"/>
      <c r="O275" s="300"/>
    </row>
    <row r="276" spans="1:15" ht="14.25">
      <c r="A276" s="157"/>
      <c r="B276" s="157"/>
      <c r="C276" s="156" t="s">
        <v>1027</v>
      </c>
      <c r="D276" s="155"/>
      <c r="E276" s="155"/>
      <c r="F276" s="155"/>
      <c r="G276" s="155"/>
      <c r="H276" s="318"/>
      <c r="I276" s="319"/>
      <c r="J276" s="179">
        <f>J275+J274</f>
        <v>3.75</v>
      </c>
      <c r="K276" s="316"/>
      <c r="L276" s="316"/>
      <c r="M276" s="300"/>
      <c r="N276" s="300"/>
      <c r="O276" s="300"/>
    </row>
    <row r="277" spans="1:15" ht="14.25">
      <c r="A277" s="157"/>
      <c r="B277" s="157"/>
      <c r="C277" s="156"/>
      <c r="D277" s="155"/>
      <c r="E277" s="155"/>
      <c r="F277" s="155"/>
      <c r="G277" s="155"/>
      <c r="H277" s="318"/>
      <c r="I277" s="319"/>
      <c r="J277" s="179"/>
      <c r="K277" s="316"/>
      <c r="L277" s="316"/>
      <c r="M277" s="300"/>
      <c r="N277" s="300"/>
      <c r="O277" s="300"/>
    </row>
    <row r="278" spans="1:15" ht="14.25">
      <c r="A278" s="157"/>
      <c r="B278" s="157"/>
      <c r="C278" s="156"/>
      <c r="D278" s="155"/>
      <c r="E278" s="155"/>
      <c r="F278" s="155"/>
      <c r="G278" s="155"/>
      <c r="H278" s="1224" t="s">
        <v>910</v>
      </c>
      <c r="I278" s="1225"/>
      <c r="J278" s="179">
        <f>J273+J269+J259+J276</f>
        <v>49.689315000000001</v>
      </c>
      <c r="K278" s="316"/>
      <c r="L278" s="316"/>
      <c r="M278" s="300"/>
      <c r="N278" s="300"/>
      <c r="O278" s="300"/>
    </row>
    <row r="279" spans="1:15" ht="14.25">
      <c r="A279" s="157"/>
      <c r="B279" s="157"/>
      <c r="C279" s="241"/>
      <c r="D279" s="155"/>
      <c r="E279" s="155"/>
      <c r="F279" s="155"/>
      <c r="G279" s="155"/>
      <c r="H279" s="1224" t="s">
        <v>1007</v>
      </c>
      <c r="I279" s="1225"/>
      <c r="J279" s="179">
        <f>J278</f>
        <v>49.689315000000001</v>
      </c>
      <c r="K279" s="316"/>
      <c r="L279" s="316"/>
      <c r="M279" s="300"/>
      <c r="N279" s="300"/>
      <c r="O279" s="300"/>
    </row>
    <row r="280" spans="1:15" ht="14.25">
      <c r="A280" s="157"/>
      <c r="B280" s="157"/>
      <c r="C280" s="241"/>
      <c r="D280" s="155"/>
      <c r="E280" s="155"/>
      <c r="F280" s="155"/>
      <c r="G280" s="155"/>
      <c r="H280" s="155"/>
      <c r="I280" s="170"/>
      <c r="J280" s="179"/>
      <c r="K280" s="316"/>
      <c r="L280" s="316"/>
      <c r="M280" s="300"/>
      <c r="N280" s="300"/>
      <c r="O280" s="300"/>
    </row>
    <row r="281" spans="1:15" ht="25.5">
      <c r="A281" s="157" t="s">
        <v>158</v>
      </c>
      <c r="B281" s="157" t="s">
        <v>150</v>
      </c>
      <c r="C281" s="174" t="s">
        <v>151</v>
      </c>
      <c r="D281" s="165" t="s">
        <v>1028</v>
      </c>
      <c r="E281" s="165"/>
      <c r="F281" s="155"/>
      <c r="G281" s="155"/>
      <c r="H281" s="155"/>
      <c r="I281" s="170"/>
      <c r="J281" s="179"/>
      <c r="K281" s="316"/>
      <c r="L281" s="316"/>
      <c r="M281" s="300"/>
      <c r="N281" s="300"/>
      <c r="O281" s="300"/>
    </row>
    <row r="282" spans="1:15" ht="14.25" customHeight="1">
      <c r="A282" s="157"/>
      <c r="B282" s="157"/>
      <c r="C282" s="173" t="s">
        <v>1029</v>
      </c>
      <c r="D282" s="165" t="s">
        <v>1028</v>
      </c>
      <c r="E282" s="165"/>
      <c r="F282" s="161">
        <f>J243</f>
        <v>124.40541999999999</v>
      </c>
      <c r="G282" s="1228" t="s">
        <v>1030</v>
      </c>
      <c r="H282" s="1229"/>
      <c r="I282" s="170"/>
      <c r="J282" s="230">
        <f>F282*0.5</f>
        <v>62.202709999999996</v>
      </c>
      <c r="K282" s="316"/>
      <c r="L282" s="316"/>
      <c r="M282" s="300"/>
      <c r="N282" s="300"/>
      <c r="O282" s="300"/>
    </row>
    <row r="283" spans="1:15" ht="14.25" customHeight="1">
      <c r="A283" s="157"/>
      <c r="B283" s="157"/>
      <c r="C283" s="173" t="s">
        <v>1031</v>
      </c>
      <c r="D283" s="165" t="s">
        <v>1028</v>
      </c>
      <c r="E283" s="165"/>
      <c r="F283" s="161">
        <f>J279</f>
        <v>49.689315000000001</v>
      </c>
      <c r="G283" s="1228" t="s">
        <v>1030</v>
      </c>
      <c r="H283" s="1229"/>
      <c r="I283" s="170"/>
      <c r="J283" s="230">
        <f>F283*0.5</f>
        <v>24.8446575</v>
      </c>
      <c r="K283" s="316"/>
      <c r="L283" s="316"/>
      <c r="M283" s="300"/>
      <c r="N283" s="300"/>
      <c r="O283" s="300"/>
    </row>
    <row r="284" spans="1:15" ht="14.25">
      <c r="A284" s="157"/>
      <c r="B284" s="157"/>
      <c r="C284" s="174"/>
      <c r="D284" s="165"/>
      <c r="E284" s="165"/>
      <c r="F284" s="155"/>
      <c r="G284" s="155"/>
      <c r="H284" s="155"/>
      <c r="I284" s="170" t="s">
        <v>910</v>
      </c>
      <c r="J284" s="179">
        <f>SUM(J282:J283)</f>
        <v>87.047367499999993</v>
      </c>
      <c r="K284" s="316"/>
      <c r="L284" s="316"/>
      <c r="M284" s="300"/>
      <c r="N284" s="300"/>
      <c r="O284" s="300"/>
    </row>
    <row r="285" spans="1:15" ht="14.25">
      <c r="A285" s="157"/>
      <c r="B285" s="157"/>
      <c r="C285" s="174"/>
      <c r="D285" s="165"/>
      <c r="E285" s="165"/>
      <c r="F285" s="155"/>
      <c r="G285" s="155"/>
      <c r="H285" s="155"/>
      <c r="I285" s="170" t="s">
        <v>911</v>
      </c>
      <c r="J285" s="179">
        <f>J284</f>
        <v>87.047367499999993</v>
      </c>
      <c r="K285" s="316"/>
      <c r="L285" s="316"/>
      <c r="M285" s="300"/>
      <c r="N285" s="300"/>
      <c r="O285" s="300"/>
    </row>
    <row r="286" spans="1:15" ht="14.25">
      <c r="A286" s="157"/>
      <c r="B286" s="157"/>
      <c r="C286" s="174"/>
      <c r="D286" s="165"/>
      <c r="E286" s="165"/>
      <c r="F286" s="155"/>
      <c r="G286" s="155"/>
      <c r="H286" s="155"/>
      <c r="I286" s="170"/>
      <c r="J286" s="179"/>
      <c r="K286" s="316"/>
      <c r="L286" s="316"/>
      <c r="M286" s="300"/>
      <c r="N286" s="300"/>
      <c r="O286" s="300"/>
    </row>
    <row r="287" spans="1:15" ht="38.25">
      <c r="A287" s="157" t="s">
        <v>162</v>
      </c>
      <c r="B287" s="157" t="s">
        <v>154</v>
      </c>
      <c r="C287" s="322" t="s">
        <v>155</v>
      </c>
      <c r="D287" s="165"/>
      <c r="E287" s="165"/>
      <c r="F287" s="155"/>
      <c r="G287" s="155"/>
      <c r="H287" s="155"/>
      <c r="I287" s="170"/>
      <c r="J287" s="179"/>
      <c r="K287" s="316"/>
      <c r="L287" s="316"/>
      <c r="M287" s="300"/>
      <c r="N287" s="300"/>
      <c r="O287" s="300"/>
    </row>
    <row r="288" spans="1:15" ht="14.25">
      <c r="A288" s="157"/>
      <c r="B288" s="157" t="s">
        <v>156</v>
      </c>
      <c r="C288" s="322" t="s">
        <v>157</v>
      </c>
      <c r="D288" s="165"/>
      <c r="E288" s="165"/>
      <c r="F288" s="155"/>
      <c r="G288" s="155"/>
      <c r="H288" s="155"/>
      <c r="I288" s="170"/>
      <c r="J288" s="179"/>
      <c r="K288" s="316"/>
      <c r="L288" s="316"/>
      <c r="M288" s="300"/>
      <c r="N288" s="300"/>
      <c r="O288" s="300"/>
    </row>
    <row r="289" spans="1:15" ht="14.25">
      <c r="A289" s="157"/>
      <c r="B289" s="157"/>
      <c r="C289" s="173" t="s">
        <v>1032</v>
      </c>
      <c r="D289" s="178" t="s">
        <v>923</v>
      </c>
      <c r="E289" s="178"/>
      <c r="F289" s="155">
        <v>2</v>
      </c>
      <c r="G289" s="155">
        <f>2*(21+14)</f>
        <v>70</v>
      </c>
      <c r="H289" s="155">
        <v>0.23</v>
      </c>
      <c r="I289" s="155">
        <v>0.3</v>
      </c>
      <c r="J289" s="161">
        <f>F289*G289*H289*I289</f>
        <v>9.66</v>
      </c>
      <c r="K289" s="316"/>
      <c r="L289" s="316"/>
      <c r="M289" s="300"/>
      <c r="N289" s="300"/>
      <c r="O289" s="300"/>
    </row>
    <row r="290" spans="1:15" ht="14.25">
      <c r="A290" s="157"/>
      <c r="B290" s="157"/>
      <c r="C290" s="173"/>
      <c r="D290" s="178"/>
      <c r="E290" s="178"/>
      <c r="F290" s="155"/>
      <c r="G290" s="155"/>
      <c r="H290" s="155"/>
      <c r="I290" s="155"/>
      <c r="J290" s="161"/>
      <c r="K290" s="316"/>
      <c r="L290" s="316"/>
      <c r="M290" s="300"/>
      <c r="N290" s="300"/>
      <c r="O290" s="300"/>
    </row>
    <row r="291" spans="1:15" ht="14.25">
      <c r="A291" s="157"/>
      <c r="B291" s="157"/>
      <c r="C291" s="156"/>
      <c r="D291" s="178"/>
      <c r="E291" s="178"/>
      <c r="F291" s="178"/>
      <c r="G291" s="178"/>
      <c r="H291" s="178"/>
      <c r="I291" s="170" t="s">
        <v>910</v>
      </c>
      <c r="J291" s="179">
        <f>SUM(J289:J290)</f>
        <v>9.66</v>
      </c>
      <c r="K291" s="316"/>
      <c r="L291" s="316"/>
      <c r="M291" s="300"/>
      <c r="N291" s="300"/>
      <c r="O291" s="300"/>
    </row>
    <row r="292" spans="1:15" ht="14.25">
      <c r="A292" s="157"/>
      <c r="B292" s="157"/>
      <c r="C292" s="175"/>
      <c r="D292" s="223"/>
      <c r="E292" s="155"/>
      <c r="F292" s="155"/>
      <c r="G292" s="155"/>
      <c r="H292" s="155"/>
      <c r="I292" s="170" t="s">
        <v>911</v>
      </c>
      <c r="J292" s="179">
        <f>J291</f>
        <v>9.66</v>
      </c>
      <c r="K292" s="316"/>
      <c r="L292" s="316"/>
      <c r="M292" s="300"/>
      <c r="N292" s="300"/>
      <c r="O292" s="300"/>
    </row>
    <row r="293" spans="1:15" ht="51">
      <c r="A293" s="157" t="s">
        <v>166</v>
      </c>
      <c r="B293" s="157" t="s">
        <v>159</v>
      </c>
      <c r="C293" s="175" t="s">
        <v>1034</v>
      </c>
      <c r="D293" s="223"/>
      <c r="E293" s="155"/>
      <c r="F293" s="155"/>
      <c r="G293" s="155"/>
      <c r="H293" s="155"/>
      <c r="I293" s="170"/>
      <c r="J293" s="179"/>
      <c r="K293" s="316"/>
      <c r="L293" s="316"/>
      <c r="M293" s="300"/>
      <c r="N293" s="300"/>
      <c r="O293" s="300"/>
    </row>
    <row r="294" spans="1:15" ht="14.25">
      <c r="A294" s="157"/>
      <c r="B294" s="157" t="s">
        <v>161</v>
      </c>
      <c r="C294" s="175" t="s">
        <v>157</v>
      </c>
      <c r="D294" s="223" t="s">
        <v>997</v>
      </c>
      <c r="E294" s="155">
        <v>2</v>
      </c>
      <c r="F294" s="155">
        <v>18.100000000000001</v>
      </c>
      <c r="G294" s="155">
        <v>0.23</v>
      </c>
      <c r="H294" s="155">
        <v>3</v>
      </c>
      <c r="I294" s="170"/>
      <c r="J294" s="179">
        <f>H294*G294*F294*E294</f>
        <v>24.978000000000005</v>
      </c>
      <c r="K294" s="316"/>
      <c r="L294" s="316"/>
      <c r="M294" s="300"/>
      <c r="N294" s="300"/>
      <c r="O294" s="300"/>
    </row>
    <row r="295" spans="1:15" ht="14.25">
      <c r="A295" s="157"/>
      <c r="B295" s="157"/>
      <c r="C295" s="175" t="s">
        <v>1035</v>
      </c>
      <c r="D295" s="223"/>
      <c r="E295" s="155">
        <v>2</v>
      </c>
      <c r="F295" s="155">
        <v>13.7</v>
      </c>
      <c r="G295" s="155">
        <v>0.23</v>
      </c>
      <c r="H295" s="155">
        <v>1.8</v>
      </c>
      <c r="I295" s="170"/>
      <c r="J295" s="179">
        <f>H295*G295*F295*E295</f>
        <v>11.3436</v>
      </c>
      <c r="K295" s="316"/>
      <c r="L295" s="316"/>
      <c r="M295" s="300"/>
      <c r="N295" s="300"/>
      <c r="O295" s="300"/>
    </row>
    <row r="296" spans="1:15" ht="14.25">
      <c r="A296" s="157"/>
      <c r="B296" s="157"/>
      <c r="C296" s="175" t="s">
        <v>1246</v>
      </c>
      <c r="D296" s="223"/>
      <c r="E296" s="155">
        <v>1</v>
      </c>
      <c r="F296" s="155">
        <f>3.22+3.22+4</f>
        <v>10.440000000000001</v>
      </c>
      <c r="G296" s="155">
        <v>0.23</v>
      </c>
      <c r="H296" s="155">
        <v>2.4</v>
      </c>
      <c r="I296" s="170"/>
      <c r="J296" s="179">
        <f>H296*G296*F296*E296</f>
        <v>5.7628800000000009</v>
      </c>
      <c r="K296" s="316"/>
      <c r="L296" s="316"/>
      <c r="M296" s="300"/>
      <c r="N296" s="300"/>
      <c r="O296" s="300"/>
    </row>
    <row r="297" spans="1:15" ht="14.25">
      <c r="A297" s="157"/>
      <c r="B297" s="157"/>
      <c r="C297" s="175"/>
      <c r="D297" s="223"/>
      <c r="E297" s="155">
        <v>1</v>
      </c>
      <c r="F297" s="155">
        <f>2.3+2.3+3.22</f>
        <v>7.82</v>
      </c>
      <c r="G297" s="155">
        <v>0.23</v>
      </c>
      <c r="H297" s="155">
        <v>3</v>
      </c>
      <c r="I297" s="170"/>
      <c r="J297" s="179">
        <f>H297*G297*F297*E297</f>
        <v>5.3958000000000004</v>
      </c>
      <c r="K297" s="316"/>
      <c r="L297" s="316"/>
      <c r="M297" s="300"/>
      <c r="N297" s="300"/>
      <c r="O297" s="300"/>
    </row>
    <row r="298" spans="1:15" ht="14.25">
      <c r="A298" s="157"/>
      <c r="B298" s="157"/>
      <c r="C298" s="175"/>
      <c r="D298" s="223"/>
      <c r="E298" s="155"/>
      <c r="F298" s="155"/>
      <c r="G298" s="155"/>
      <c r="H298" s="155"/>
      <c r="I298" s="170"/>
      <c r="J298" s="179"/>
      <c r="K298" s="316"/>
      <c r="L298" s="316"/>
      <c r="M298" s="300"/>
      <c r="N298" s="300"/>
      <c r="O298" s="300"/>
    </row>
    <row r="299" spans="1:15" ht="14.25">
      <c r="A299" s="157"/>
      <c r="B299" s="157"/>
      <c r="C299" s="174"/>
      <c r="D299" s="165"/>
      <c r="E299" s="165"/>
      <c r="F299" s="155"/>
      <c r="G299" s="155"/>
      <c r="H299" s="155"/>
      <c r="I299" s="170"/>
      <c r="J299" s="179">
        <f>SUM(J294:J298)</f>
        <v>47.480280000000008</v>
      </c>
      <c r="K299" s="316"/>
      <c r="L299" s="316"/>
      <c r="M299" s="300"/>
      <c r="N299" s="300"/>
      <c r="O299" s="300"/>
    </row>
    <row r="300" spans="1:15" ht="38.25">
      <c r="A300" s="157" t="s">
        <v>169</v>
      </c>
      <c r="B300" s="223">
        <v>6.13</v>
      </c>
      <c r="C300" s="175" t="s">
        <v>163</v>
      </c>
      <c r="D300" s="223"/>
      <c r="E300" s="155"/>
      <c r="F300" s="155"/>
      <c r="G300" s="155"/>
      <c r="H300" s="155"/>
      <c r="I300" s="170"/>
      <c r="J300" s="179"/>
      <c r="K300" s="316"/>
      <c r="L300" s="316"/>
      <c r="M300" s="300"/>
      <c r="N300" s="300"/>
      <c r="O300" s="300"/>
    </row>
    <row r="301" spans="1:15" ht="14.25">
      <c r="A301" s="157"/>
      <c r="B301" s="223" t="s">
        <v>164</v>
      </c>
      <c r="C301" s="175" t="s">
        <v>165</v>
      </c>
      <c r="D301" s="223"/>
      <c r="E301" s="155">
        <v>1</v>
      </c>
      <c r="F301" s="155">
        <v>50</v>
      </c>
      <c r="G301" s="155">
        <v>3.15</v>
      </c>
      <c r="H301" s="155"/>
      <c r="I301" s="170"/>
      <c r="J301" s="179">
        <f>G301*F301*E301</f>
        <v>157.5</v>
      </c>
      <c r="K301" s="316"/>
      <c r="L301" s="316"/>
      <c r="M301" s="300"/>
      <c r="N301" s="300"/>
      <c r="O301" s="300"/>
    </row>
    <row r="302" spans="1:15" ht="14.25">
      <c r="A302" s="157"/>
      <c r="B302" s="223"/>
      <c r="C302" s="173"/>
      <c r="D302" s="268"/>
      <c r="E302" s="266"/>
      <c r="F302" s="266"/>
      <c r="G302" s="266"/>
      <c r="H302" s="266"/>
      <c r="I302" s="266"/>
      <c r="J302" s="269">
        <f>F302*E302*D302</f>
        <v>0</v>
      </c>
      <c r="M302" s="300"/>
      <c r="N302" s="300"/>
      <c r="O302" s="300"/>
    </row>
    <row r="303" spans="1:15" ht="14.25">
      <c r="A303" s="157"/>
      <c r="B303" s="223"/>
      <c r="C303" s="173"/>
      <c r="D303" s="268"/>
      <c r="E303" s="266"/>
      <c r="F303" s="266"/>
      <c r="G303" s="266"/>
      <c r="H303" s="266"/>
      <c r="I303" s="266"/>
      <c r="J303" s="269"/>
      <c r="K303" s="316"/>
      <c r="L303" s="316"/>
      <c r="M303" s="300"/>
      <c r="N303" s="300"/>
      <c r="O303" s="300"/>
    </row>
    <row r="304" spans="1:15" ht="14.25">
      <c r="A304" s="157"/>
      <c r="B304" s="223"/>
      <c r="C304" s="173"/>
      <c r="D304" s="155"/>
      <c r="E304" s="155"/>
      <c r="F304" s="257"/>
      <c r="G304" s="178"/>
      <c r="H304" s="178"/>
      <c r="I304" s="170" t="s">
        <v>910</v>
      </c>
      <c r="J304" s="179">
        <f>SUM(J301:J303)</f>
        <v>157.5</v>
      </c>
      <c r="K304" s="316"/>
      <c r="L304" s="316"/>
      <c r="M304" s="300"/>
      <c r="N304" s="300"/>
      <c r="O304" s="300"/>
    </row>
    <row r="305" spans="1:15" ht="14.25">
      <c r="A305" s="157"/>
      <c r="B305" s="223"/>
      <c r="C305" s="175"/>
      <c r="D305" s="223"/>
      <c r="E305" s="155"/>
      <c r="F305" s="155"/>
      <c r="G305" s="155"/>
      <c r="H305" s="155"/>
      <c r="I305" s="170" t="s">
        <v>911</v>
      </c>
      <c r="J305" s="179">
        <f>J304</f>
        <v>157.5</v>
      </c>
      <c r="K305" s="316"/>
      <c r="L305" s="316"/>
      <c r="M305" s="300"/>
      <c r="N305" s="300"/>
      <c r="O305" s="300"/>
    </row>
    <row r="306" spans="1:15" ht="14.25">
      <c r="A306" s="157"/>
      <c r="B306" s="157"/>
      <c r="C306" s="174"/>
      <c r="D306" s="165"/>
      <c r="E306" s="165"/>
      <c r="F306" s="155"/>
      <c r="G306" s="155"/>
      <c r="H306" s="155"/>
      <c r="I306" s="170"/>
      <c r="J306" s="179"/>
      <c r="K306" s="316"/>
      <c r="L306" s="316"/>
      <c r="M306" s="300"/>
      <c r="N306" s="300"/>
      <c r="O306" s="300"/>
    </row>
    <row r="307" spans="1:15" ht="25.5">
      <c r="A307" s="157" t="s">
        <v>184</v>
      </c>
      <c r="B307" s="157" t="s">
        <v>167</v>
      </c>
      <c r="C307" s="174" t="s">
        <v>1041</v>
      </c>
      <c r="D307" s="155" t="s">
        <v>130</v>
      </c>
      <c r="E307" s="155"/>
      <c r="F307" s="228" t="s">
        <v>1042</v>
      </c>
      <c r="G307" s="155"/>
      <c r="H307" s="155"/>
      <c r="I307" s="155"/>
      <c r="J307" s="170">
        <f>J305</f>
        <v>157.5</v>
      </c>
      <c r="K307" s="316"/>
      <c r="L307" s="316"/>
      <c r="M307" s="300"/>
      <c r="N307" s="300"/>
      <c r="O307" s="300"/>
    </row>
    <row r="308" spans="1:15" ht="14.25">
      <c r="A308" s="157"/>
      <c r="B308" s="157"/>
      <c r="C308" s="322"/>
      <c r="D308" s="165"/>
      <c r="E308" s="165"/>
      <c r="F308" s="155"/>
      <c r="G308" s="155"/>
      <c r="H308" s="155"/>
      <c r="I308" s="170"/>
      <c r="J308" s="179"/>
      <c r="K308" s="316"/>
      <c r="L308" s="316"/>
      <c r="M308" s="300"/>
      <c r="N308" s="300"/>
      <c r="O308" s="300"/>
    </row>
    <row r="309" spans="1:15" ht="51">
      <c r="A309" s="305" t="s">
        <v>1043</v>
      </c>
      <c r="B309" s="305" t="s">
        <v>1247</v>
      </c>
      <c r="C309" s="308" t="s">
        <v>1045</v>
      </c>
      <c r="D309" s="309"/>
      <c r="E309" s="309"/>
      <c r="F309" s="302"/>
      <c r="G309" s="302"/>
      <c r="H309" s="302"/>
      <c r="I309" s="310"/>
      <c r="J309" s="311"/>
      <c r="K309" s="316"/>
      <c r="L309" s="316"/>
      <c r="M309" s="300"/>
      <c r="N309" s="300"/>
      <c r="O309" s="300"/>
    </row>
    <row r="310" spans="1:15" ht="14.25">
      <c r="A310" s="305"/>
      <c r="B310" s="305" t="s">
        <v>1248</v>
      </c>
      <c r="C310" s="308" t="e">
        <v>#REF!</v>
      </c>
      <c r="D310" s="309" t="s">
        <v>1046</v>
      </c>
      <c r="E310" s="309">
        <v>27</v>
      </c>
      <c r="F310" s="302">
        <v>2.4</v>
      </c>
      <c r="G310" s="302">
        <v>2.4</v>
      </c>
      <c r="H310" s="302">
        <v>0.3</v>
      </c>
      <c r="I310" s="310"/>
      <c r="J310" s="311">
        <f>E310*F310-G310-H310</f>
        <v>62.1</v>
      </c>
      <c r="K310" s="316"/>
      <c r="L310" s="316"/>
      <c r="M310" s="300"/>
      <c r="N310" s="300"/>
      <c r="O310" s="300"/>
    </row>
    <row r="311" spans="1:15" ht="14.25">
      <c r="A311" s="305"/>
      <c r="B311" s="305"/>
      <c r="C311" s="308"/>
      <c r="D311" s="309"/>
      <c r="E311" s="309"/>
      <c r="F311" s="302"/>
      <c r="G311" s="302"/>
      <c r="H311" s="302"/>
      <c r="I311" s="310"/>
      <c r="J311" s="311"/>
      <c r="K311" s="316"/>
      <c r="L311" s="316"/>
      <c r="M311" s="300"/>
      <c r="N311" s="300"/>
      <c r="O311" s="300"/>
    </row>
    <row r="312" spans="1:15" ht="51">
      <c r="A312" s="305" t="s">
        <v>1047</v>
      </c>
      <c r="B312" s="305" t="s">
        <v>1048</v>
      </c>
      <c r="C312" s="308" t="s">
        <v>1249</v>
      </c>
      <c r="D312" s="309"/>
      <c r="E312" s="309"/>
      <c r="F312" s="302"/>
      <c r="G312" s="302"/>
      <c r="H312" s="302"/>
      <c r="I312" s="310"/>
      <c r="J312" s="311"/>
      <c r="K312" s="316"/>
      <c r="L312" s="316"/>
      <c r="M312" s="300"/>
      <c r="N312" s="300"/>
      <c r="O312" s="300"/>
    </row>
    <row r="313" spans="1:15" ht="14.25">
      <c r="A313" s="305"/>
      <c r="B313" s="305"/>
      <c r="C313" s="308"/>
      <c r="D313" s="309"/>
      <c r="E313" s="309"/>
      <c r="F313" s="302"/>
      <c r="G313" s="302"/>
      <c r="H313" s="302"/>
      <c r="I313" s="310"/>
      <c r="J313" s="311"/>
      <c r="K313" s="316"/>
      <c r="L313" s="316"/>
      <c r="M313" s="300"/>
      <c r="N313" s="300"/>
      <c r="O313" s="300"/>
    </row>
    <row r="314" spans="1:15" ht="14.25">
      <c r="A314" s="305"/>
      <c r="B314" s="305"/>
      <c r="C314" s="308"/>
      <c r="D314" s="309" t="s">
        <v>1046</v>
      </c>
      <c r="E314" s="309">
        <v>27</v>
      </c>
      <c r="F314" s="302">
        <v>2.4</v>
      </c>
      <c r="G314" s="302">
        <v>2.4</v>
      </c>
      <c r="H314" s="302">
        <v>0.3</v>
      </c>
      <c r="I314" s="310">
        <v>0.2</v>
      </c>
      <c r="J314" s="311">
        <f>I314*H314*G314*F314*E314</f>
        <v>9.3311999999999991</v>
      </c>
      <c r="K314" s="316"/>
      <c r="L314" s="316"/>
      <c r="M314" s="300"/>
      <c r="N314" s="300"/>
      <c r="O314" s="300"/>
    </row>
    <row r="315" spans="1:15" ht="14.25">
      <c r="A315" s="305"/>
      <c r="B315" s="305"/>
      <c r="C315" s="308"/>
      <c r="D315" s="309"/>
      <c r="E315" s="309"/>
      <c r="F315" s="302"/>
      <c r="G315" s="302"/>
      <c r="H315" s="302"/>
      <c r="I315" s="310"/>
      <c r="J315" s="311"/>
      <c r="K315" s="316"/>
      <c r="L315" s="316"/>
      <c r="M315" s="300"/>
      <c r="N315" s="300"/>
      <c r="O315" s="300"/>
    </row>
    <row r="316" spans="1:15" ht="14.25">
      <c r="A316" s="305"/>
      <c r="B316" s="305"/>
      <c r="C316" s="312"/>
      <c r="D316" s="302"/>
      <c r="E316" s="302"/>
      <c r="F316" s="302"/>
      <c r="G316" s="302"/>
      <c r="H316" s="302"/>
      <c r="I316" s="302"/>
      <c r="J316" s="303"/>
      <c r="K316" s="316"/>
      <c r="L316" s="316"/>
      <c r="M316" s="300"/>
      <c r="N316" s="300"/>
      <c r="O316" s="300"/>
    </row>
    <row r="317" spans="1:15" ht="127.5">
      <c r="A317" s="157" t="s">
        <v>189</v>
      </c>
      <c r="B317" s="157" t="s">
        <v>170</v>
      </c>
      <c r="C317" s="174" t="s">
        <v>1050</v>
      </c>
      <c r="D317" s="155"/>
      <c r="E317" s="155"/>
      <c r="F317" s="155"/>
      <c r="G317" s="155"/>
      <c r="H317" s="155"/>
      <c r="I317" s="155"/>
      <c r="J317" s="161"/>
      <c r="K317" s="316"/>
      <c r="L317" s="316"/>
      <c r="M317" s="300"/>
      <c r="N317" s="300"/>
      <c r="O317" s="300"/>
    </row>
    <row r="318" spans="1:15" ht="25.5">
      <c r="A318" s="253" t="s">
        <v>1051</v>
      </c>
      <c r="B318" s="157" t="s">
        <v>172</v>
      </c>
      <c r="C318" s="174" t="s">
        <v>173</v>
      </c>
      <c r="D318" s="155"/>
      <c r="E318" s="155"/>
      <c r="F318" s="155"/>
      <c r="G318" s="155"/>
      <c r="H318" s="155"/>
      <c r="I318" s="155"/>
      <c r="J318" s="161"/>
      <c r="K318" s="316"/>
      <c r="L318" s="316"/>
      <c r="M318" s="300"/>
      <c r="N318" s="300"/>
      <c r="O318" s="300"/>
    </row>
    <row r="319" spans="1:15" ht="14.25">
      <c r="A319" s="253" t="s">
        <v>174</v>
      </c>
      <c r="B319" s="157" t="s">
        <v>175</v>
      </c>
      <c r="C319" s="174" t="s">
        <v>176</v>
      </c>
      <c r="D319" s="155" t="s">
        <v>130</v>
      </c>
      <c r="E319" s="155">
        <v>1</v>
      </c>
      <c r="F319" s="155">
        <v>6</v>
      </c>
      <c r="G319" s="155">
        <v>0.5</v>
      </c>
      <c r="H319" s="155"/>
      <c r="I319" s="155"/>
      <c r="J319" s="161">
        <f>G319*F319*E319</f>
        <v>3</v>
      </c>
      <c r="K319" s="316"/>
      <c r="L319" s="316"/>
      <c r="M319" s="300"/>
      <c r="N319" s="300"/>
      <c r="O319" s="300"/>
    </row>
    <row r="320" spans="1:15" ht="14.25">
      <c r="A320" s="253" t="s">
        <v>890</v>
      </c>
      <c r="B320" s="157"/>
      <c r="C320" s="156"/>
      <c r="D320" s="155"/>
      <c r="E320" s="155"/>
      <c r="F320" s="155"/>
      <c r="G320" s="155"/>
      <c r="H320" s="155"/>
      <c r="I320" s="171" t="s">
        <v>911</v>
      </c>
      <c r="J320" s="170">
        <f>J319</f>
        <v>3</v>
      </c>
      <c r="K320" s="316"/>
      <c r="L320" s="316"/>
      <c r="M320" s="300"/>
      <c r="N320" s="300"/>
      <c r="O320" s="300"/>
    </row>
    <row r="321" spans="1:15" ht="14.25">
      <c r="A321" s="253"/>
      <c r="B321" s="157"/>
      <c r="C321" s="156"/>
      <c r="D321" s="155"/>
      <c r="E321" s="155"/>
      <c r="F321" s="155"/>
      <c r="G321" s="155"/>
      <c r="H321" s="155"/>
      <c r="I321" s="171"/>
      <c r="J321" s="170"/>
      <c r="K321" s="316"/>
      <c r="L321" s="316"/>
      <c r="M321" s="300"/>
      <c r="N321" s="300"/>
      <c r="O321" s="300"/>
    </row>
    <row r="322" spans="1:15" ht="14.25">
      <c r="A322" s="253" t="s">
        <v>177</v>
      </c>
      <c r="B322" s="157" t="s">
        <v>178</v>
      </c>
      <c r="C322" s="156" t="s">
        <v>179</v>
      </c>
      <c r="D322" s="155" t="s">
        <v>130</v>
      </c>
      <c r="E322" s="155"/>
      <c r="F322" s="155"/>
      <c r="G322" s="155"/>
      <c r="H322" s="155"/>
      <c r="I322" s="171"/>
      <c r="J322" s="170"/>
      <c r="K322" s="316"/>
      <c r="L322" s="316"/>
      <c r="M322" s="300"/>
      <c r="N322" s="300"/>
      <c r="O322" s="300"/>
    </row>
    <row r="323" spans="1:15" ht="14.25">
      <c r="A323" s="253"/>
      <c r="B323" s="157"/>
      <c r="C323" s="156"/>
      <c r="D323" s="155" t="s">
        <v>130</v>
      </c>
      <c r="E323" s="155">
        <v>1</v>
      </c>
      <c r="F323" s="155">
        <v>4</v>
      </c>
      <c r="G323" s="155">
        <v>2.5</v>
      </c>
      <c r="H323" s="155">
        <v>0.45</v>
      </c>
      <c r="I323" s="171"/>
      <c r="J323" s="161">
        <f>PRODUCT(E323:I323)</f>
        <v>4.5</v>
      </c>
      <c r="K323" s="316"/>
      <c r="L323" s="316"/>
      <c r="M323" s="300"/>
      <c r="N323" s="300"/>
      <c r="O323" s="300"/>
    </row>
    <row r="324" spans="1:15" ht="14.25">
      <c r="A324" s="253"/>
      <c r="B324" s="157"/>
      <c r="C324" s="156"/>
      <c r="D324" s="155" t="s">
        <v>130</v>
      </c>
      <c r="E324" s="155">
        <v>1</v>
      </c>
      <c r="F324" s="155">
        <v>4</v>
      </c>
      <c r="G324" s="155">
        <v>1.2</v>
      </c>
      <c r="H324" s="155">
        <v>0.45</v>
      </c>
      <c r="I324" s="171"/>
      <c r="J324" s="161">
        <f>PRODUCT(E324:I324)</f>
        <v>2.16</v>
      </c>
      <c r="K324" s="316"/>
      <c r="L324" s="316"/>
      <c r="M324" s="300"/>
      <c r="N324" s="300"/>
      <c r="O324" s="300"/>
    </row>
    <row r="325" spans="1:15" ht="14.25">
      <c r="A325" s="253"/>
      <c r="B325" s="157"/>
      <c r="C325" s="156"/>
      <c r="D325" s="155"/>
      <c r="E325" s="155"/>
      <c r="F325" s="155"/>
      <c r="G325" s="155"/>
      <c r="H325" s="155"/>
      <c r="I325" s="171" t="s">
        <v>910</v>
      </c>
      <c r="J325" s="170">
        <f>SUM(J323:J324)</f>
        <v>6.66</v>
      </c>
      <c r="K325" s="316"/>
      <c r="L325" s="316"/>
      <c r="M325" s="300"/>
      <c r="N325" s="300"/>
      <c r="O325" s="300"/>
    </row>
    <row r="326" spans="1:15" ht="14.25">
      <c r="A326" s="253"/>
      <c r="B326" s="157"/>
      <c r="C326" s="156"/>
      <c r="D326" s="155"/>
      <c r="E326" s="155"/>
      <c r="F326" s="155"/>
      <c r="G326" s="155"/>
      <c r="H326" s="155"/>
      <c r="I326" s="171"/>
      <c r="J326" s="170"/>
      <c r="K326" s="316"/>
      <c r="L326" s="316"/>
      <c r="M326" s="300"/>
      <c r="N326" s="300"/>
      <c r="O326" s="300"/>
    </row>
    <row r="327" spans="1:15" ht="14.25">
      <c r="A327" s="253" t="s">
        <v>1054</v>
      </c>
      <c r="B327" s="157" t="s">
        <v>180</v>
      </c>
      <c r="C327" s="174" t="s">
        <v>181</v>
      </c>
      <c r="D327" s="159"/>
      <c r="E327" s="159"/>
      <c r="F327" s="159"/>
      <c r="G327" s="159"/>
      <c r="H327" s="159"/>
      <c r="I327" s="254"/>
      <c r="J327" s="159"/>
      <c r="K327" s="316"/>
      <c r="L327" s="316"/>
      <c r="M327" s="300"/>
      <c r="N327" s="300"/>
      <c r="O327" s="300"/>
    </row>
    <row r="328" spans="1:15" ht="14.25">
      <c r="A328" s="253" t="s">
        <v>174</v>
      </c>
      <c r="B328" s="157" t="s">
        <v>182</v>
      </c>
      <c r="C328" s="174" t="s">
        <v>176</v>
      </c>
      <c r="D328" s="155" t="s">
        <v>130</v>
      </c>
      <c r="E328" s="155">
        <v>15</v>
      </c>
      <c r="F328" s="155">
        <v>1</v>
      </c>
      <c r="G328" s="155">
        <v>0.23</v>
      </c>
      <c r="H328" s="155"/>
      <c r="I328" s="171"/>
      <c r="J328" s="161">
        <f>G328*F328*E328</f>
        <v>3.45</v>
      </c>
      <c r="K328" s="316"/>
      <c r="L328" s="316"/>
      <c r="M328" s="300"/>
      <c r="N328" s="300"/>
      <c r="O328" s="300"/>
    </row>
    <row r="329" spans="1:15" ht="14.25">
      <c r="A329" s="253"/>
      <c r="B329" s="157"/>
      <c r="C329" s="174" t="s">
        <v>1055</v>
      </c>
      <c r="D329" s="155"/>
      <c r="E329" s="155">
        <v>32</v>
      </c>
      <c r="F329" s="155">
        <v>1.5</v>
      </c>
      <c r="G329" s="155">
        <v>1.8</v>
      </c>
      <c r="H329" s="155"/>
      <c r="I329" s="171"/>
      <c r="J329" s="161">
        <f>G329*F329*E329</f>
        <v>86.4</v>
      </c>
      <c r="K329" s="316"/>
      <c r="L329" s="316"/>
      <c r="M329" s="300"/>
      <c r="N329" s="300"/>
      <c r="O329" s="300"/>
    </row>
    <row r="330" spans="1:15" ht="14.25">
      <c r="A330" s="253"/>
      <c r="B330" s="157"/>
      <c r="C330" s="174"/>
      <c r="D330" s="155"/>
      <c r="E330" s="155"/>
      <c r="F330" s="155"/>
      <c r="G330" s="155"/>
      <c r="H330" s="155"/>
      <c r="I330" s="171"/>
      <c r="J330" s="161"/>
      <c r="K330" s="316"/>
      <c r="L330" s="316"/>
      <c r="M330" s="300"/>
      <c r="N330" s="300"/>
      <c r="O330" s="300"/>
    </row>
    <row r="331" spans="1:15" ht="14.25">
      <c r="A331" s="253" t="s">
        <v>890</v>
      </c>
      <c r="B331" s="157"/>
      <c r="C331" s="174"/>
      <c r="D331" s="155"/>
      <c r="E331" s="155"/>
      <c r="F331" s="155"/>
      <c r="G331" s="155"/>
      <c r="H331" s="155"/>
      <c r="I331" s="171" t="s">
        <v>911</v>
      </c>
      <c r="J331" s="170">
        <f>SUM(J328:J330)</f>
        <v>89.850000000000009</v>
      </c>
      <c r="K331" s="316"/>
      <c r="L331" s="316"/>
      <c r="M331" s="300"/>
      <c r="N331" s="300"/>
      <c r="O331" s="300"/>
    </row>
    <row r="332" spans="1:15" ht="14.25">
      <c r="A332" s="253"/>
      <c r="B332" s="157"/>
      <c r="C332" s="174"/>
      <c r="D332" s="155"/>
      <c r="E332" s="155"/>
      <c r="F332" s="155"/>
      <c r="G332" s="155"/>
      <c r="H332" s="155"/>
      <c r="I332" s="171"/>
      <c r="J332" s="170"/>
      <c r="K332" s="316"/>
      <c r="L332" s="316"/>
      <c r="M332" s="300"/>
      <c r="N332" s="300"/>
      <c r="O332" s="300"/>
    </row>
    <row r="333" spans="1:15" ht="14.25">
      <c r="A333" s="253" t="s">
        <v>177</v>
      </c>
      <c r="B333" s="157" t="s">
        <v>183</v>
      </c>
      <c r="C333" s="174" t="s">
        <v>1056</v>
      </c>
      <c r="D333" s="155" t="s">
        <v>130</v>
      </c>
      <c r="E333" s="155">
        <v>1</v>
      </c>
      <c r="F333" s="155">
        <v>1</v>
      </c>
      <c r="G333" s="155">
        <v>3</v>
      </c>
      <c r="H333" s="155">
        <v>0.75</v>
      </c>
      <c r="I333" s="171"/>
      <c r="J333" s="161">
        <f>E333*F333*G333*H333</f>
        <v>2.25</v>
      </c>
      <c r="K333" s="316"/>
      <c r="L333" s="316"/>
      <c r="M333" s="300"/>
      <c r="N333" s="300"/>
      <c r="O333" s="300"/>
    </row>
    <row r="334" spans="1:15" ht="14.25">
      <c r="A334" s="253"/>
      <c r="B334" s="255"/>
      <c r="C334" s="255"/>
      <c r="D334" s="159"/>
      <c r="E334" s="159"/>
      <c r="F334" s="159"/>
      <c r="G334" s="159"/>
      <c r="H334" s="159"/>
      <c r="I334" s="254" t="s">
        <v>911</v>
      </c>
      <c r="J334" s="179">
        <f>J333</f>
        <v>2.25</v>
      </c>
      <c r="K334" s="316"/>
      <c r="L334" s="316"/>
      <c r="M334" s="300"/>
      <c r="N334" s="300"/>
      <c r="O334" s="300"/>
    </row>
    <row r="335" spans="1:15" ht="51">
      <c r="A335" s="253" t="s">
        <v>1057</v>
      </c>
      <c r="B335" s="247">
        <v>8.4</v>
      </c>
      <c r="C335" s="252" t="s">
        <v>185</v>
      </c>
      <c r="D335" s="246" t="s">
        <v>146</v>
      </c>
      <c r="E335" s="246">
        <v>4</v>
      </c>
      <c r="F335" s="246">
        <v>1</v>
      </c>
      <c r="G335" s="246">
        <v>3</v>
      </c>
      <c r="H335" s="246"/>
      <c r="I335" s="246"/>
      <c r="J335" s="164">
        <f>E335*F335*G335</f>
        <v>12</v>
      </c>
      <c r="K335" s="316"/>
      <c r="L335" s="316"/>
      <c r="M335" s="300"/>
      <c r="N335" s="300"/>
      <c r="O335" s="300"/>
    </row>
    <row r="336" spans="1:15" ht="14.25">
      <c r="A336" s="157"/>
      <c r="B336" s="251"/>
      <c r="C336" s="250"/>
      <c r="D336" s="249"/>
      <c r="E336" s="249"/>
      <c r="F336" s="249"/>
      <c r="G336" s="249"/>
      <c r="H336" s="249"/>
      <c r="I336" s="249"/>
      <c r="J336" s="248"/>
      <c r="K336" s="316"/>
      <c r="L336" s="316"/>
      <c r="M336" s="300"/>
      <c r="N336" s="300"/>
      <c r="O336" s="300"/>
    </row>
    <row r="337" spans="1:15" ht="76.5">
      <c r="A337" s="168" t="s">
        <v>194</v>
      </c>
      <c r="B337" s="247">
        <v>8.5</v>
      </c>
      <c r="C337" s="237" t="s">
        <v>187</v>
      </c>
      <c r="D337" s="246" t="s">
        <v>188</v>
      </c>
      <c r="E337" s="246">
        <v>1</v>
      </c>
      <c r="F337" s="246">
        <v>1</v>
      </c>
      <c r="G337" s="246">
        <v>1</v>
      </c>
      <c r="H337" s="246"/>
      <c r="I337" s="246"/>
      <c r="J337" s="164">
        <f>E337*F337*G337</f>
        <v>1</v>
      </c>
      <c r="K337" s="316"/>
      <c r="L337" s="316"/>
      <c r="M337" s="300"/>
      <c r="N337" s="300"/>
      <c r="O337" s="300"/>
    </row>
    <row r="338" spans="1:15" ht="14.25">
      <c r="A338" s="168"/>
      <c r="B338" s="157"/>
      <c r="C338" s="174"/>
      <c r="D338" s="155"/>
      <c r="E338" s="155"/>
      <c r="F338" s="155"/>
      <c r="G338" s="155"/>
      <c r="H338" s="155"/>
      <c r="I338" s="155"/>
      <c r="J338" s="161"/>
      <c r="K338" s="316"/>
      <c r="L338" s="316"/>
      <c r="M338" s="300"/>
      <c r="N338" s="300"/>
      <c r="O338" s="300"/>
    </row>
    <row r="339" spans="1:15" ht="63.75">
      <c r="A339" s="157" t="s">
        <v>206</v>
      </c>
      <c r="B339" s="32" t="s">
        <v>316</v>
      </c>
      <c r="C339" s="175" t="s">
        <v>1059</v>
      </c>
      <c r="D339" s="161"/>
      <c r="E339" s="161"/>
      <c r="F339" s="161"/>
      <c r="G339" s="161"/>
      <c r="H339" s="161"/>
      <c r="I339" s="171"/>
      <c r="J339" s="164"/>
      <c r="K339" s="316"/>
      <c r="L339" s="316"/>
      <c r="M339" s="300"/>
      <c r="N339" s="300"/>
      <c r="O339" s="300"/>
    </row>
    <row r="340" spans="1:15" ht="30">
      <c r="A340" s="157"/>
      <c r="B340" s="32" t="s">
        <v>316</v>
      </c>
      <c r="C340" s="175" t="s">
        <v>205</v>
      </c>
      <c r="D340" s="161"/>
      <c r="E340" s="161"/>
      <c r="F340" s="161"/>
      <c r="G340" s="161"/>
      <c r="H340" s="161"/>
      <c r="I340" s="171"/>
      <c r="J340" s="164"/>
      <c r="K340" s="316"/>
      <c r="L340" s="316"/>
      <c r="M340" s="300"/>
      <c r="N340" s="300"/>
      <c r="O340" s="300"/>
    </row>
    <row r="341" spans="1:15" ht="14.25">
      <c r="A341" s="157"/>
      <c r="B341" s="223"/>
      <c r="C341" s="229" t="s">
        <v>1060</v>
      </c>
      <c r="D341" s="239" t="s">
        <v>202</v>
      </c>
      <c r="E341" s="239"/>
      <c r="F341" s="239">
        <v>6</v>
      </c>
      <c r="G341" s="239">
        <v>1.05</v>
      </c>
      <c r="H341" s="239"/>
      <c r="I341" s="239">
        <v>2.1</v>
      </c>
      <c r="J341" s="169">
        <f>F341*G341*I341</f>
        <v>13.230000000000002</v>
      </c>
      <c r="K341" s="316"/>
      <c r="L341" s="316"/>
      <c r="M341" s="300"/>
      <c r="N341" s="300"/>
      <c r="O341" s="300"/>
    </row>
    <row r="342" spans="1:15" ht="14.25">
      <c r="A342" s="157"/>
      <c r="B342" s="223"/>
      <c r="C342" s="229"/>
      <c r="D342" s="239"/>
      <c r="E342" s="239"/>
      <c r="F342" s="239"/>
      <c r="G342" s="239"/>
      <c r="H342" s="239"/>
      <c r="I342" s="164" t="s">
        <v>910</v>
      </c>
      <c r="J342" s="234">
        <f>SUM(J341:J341)</f>
        <v>13.230000000000002</v>
      </c>
      <c r="K342" s="316"/>
      <c r="L342" s="316"/>
      <c r="M342" s="300"/>
      <c r="N342" s="300"/>
      <c r="O342" s="300"/>
    </row>
    <row r="343" spans="1:15" ht="14.25">
      <c r="A343" s="157"/>
      <c r="B343" s="223"/>
      <c r="C343" s="229"/>
      <c r="D343" s="239"/>
      <c r="E343" s="239"/>
      <c r="F343" s="239"/>
      <c r="G343" s="239"/>
      <c r="H343" s="239"/>
      <c r="I343" s="164" t="s">
        <v>911</v>
      </c>
      <c r="J343" s="234">
        <f>J342</f>
        <v>13.230000000000002</v>
      </c>
      <c r="K343" s="316"/>
      <c r="L343" s="316"/>
      <c r="M343" s="300"/>
      <c r="N343" s="300"/>
      <c r="O343" s="300"/>
    </row>
    <row r="344" spans="1:15" ht="14.25">
      <c r="A344" s="157"/>
      <c r="B344" s="157"/>
      <c r="C344" s="156"/>
      <c r="D344" s="155"/>
      <c r="E344" s="155"/>
      <c r="F344" s="155"/>
      <c r="G344" s="155"/>
      <c r="H344" s="155"/>
      <c r="I344" s="155"/>
      <c r="J344" s="161"/>
      <c r="K344" s="316"/>
      <c r="L344" s="316"/>
      <c r="M344" s="300"/>
      <c r="N344" s="300"/>
      <c r="O344" s="300"/>
    </row>
    <row r="345" spans="1:15" ht="51">
      <c r="A345" s="157" t="s">
        <v>211</v>
      </c>
      <c r="B345" s="157" t="s">
        <v>207</v>
      </c>
      <c r="C345" s="175" t="s">
        <v>208</v>
      </c>
      <c r="D345" s="155"/>
      <c r="E345" s="155"/>
      <c r="F345" s="155"/>
      <c r="G345" s="155"/>
      <c r="H345" s="155"/>
      <c r="I345" s="155"/>
      <c r="J345" s="161"/>
      <c r="K345" s="323"/>
      <c r="L345" s="316"/>
      <c r="M345" s="300"/>
      <c r="N345" s="300"/>
      <c r="O345" s="300"/>
    </row>
    <row r="346" spans="1:15" ht="14.25">
      <c r="A346" s="157"/>
      <c r="B346" s="157" t="s">
        <v>209</v>
      </c>
      <c r="C346" s="222" t="s">
        <v>210</v>
      </c>
      <c r="D346" s="155" t="s">
        <v>220</v>
      </c>
      <c r="E346" s="155"/>
      <c r="F346" s="155"/>
      <c r="G346" s="155"/>
      <c r="H346" s="155"/>
      <c r="I346" s="155"/>
      <c r="J346" s="169"/>
      <c r="K346" s="323"/>
      <c r="L346" s="316"/>
      <c r="M346" s="300"/>
      <c r="N346" s="300"/>
      <c r="O346" s="300"/>
    </row>
    <row r="347" spans="1:15" ht="14.25">
      <c r="A347" s="157" t="s">
        <v>890</v>
      </c>
      <c r="B347" s="157"/>
      <c r="C347" s="173"/>
      <c r="D347" s="155"/>
      <c r="E347" s="155"/>
      <c r="F347" s="155"/>
      <c r="G347" s="155"/>
      <c r="H347" s="155"/>
      <c r="I347" s="155"/>
      <c r="J347" s="169"/>
      <c r="K347" s="323"/>
      <c r="L347" s="316"/>
      <c r="M347" s="300"/>
      <c r="N347" s="300"/>
      <c r="O347" s="300"/>
    </row>
    <row r="348" spans="1:15" ht="14.25">
      <c r="A348" s="157"/>
      <c r="B348" s="157"/>
      <c r="C348" s="173" t="s">
        <v>1061</v>
      </c>
      <c r="D348" s="155"/>
      <c r="E348" s="155">
        <v>18</v>
      </c>
      <c r="F348" s="155">
        <v>1.8</v>
      </c>
      <c r="G348" s="155">
        <v>1</v>
      </c>
      <c r="H348" s="155"/>
      <c r="I348" s="155"/>
      <c r="J348" s="169">
        <f>E348*F348*G348</f>
        <v>32.4</v>
      </c>
      <c r="K348" s="323"/>
      <c r="L348" s="316"/>
      <c r="M348" s="300"/>
      <c r="N348" s="300"/>
      <c r="O348" s="300"/>
    </row>
    <row r="349" spans="1:15" ht="14.25">
      <c r="A349" s="157"/>
      <c r="B349" s="157"/>
      <c r="C349" s="156"/>
      <c r="D349" s="155"/>
      <c r="E349" s="155"/>
      <c r="F349" s="155"/>
      <c r="G349" s="155"/>
      <c r="H349" s="155"/>
      <c r="I349" s="171" t="s">
        <v>910</v>
      </c>
      <c r="J349" s="164">
        <f>SUM(J347:J348)</f>
        <v>32.4</v>
      </c>
      <c r="K349" s="323"/>
      <c r="L349" s="316"/>
      <c r="M349" s="300"/>
      <c r="N349" s="300"/>
      <c r="O349" s="300"/>
    </row>
    <row r="350" spans="1:15" ht="12.75" customHeight="1">
      <c r="A350" s="157"/>
      <c r="B350" s="157"/>
      <c r="C350" s="156"/>
      <c r="D350" s="155"/>
      <c r="E350" s="155"/>
      <c r="F350" s="155"/>
      <c r="G350" s="155"/>
      <c r="H350" s="155"/>
      <c r="I350" s="171" t="s">
        <v>911</v>
      </c>
      <c r="J350" s="164">
        <f>J349</f>
        <v>32.4</v>
      </c>
      <c r="K350" s="323"/>
      <c r="L350" s="316"/>
      <c r="M350" s="300"/>
      <c r="N350" s="300"/>
      <c r="O350" s="300"/>
    </row>
    <row r="351" spans="1:15" ht="51">
      <c r="A351" s="157" t="s">
        <v>217</v>
      </c>
      <c r="B351" s="157" t="s">
        <v>212</v>
      </c>
      <c r="C351" s="174" t="s">
        <v>213</v>
      </c>
      <c r="D351" s="155"/>
      <c r="E351" s="155"/>
      <c r="F351" s="155"/>
      <c r="G351" s="155"/>
      <c r="H351" s="155"/>
      <c r="I351" s="155"/>
      <c r="J351" s="161"/>
      <c r="K351" s="323"/>
      <c r="L351" s="316"/>
      <c r="M351" s="300"/>
      <c r="N351" s="300"/>
      <c r="O351" s="300"/>
    </row>
    <row r="352" spans="1:15" ht="25.5">
      <c r="A352" s="157"/>
      <c r="B352" s="157" t="s">
        <v>215</v>
      </c>
      <c r="C352" s="174" t="s">
        <v>216</v>
      </c>
      <c r="D352" s="165"/>
      <c r="E352" s="165"/>
      <c r="F352" s="165"/>
      <c r="G352" s="224"/>
      <c r="H352" s="165"/>
      <c r="I352" s="165"/>
      <c r="J352" s="169"/>
      <c r="K352" s="323"/>
      <c r="L352" s="316"/>
      <c r="M352" s="300"/>
      <c r="N352" s="300"/>
      <c r="O352" s="300"/>
    </row>
    <row r="353" spans="1:18" ht="14.25">
      <c r="A353" s="157"/>
      <c r="B353" s="157"/>
      <c r="C353" s="156" t="s">
        <v>1250</v>
      </c>
      <c r="D353" s="242" t="s">
        <v>350</v>
      </c>
      <c r="E353" s="242"/>
      <c r="F353" s="165"/>
      <c r="G353" s="165"/>
      <c r="H353" s="1226"/>
      <c r="I353" s="1227"/>
      <c r="J353" s="169"/>
      <c r="K353" s="316"/>
      <c r="L353" s="316" t="s">
        <v>890</v>
      </c>
      <c r="M353" s="300" t="s">
        <v>1064</v>
      </c>
      <c r="N353" s="300"/>
      <c r="O353" s="300" t="s">
        <v>1065</v>
      </c>
      <c r="Q353" s="154">
        <v>3</v>
      </c>
      <c r="R353" s="154">
        <f>Q353*2.41</f>
        <v>7.23</v>
      </c>
    </row>
    <row r="354" spans="1:18" ht="14.25" customHeight="1">
      <c r="A354" s="157"/>
      <c r="B354" s="157"/>
      <c r="C354" s="156"/>
      <c r="D354" s="242"/>
      <c r="E354" s="242"/>
      <c r="F354" s="165"/>
      <c r="G354" s="165"/>
      <c r="H354" s="1226"/>
      <c r="I354" s="1227"/>
      <c r="J354" s="169"/>
      <c r="K354" s="316"/>
      <c r="L354" s="316"/>
      <c r="M354" s="300" t="s">
        <v>1067</v>
      </c>
      <c r="N354" s="300"/>
      <c r="O354" s="300"/>
    </row>
    <row r="355" spans="1:18" ht="14.25">
      <c r="A355" s="157" t="s">
        <v>890</v>
      </c>
      <c r="B355" s="157"/>
      <c r="C355" s="286" t="s">
        <v>1070</v>
      </c>
      <c r="D355" s="165" t="s">
        <v>214</v>
      </c>
      <c r="E355" s="165"/>
      <c r="F355" s="169">
        <f>J640</f>
        <v>49.14</v>
      </c>
      <c r="G355" s="224"/>
      <c r="H355" s="1226" t="s">
        <v>1071</v>
      </c>
      <c r="I355" s="1227"/>
      <c r="J355" s="169">
        <f>F355*15</f>
        <v>737.1</v>
      </c>
      <c r="K355" s="323"/>
      <c r="L355" s="316"/>
      <c r="M355" s="300"/>
      <c r="N355" s="300"/>
      <c r="O355" s="300"/>
    </row>
    <row r="356" spans="1:18" ht="14.25">
      <c r="A356" s="157"/>
      <c r="B356" s="157"/>
      <c r="C356" s="156"/>
      <c r="D356" s="165"/>
      <c r="E356" s="165"/>
      <c r="F356" s="165"/>
      <c r="G356" s="224"/>
      <c r="H356" s="165"/>
      <c r="I356" s="212" t="s">
        <v>910</v>
      </c>
      <c r="J356" s="164">
        <f>SUM(J353:J355)</f>
        <v>737.1</v>
      </c>
      <c r="K356" s="323"/>
      <c r="L356" s="316"/>
      <c r="M356" s="300"/>
      <c r="N356" s="300"/>
      <c r="O356" s="300"/>
    </row>
    <row r="357" spans="1:18" ht="14.25">
      <c r="A357" s="157"/>
      <c r="B357" s="157"/>
      <c r="C357" s="156"/>
      <c r="D357" s="165"/>
      <c r="E357" s="165"/>
      <c r="F357" s="165"/>
      <c r="G357" s="224"/>
      <c r="H357" s="165"/>
      <c r="I357" s="212"/>
      <c r="J357" s="164"/>
      <c r="K357" s="323"/>
      <c r="L357" s="316"/>
      <c r="M357" s="300"/>
      <c r="N357" s="300"/>
      <c r="O357" s="300"/>
    </row>
    <row r="358" spans="1:18" ht="14.25">
      <c r="A358" s="157" t="s">
        <v>890</v>
      </c>
      <c r="B358" s="157"/>
      <c r="C358" s="156"/>
      <c r="D358" s="155"/>
      <c r="E358" s="155"/>
      <c r="F358" s="155"/>
      <c r="G358" s="155"/>
      <c r="H358" s="155"/>
      <c r="I358" s="155"/>
      <c r="J358" s="161"/>
      <c r="K358" s="316"/>
      <c r="L358" s="316"/>
      <c r="M358" s="300"/>
      <c r="N358" s="300"/>
      <c r="O358" s="300"/>
    </row>
    <row r="359" spans="1:18" ht="14.25">
      <c r="A359" s="157"/>
      <c r="B359" s="163"/>
      <c r="C359" s="245"/>
      <c r="D359" s="217"/>
      <c r="E359" s="217"/>
      <c r="F359" s="217"/>
      <c r="G359" s="217"/>
      <c r="H359" s="217"/>
      <c r="I359" s="217"/>
      <c r="J359" s="244"/>
      <c r="K359" s="316"/>
      <c r="L359" s="316"/>
      <c r="M359" s="300"/>
      <c r="N359" s="300"/>
      <c r="O359" s="300"/>
    </row>
    <row r="360" spans="1:18" ht="140.25">
      <c r="A360" s="157" t="s">
        <v>223</v>
      </c>
      <c r="B360" s="238" t="s">
        <v>303</v>
      </c>
      <c r="C360" s="237" t="s">
        <v>304</v>
      </c>
      <c r="D360" s="243" t="s">
        <v>220</v>
      </c>
      <c r="E360" s="243"/>
      <c r="F360" s="165"/>
      <c r="G360" s="165"/>
      <c r="H360" s="165"/>
      <c r="I360" s="165"/>
      <c r="J360" s="169"/>
      <c r="K360" s="316"/>
      <c r="L360" s="316"/>
      <c r="M360" s="300"/>
      <c r="N360" s="300"/>
      <c r="O360" s="300"/>
    </row>
    <row r="361" spans="1:18" ht="14.25">
      <c r="A361" s="157"/>
      <c r="B361" s="238"/>
      <c r="C361" s="229" t="s">
        <v>1072</v>
      </c>
      <c r="D361" s="243" t="s">
        <v>220</v>
      </c>
      <c r="E361" s="243">
        <v>5</v>
      </c>
      <c r="F361" s="165">
        <v>3</v>
      </c>
      <c r="G361" s="165">
        <f>2.1+2.1+0.75</f>
        <v>4.95</v>
      </c>
      <c r="H361" s="165"/>
      <c r="I361" s="165"/>
      <c r="J361" s="164">
        <f>G361*F361*E361</f>
        <v>74.25</v>
      </c>
      <c r="K361" s="316"/>
      <c r="L361" s="316"/>
      <c r="M361" s="300"/>
      <c r="N361" s="300"/>
      <c r="O361" s="300"/>
    </row>
    <row r="362" spans="1:18" ht="14.25">
      <c r="A362" s="157"/>
      <c r="B362" s="238"/>
      <c r="C362" s="237"/>
      <c r="D362" s="243"/>
      <c r="E362" s="243"/>
      <c r="F362" s="165"/>
      <c r="G362" s="165"/>
      <c r="H362" s="165"/>
      <c r="I362" s="212" t="s">
        <v>911</v>
      </c>
      <c r="J362" s="164">
        <f>J361</f>
        <v>74.25</v>
      </c>
      <c r="K362" s="316"/>
      <c r="L362" s="316"/>
      <c r="M362" s="300"/>
      <c r="N362" s="300"/>
      <c r="O362" s="300"/>
    </row>
    <row r="363" spans="1:18" ht="253.5" customHeight="1">
      <c r="A363" s="157" t="s">
        <v>229</v>
      </c>
      <c r="B363" s="238" t="s">
        <v>306</v>
      </c>
      <c r="C363" s="237" t="s">
        <v>1073</v>
      </c>
      <c r="D363" s="243"/>
      <c r="E363" s="243"/>
      <c r="F363" s="165"/>
      <c r="G363" s="165"/>
      <c r="H363" s="165"/>
      <c r="I363" s="165"/>
      <c r="J363" s="169"/>
      <c r="K363" s="316"/>
      <c r="L363" s="316"/>
      <c r="M363" s="300"/>
      <c r="N363" s="300"/>
      <c r="O363" s="300"/>
    </row>
    <row r="364" spans="1:18" ht="14.25">
      <c r="A364" s="157"/>
      <c r="B364" s="238" t="s">
        <v>307</v>
      </c>
      <c r="C364" s="237" t="s">
        <v>1074</v>
      </c>
      <c r="D364" s="243" t="s">
        <v>202</v>
      </c>
      <c r="E364" s="243"/>
      <c r="F364" s="165"/>
      <c r="G364" s="165"/>
      <c r="H364" s="165"/>
      <c r="I364" s="165"/>
      <c r="J364" s="169"/>
      <c r="K364" s="316"/>
      <c r="L364" s="316"/>
      <c r="M364" s="300"/>
      <c r="N364" s="300"/>
      <c r="O364" s="300"/>
    </row>
    <row r="365" spans="1:18" ht="14.25">
      <c r="A365" s="157"/>
      <c r="B365" s="157"/>
      <c r="C365" s="229" t="s">
        <v>1072</v>
      </c>
      <c r="D365" s="243" t="s">
        <v>202</v>
      </c>
      <c r="E365" s="243">
        <v>5</v>
      </c>
      <c r="F365" s="165">
        <v>1</v>
      </c>
      <c r="G365" s="165">
        <v>2.1</v>
      </c>
      <c r="H365" s="165">
        <v>0.75</v>
      </c>
      <c r="I365" s="165"/>
      <c r="J365" s="164">
        <f>H365*G365*F365*E365</f>
        <v>7.8750000000000009</v>
      </c>
      <c r="K365" s="316"/>
      <c r="L365" s="316"/>
      <c r="M365" s="300"/>
      <c r="N365" s="300"/>
      <c r="O365" s="300"/>
    </row>
    <row r="366" spans="1:18" ht="14.25">
      <c r="A366" s="157"/>
      <c r="B366" s="157"/>
      <c r="C366" s="229"/>
      <c r="D366" s="243"/>
      <c r="E366" s="243"/>
      <c r="F366" s="165"/>
      <c r="G366" s="165"/>
      <c r="H366" s="165"/>
      <c r="I366" s="165" t="s">
        <v>911</v>
      </c>
      <c r="J366" s="164">
        <f>J365</f>
        <v>7.8750000000000009</v>
      </c>
      <c r="K366" s="316"/>
      <c r="L366" s="316"/>
      <c r="M366" s="300"/>
      <c r="N366" s="300"/>
      <c r="O366" s="300"/>
    </row>
    <row r="367" spans="1:18" ht="14.25">
      <c r="A367" s="157"/>
      <c r="B367" s="157"/>
      <c r="C367" s="229"/>
      <c r="D367" s="243"/>
      <c r="E367" s="243"/>
      <c r="F367" s="165"/>
      <c r="G367" s="165"/>
      <c r="H367" s="165"/>
      <c r="I367" s="165"/>
      <c r="J367" s="164"/>
      <c r="K367" s="316"/>
      <c r="L367" s="316"/>
      <c r="M367" s="300"/>
      <c r="N367" s="300"/>
      <c r="O367" s="300"/>
    </row>
    <row r="368" spans="1:18" ht="93.6" customHeight="1">
      <c r="A368" s="157" t="s">
        <v>236</v>
      </c>
      <c r="B368" s="157" t="s">
        <v>192</v>
      </c>
      <c r="C368" s="237" t="s">
        <v>1075</v>
      </c>
      <c r="D368" s="243"/>
      <c r="E368" s="243"/>
      <c r="F368" s="165"/>
      <c r="G368" s="165"/>
      <c r="H368" s="165"/>
      <c r="I368" s="165"/>
      <c r="J368" s="164"/>
      <c r="K368" s="316"/>
      <c r="L368" s="316"/>
      <c r="M368" s="300"/>
      <c r="N368" s="300"/>
      <c r="O368" s="300"/>
    </row>
    <row r="369" spans="1:15" ht="38.25">
      <c r="A369" s="157"/>
      <c r="B369" s="157" t="s">
        <v>193</v>
      </c>
      <c r="C369" s="237" t="s">
        <v>1076</v>
      </c>
      <c r="D369" s="243"/>
      <c r="E369" s="243"/>
      <c r="F369" s="165"/>
      <c r="G369" s="165"/>
      <c r="H369" s="165"/>
      <c r="I369" s="165"/>
      <c r="J369" s="164"/>
      <c r="K369" s="316"/>
      <c r="L369" s="316"/>
      <c r="M369" s="300"/>
      <c r="N369" s="300"/>
      <c r="O369" s="300"/>
    </row>
    <row r="370" spans="1:15" ht="14.25">
      <c r="A370" s="157"/>
      <c r="B370" s="157"/>
      <c r="C370" s="173"/>
      <c r="D370" s="161"/>
      <c r="E370" s="172"/>
      <c r="F370" s="172"/>
      <c r="G370" s="161"/>
      <c r="H370" s="161"/>
      <c r="I370" s="161"/>
      <c r="J370" s="161"/>
      <c r="K370" s="316"/>
      <c r="L370" s="316"/>
      <c r="M370" s="300"/>
      <c r="N370" s="300"/>
      <c r="O370" s="300"/>
    </row>
    <row r="371" spans="1:15" ht="14.25">
      <c r="A371" s="157"/>
      <c r="B371" s="157"/>
      <c r="C371" s="173" t="s">
        <v>1077</v>
      </c>
      <c r="D371" s="161" t="s">
        <v>1078</v>
      </c>
      <c r="E371" s="172">
        <v>10</v>
      </c>
      <c r="F371" s="172">
        <v>5</v>
      </c>
      <c r="G371" s="161">
        <v>0.9</v>
      </c>
      <c r="H371" s="161"/>
      <c r="I371" s="161">
        <v>2.1</v>
      </c>
      <c r="J371" s="161">
        <f>E371*F371*G371*I371</f>
        <v>94.5</v>
      </c>
      <c r="K371" s="316"/>
      <c r="L371" s="316"/>
      <c r="M371" s="300"/>
      <c r="N371" s="300"/>
      <c r="O371" s="300"/>
    </row>
    <row r="372" spans="1:15" ht="14.25">
      <c r="A372" s="157"/>
      <c r="B372" s="157"/>
      <c r="C372" s="173"/>
      <c r="D372" s="161"/>
      <c r="E372" s="172"/>
      <c r="F372" s="172"/>
      <c r="G372" s="161"/>
      <c r="H372" s="161"/>
      <c r="I372" s="161"/>
      <c r="J372" s="161"/>
      <c r="K372" s="316"/>
      <c r="L372" s="316"/>
      <c r="M372" s="300"/>
      <c r="N372" s="300"/>
      <c r="O372" s="300"/>
    </row>
    <row r="373" spans="1:15" ht="14.25">
      <c r="A373" s="157"/>
      <c r="B373" s="157"/>
      <c r="C373" s="173" t="s">
        <v>1079</v>
      </c>
      <c r="D373" s="161" t="s">
        <v>1078</v>
      </c>
      <c r="E373" s="172">
        <v>1</v>
      </c>
      <c r="F373" s="172">
        <v>1</v>
      </c>
      <c r="G373" s="161">
        <v>0.9</v>
      </c>
      <c r="H373" s="161"/>
      <c r="I373" s="161">
        <v>2.1</v>
      </c>
      <c r="J373" s="161">
        <f>E373*F373*G373*I373</f>
        <v>1.8900000000000001</v>
      </c>
      <c r="K373" s="316"/>
      <c r="L373" s="316"/>
      <c r="M373" s="300"/>
      <c r="N373" s="300"/>
      <c r="O373" s="300"/>
    </row>
    <row r="374" spans="1:15" ht="14.25">
      <c r="A374" s="157"/>
      <c r="B374" s="157"/>
      <c r="C374" s="156"/>
      <c r="D374" s="161"/>
      <c r="E374" s="161"/>
      <c r="F374" s="161"/>
      <c r="G374" s="161"/>
      <c r="H374" s="161"/>
      <c r="I374" s="171" t="s">
        <v>910</v>
      </c>
      <c r="J374" s="164">
        <f>SUM(J370:J373)</f>
        <v>96.39</v>
      </c>
      <c r="K374" s="316"/>
      <c r="L374" s="316"/>
      <c r="M374" s="300"/>
      <c r="N374" s="300"/>
      <c r="O374" s="300"/>
    </row>
    <row r="375" spans="1:15" ht="14.25">
      <c r="A375" s="157"/>
      <c r="B375" s="157"/>
      <c r="C375" s="156"/>
      <c r="D375" s="161"/>
      <c r="E375" s="161"/>
      <c r="F375" s="161"/>
      <c r="G375" s="161"/>
      <c r="H375" s="161"/>
      <c r="I375" s="171" t="s">
        <v>911</v>
      </c>
      <c r="J375" s="164">
        <f>J374</f>
        <v>96.39</v>
      </c>
      <c r="K375" s="316"/>
      <c r="L375" s="316"/>
      <c r="M375" s="300"/>
      <c r="N375" s="300"/>
      <c r="O375" s="300"/>
    </row>
    <row r="376" spans="1:15" ht="75">
      <c r="A376" s="157"/>
      <c r="B376" s="32" t="s">
        <v>195</v>
      </c>
      <c r="C376" s="119" t="s">
        <v>196</v>
      </c>
      <c r="D376" s="1138" t="s">
        <v>84</v>
      </c>
      <c r="E376" s="172">
        <v>5</v>
      </c>
      <c r="F376" s="172">
        <v>5</v>
      </c>
      <c r="G376" s="161">
        <v>0.9</v>
      </c>
      <c r="H376" s="161"/>
      <c r="I376" s="161">
        <v>2.1</v>
      </c>
      <c r="J376" s="161">
        <f>E376*F376*G376*I376</f>
        <v>47.25</v>
      </c>
      <c r="K376" s="316"/>
      <c r="L376" s="316"/>
      <c r="M376" s="300"/>
      <c r="N376" s="300"/>
      <c r="O376" s="300"/>
    </row>
    <row r="377" spans="1:15" ht="15">
      <c r="A377" s="157"/>
      <c r="B377" s="32" t="s">
        <v>197</v>
      </c>
      <c r="C377" s="119" t="s">
        <v>198</v>
      </c>
      <c r="D377" s="1138"/>
      <c r="E377" s="172">
        <v>1</v>
      </c>
      <c r="F377" s="172">
        <v>1</v>
      </c>
      <c r="G377" s="161">
        <v>0.9</v>
      </c>
      <c r="H377" s="161"/>
      <c r="I377" s="161">
        <v>2.1</v>
      </c>
      <c r="J377" s="161">
        <f>E377*F377*G377*I377</f>
        <v>1.8900000000000001</v>
      </c>
      <c r="K377" s="316"/>
      <c r="L377" s="316"/>
      <c r="M377" s="300"/>
      <c r="N377" s="300"/>
      <c r="O377" s="300"/>
    </row>
    <row r="378" spans="1:15" ht="15">
      <c r="A378" s="157"/>
      <c r="B378" s="32"/>
      <c r="C378" s="141"/>
      <c r="D378" s="31"/>
      <c r="E378" s="161"/>
      <c r="F378" s="161"/>
      <c r="G378" s="161"/>
      <c r="H378" s="161"/>
      <c r="I378" s="171"/>
      <c r="J378" s="164">
        <f>SUM(J376:J377)</f>
        <v>49.14</v>
      </c>
      <c r="K378" s="316"/>
      <c r="L378" s="316"/>
      <c r="M378" s="300"/>
      <c r="N378" s="300"/>
      <c r="O378" s="300"/>
    </row>
    <row r="379" spans="1:15" ht="150">
      <c r="A379" s="157"/>
      <c r="B379" s="32">
        <v>9.31</v>
      </c>
      <c r="C379" s="141" t="s">
        <v>203</v>
      </c>
      <c r="D379" s="1138" t="s">
        <v>84</v>
      </c>
      <c r="E379" s="161"/>
      <c r="F379" s="161"/>
      <c r="G379" s="161"/>
      <c r="H379" s="161"/>
      <c r="I379" s="171"/>
      <c r="J379" s="164"/>
      <c r="K379" s="316"/>
      <c r="L379" s="316"/>
      <c r="M379" s="300"/>
      <c r="N379" s="300"/>
      <c r="O379" s="300"/>
    </row>
    <row r="380" spans="1:15" ht="15">
      <c r="A380" s="157"/>
      <c r="B380" s="32" t="s">
        <v>204</v>
      </c>
      <c r="C380" s="141" t="s">
        <v>205</v>
      </c>
      <c r="D380" s="1138"/>
      <c r="E380" s="161"/>
      <c r="F380" s="161"/>
      <c r="G380" s="161"/>
      <c r="H380" s="161"/>
      <c r="I380" s="171"/>
      <c r="J380" s="164">
        <v>49.14</v>
      </c>
      <c r="K380" s="316"/>
      <c r="L380" s="316"/>
      <c r="M380" s="300"/>
      <c r="N380" s="300"/>
      <c r="O380" s="300"/>
    </row>
    <row r="381" spans="1:15" ht="15">
      <c r="A381" s="157"/>
      <c r="B381" s="32"/>
      <c r="C381" s="141"/>
      <c r="D381" s="31"/>
      <c r="E381" s="161"/>
      <c r="F381" s="161"/>
      <c r="G381" s="161"/>
      <c r="H381" s="161"/>
      <c r="I381" s="171"/>
      <c r="J381" s="164"/>
      <c r="K381" s="316"/>
      <c r="L381" s="316"/>
      <c r="M381" s="300"/>
      <c r="N381" s="300"/>
      <c r="O381" s="300"/>
    </row>
    <row r="382" spans="1:15" ht="14.25">
      <c r="A382" s="157"/>
      <c r="B382" s="238"/>
      <c r="C382" s="229"/>
      <c r="D382" s="239"/>
      <c r="E382" s="239"/>
      <c r="F382" s="239"/>
      <c r="G382" s="239"/>
      <c r="H382" s="239"/>
      <c r="I382" s="164"/>
      <c r="J382" s="234"/>
      <c r="K382" s="316"/>
      <c r="L382" s="316"/>
      <c r="M382" s="300"/>
      <c r="N382" s="300"/>
      <c r="O382" s="300"/>
    </row>
    <row r="383" spans="1:15" ht="102">
      <c r="A383" s="157" t="s">
        <v>243</v>
      </c>
      <c r="B383" s="157" t="s">
        <v>333</v>
      </c>
      <c r="C383" s="174" t="s">
        <v>334</v>
      </c>
      <c r="D383" s="165" t="s">
        <v>226</v>
      </c>
      <c r="E383" s="165">
        <v>1</v>
      </c>
      <c r="F383" s="165">
        <v>20</v>
      </c>
      <c r="G383" s="165">
        <v>1</v>
      </c>
      <c r="H383" s="165"/>
      <c r="I383" s="165"/>
      <c r="J383" s="234">
        <f>E383*F383*G383</f>
        <v>20</v>
      </c>
      <c r="K383" s="316"/>
      <c r="L383" s="316"/>
      <c r="M383" s="300"/>
      <c r="N383" s="300"/>
      <c r="O383" s="300"/>
    </row>
    <row r="384" spans="1:15" ht="14.25">
      <c r="A384" s="157"/>
      <c r="B384" s="157"/>
      <c r="C384" s="156"/>
      <c r="D384" s="155"/>
      <c r="E384" s="155"/>
      <c r="F384" s="155"/>
      <c r="G384" s="155"/>
      <c r="H384" s="155"/>
      <c r="I384" s="155"/>
      <c r="J384" s="161"/>
      <c r="K384" s="316"/>
      <c r="L384" s="316"/>
      <c r="M384" s="300"/>
      <c r="N384" s="300"/>
      <c r="O384" s="300"/>
    </row>
    <row r="385" spans="1:19" ht="14.25">
      <c r="A385" s="157"/>
      <c r="B385" s="157"/>
      <c r="C385" s="241"/>
      <c r="D385" s="155"/>
      <c r="E385" s="155"/>
      <c r="F385" s="155"/>
      <c r="G385" s="155"/>
      <c r="H385" s="155"/>
      <c r="I385" s="155"/>
      <c r="J385" s="161"/>
      <c r="K385" s="316"/>
      <c r="L385" s="316"/>
      <c r="M385" s="300"/>
      <c r="N385" s="300"/>
      <c r="O385" s="300"/>
    </row>
    <row r="386" spans="1:19" ht="153">
      <c r="A386" s="157" t="s">
        <v>248</v>
      </c>
      <c r="B386" s="157" t="s">
        <v>348</v>
      </c>
      <c r="C386" s="174" t="s">
        <v>349</v>
      </c>
      <c r="D386" s="155"/>
      <c r="E386" s="155"/>
      <c r="F386" s="155"/>
      <c r="G386" s="155"/>
      <c r="H386" s="155"/>
      <c r="I386" s="155"/>
      <c r="J386" s="161"/>
      <c r="K386" s="316"/>
      <c r="L386" s="316"/>
      <c r="M386" s="300"/>
      <c r="N386" s="300"/>
      <c r="O386" s="300"/>
    </row>
    <row r="387" spans="1:19" ht="14.25">
      <c r="A387" s="157"/>
      <c r="B387" s="157"/>
      <c r="C387" s="156" t="s">
        <v>1080</v>
      </c>
      <c r="D387" s="242" t="s">
        <v>350</v>
      </c>
      <c r="E387" s="242">
        <v>1</v>
      </c>
      <c r="F387" s="165">
        <f>2.7+2.7+1+3</f>
        <v>9.4</v>
      </c>
      <c r="G387" s="165">
        <f>F387*E387</f>
        <v>9.4</v>
      </c>
      <c r="H387" s="1226" t="s">
        <v>1063</v>
      </c>
      <c r="I387" s="1227"/>
      <c r="J387" s="169">
        <f>G387*18</f>
        <v>169.20000000000002</v>
      </c>
      <c r="K387" s="316"/>
      <c r="L387" s="316"/>
      <c r="M387" s="300" t="s">
        <v>1068</v>
      </c>
      <c r="N387" s="300"/>
      <c r="O387" s="300" t="s">
        <v>1069</v>
      </c>
      <c r="Q387" s="154">
        <v>1</v>
      </c>
      <c r="R387" s="154">
        <v>3.56</v>
      </c>
    </row>
    <row r="388" spans="1:19" ht="14.25">
      <c r="A388" s="157"/>
      <c r="B388" s="157"/>
      <c r="C388" s="156"/>
      <c r="D388" s="242"/>
      <c r="E388" s="242"/>
      <c r="F388" s="165"/>
      <c r="G388" s="165"/>
      <c r="H388" s="1226"/>
      <c r="I388" s="1227"/>
      <c r="J388" s="169"/>
      <c r="K388" s="316"/>
      <c r="L388" s="316" t="s">
        <v>890</v>
      </c>
      <c r="M388" s="300" t="s">
        <v>1064</v>
      </c>
      <c r="N388" s="300"/>
      <c r="O388" s="300" t="s">
        <v>1065</v>
      </c>
      <c r="Q388" s="154">
        <v>3</v>
      </c>
      <c r="R388" s="154">
        <f>Q388*2.41</f>
        <v>7.23</v>
      </c>
    </row>
    <row r="389" spans="1:19" ht="14.25" customHeight="1">
      <c r="A389" s="157"/>
      <c r="B389" s="157"/>
      <c r="C389" s="156"/>
      <c r="D389" s="242"/>
      <c r="E389" s="242"/>
      <c r="F389" s="165"/>
      <c r="G389" s="165"/>
      <c r="H389" s="1226"/>
      <c r="I389" s="1227"/>
      <c r="J389" s="169"/>
      <c r="K389" s="316"/>
      <c r="L389" s="316"/>
      <c r="M389" s="300" t="s">
        <v>1067</v>
      </c>
      <c r="N389" s="300"/>
      <c r="O389" s="300"/>
    </row>
    <row r="390" spans="1:19" ht="14.25" customHeight="1">
      <c r="A390" s="157"/>
      <c r="B390" s="157"/>
      <c r="C390" s="156"/>
      <c r="D390" s="242"/>
      <c r="E390" s="242"/>
      <c r="F390" s="165"/>
      <c r="G390" s="165"/>
      <c r="H390" s="1226"/>
      <c r="I390" s="1227"/>
      <c r="J390" s="169"/>
      <c r="K390" s="316"/>
      <c r="L390" s="316"/>
      <c r="M390" s="300" t="s">
        <v>1068</v>
      </c>
      <c r="N390" s="300"/>
      <c r="O390" s="300" t="s">
        <v>1069</v>
      </c>
      <c r="Q390" s="283">
        <v>1</v>
      </c>
      <c r="R390" s="154">
        <v>3.36</v>
      </c>
    </row>
    <row r="391" spans="1:19" ht="14.25">
      <c r="A391" s="157"/>
      <c r="B391" s="157"/>
      <c r="C391" s="241"/>
      <c r="D391" s="155"/>
      <c r="E391" s="155"/>
      <c r="F391" s="155"/>
      <c r="G391" s="155"/>
      <c r="H391" s="155"/>
      <c r="I391" s="164" t="s">
        <v>910</v>
      </c>
      <c r="J391" s="234">
        <f>SUM(J387:J390)</f>
        <v>169.20000000000002</v>
      </c>
      <c r="K391" s="316"/>
      <c r="L391" s="316"/>
      <c r="M391" s="300"/>
      <c r="N391" s="300"/>
      <c r="O391" s="300"/>
      <c r="R391" s="154">
        <f>R390+R388+R387</f>
        <v>14.15</v>
      </c>
    </row>
    <row r="392" spans="1:19" ht="14.25">
      <c r="A392" s="157"/>
      <c r="B392" s="157"/>
      <c r="C392" s="156"/>
      <c r="D392" s="155"/>
      <c r="E392" s="155"/>
      <c r="F392" s="155"/>
      <c r="G392" s="155"/>
      <c r="H392" s="155"/>
      <c r="I392" s="171" t="s">
        <v>911</v>
      </c>
      <c r="J392" s="170">
        <f>J391</f>
        <v>169.20000000000002</v>
      </c>
      <c r="K392" s="316"/>
      <c r="L392" s="316"/>
      <c r="M392" s="300"/>
      <c r="N392" s="300"/>
      <c r="O392" s="300"/>
    </row>
    <row r="393" spans="1:19" ht="76.5">
      <c r="A393" s="157" t="s">
        <v>1081</v>
      </c>
      <c r="B393" s="157" t="s">
        <v>356</v>
      </c>
      <c r="C393" s="174" t="s">
        <v>354</v>
      </c>
      <c r="D393" s="155"/>
      <c r="E393" s="155"/>
      <c r="F393" s="155"/>
      <c r="G393" s="155"/>
      <c r="H393" s="155"/>
      <c r="I393" s="155"/>
      <c r="J393" s="161"/>
      <c r="K393" s="316"/>
      <c r="L393" s="316"/>
      <c r="M393" s="300"/>
      <c r="N393" s="300"/>
      <c r="O393" s="300"/>
      <c r="S393" s="283"/>
    </row>
    <row r="394" spans="1:19" ht="14.25">
      <c r="A394" s="157"/>
      <c r="B394" s="157" t="s">
        <v>356</v>
      </c>
      <c r="C394" s="156" t="s">
        <v>357</v>
      </c>
      <c r="D394" s="155" t="s">
        <v>202</v>
      </c>
      <c r="E394" s="155"/>
      <c r="F394" s="155"/>
      <c r="G394" s="155"/>
      <c r="H394" s="155"/>
      <c r="I394" s="155"/>
      <c r="J394" s="161"/>
      <c r="K394" s="316"/>
      <c r="L394" s="316"/>
      <c r="M394" s="300"/>
      <c r="N394" s="300"/>
      <c r="O394" s="300"/>
    </row>
    <row r="395" spans="1:19" ht="14.25">
      <c r="A395" s="157"/>
      <c r="B395" s="157"/>
      <c r="C395" s="173" t="s">
        <v>1082</v>
      </c>
      <c r="D395" s="155"/>
      <c r="E395" s="155">
        <v>1</v>
      </c>
      <c r="F395" s="155">
        <v>24</v>
      </c>
      <c r="G395" s="155">
        <v>1.5</v>
      </c>
      <c r="H395" s="155">
        <v>0.3</v>
      </c>
      <c r="I395" s="155"/>
      <c r="J395" s="161">
        <f>E395*F395*G395*H395</f>
        <v>10.799999999999999</v>
      </c>
      <c r="K395" s="316"/>
      <c r="L395" s="316"/>
      <c r="M395" s="300"/>
      <c r="N395" s="300"/>
      <c r="O395" s="300"/>
    </row>
    <row r="396" spans="1:19" ht="14.25">
      <c r="A396" s="157"/>
      <c r="B396" s="157"/>
      <c r="C396" s="173" t="s">
        <v>1083</v>
      </c>
      <c r="D396" s="155"/>
      <c r="E396" s="155">
        <v>1</v>
      </c>
      <c r="F396" s="155">
        <v>24</v>
      </c>
      <c r="G396" s="155">
        <v>1.5</v>
      </c>
      <c r="H396" s="155" t="s">
        <v>890</v>
      </c>
      <c r="I396" s="155">
        <v>0.17499999999999999</v>
      </c>
      <c r="J396" s="161">
        <f>E396*F396*G396*I396</f>
        <v>6.3</v>
      </c>
      <c r="K396" s="316"/>
      <c r="L396" s="316"/>
      <c r="M396" s="300"/>
      <c r="N396" s="300"/>
      <c r="O396" s="300"/>
    </row>
    <row r="397" spans="1:19" ht="14.25">
      <c r="A397" s="157"/>
      <c r="B397" s="157"/>
      <c r="C397" s="173" t="s">
        <v>1084</v>
      </c>
      <c r="D397" s="155"/>
      <c r="E397" s="155">
        <v>1</v>
      </c>
      <c r="F397" s="155">
        <v>3</v>
      </c>
      <c r="G397" s="155">
        <v>2.4</v>
      </c>
      <c r="H397" s="155">
        <v>1.2</v>
      </c>
      <c r="I397" s="155"/>
      <c r="J397" s="161">
        <f>E397*F397*G397*H397</f>
        <v>8.6399999999999988</v>
      </c>
      <c r="K397" s="316"/>
      <c r="L397" s="316"/>
      <c r="M397" s="300"/>
      <c r="N397" s="300"/>
      <c r="O397" s="300"/>
    </row>
    <row r="398" spans="1:19" ht="14.25">
      <c r="A398" s="157"/>
      <c r="B398" s="157"/>
      <c r="C398" s="156"/>
      <c r="D398" s="155"/>
      <c r="E398" s="155">
        <v>1</v>
      </c>
      <c r="F398" s="155">
        <v>2</v>
      </c>
      <c r="G398" s="155">
        <v>2.4</v>
      </c>
      <c r="H398" s="155">
        <v>1.7</v>
      </c>
      <c r="I398" s="155"/>
      <c r="J398" s="161">
        <f>E398*F398*G398*H398</f>
        <v>8.16</v>
      </c>
      <c r="K398" s="316"/>
      <c r="L398" s="316"/>
      <c r="M398" s="300"/>
      <c r="N398" s="300"/>
      <c r="O398" s="300"/>
    </row>
    <row r="399" spans="1:19" ht="14.25">
      <c r="A399" s="157"/>
      <c r="B399" s="157"/>
      <c r="C399" s="173" t="s">
        <v>1085</v>
      </c>
      <c r="D399" s="155"/>
      <c r="E399" s="155">
        <v>1</v>
      </c>
      <c r="F399" s="155">
        <v>1</v>
      </c>
      <c r="G399" s="155">
        <v>2.4</v>
      </c>
      <c r="H399" s="155">
        <v>1.43</v>
      </c>
      <c r="I399" s="155"/>
      <c r="J399" s="161">
        <f>E399*F399*G399*H399</f>
        <v>3.4319999999999999</v>
      </c>
      <c r="K399" s="316"/>
      <c r="L399" s="316"/>
      <c r="M399" s="300"/>
      <c r="N399" s="300"/>
      <c r="O399" s="300"/>
    </row>
    <row r="400" spans="1:19" ht="14.25">
      <c r="A400" s="157"/>
      <c r="B400" s="157"/>
      <c r="C400" s="156"/>
      <c r="D400" s="155"/>
      <c r="E400" s="155">
        <v>1</v>
      </c>
      <c r="F400" s="155">
        <v>1</v>
      </c>
      <c r="G400" s="155">
        <v>2.5</v>
      </c>
      <c r="H400" s="155">
        <v>1.2</v>
      </c>
      <c r="I400" s="155"/>
      <c r="J400" s="161">
        <f>E400*F400*G400*H400</f>
        <v>3</v>
      </c>
      <c r="K400" s="316"/>
      <c r="L400" s="316"/>
      <c r="M400" s="300"/>
      <c r="N400" s="300"/>
      <c r="O400" s="300"/>
    </row>
    <row r="401" spans="1:15" ht="14.25">
      <c r="A401" s="157"/>
      <c r="B401" s="157"/>
      <c r="C401" s="156"/>
      <c r="D401" s="155"/>
      <c r="E401" s="155"/>
      <c r="F401" s="155"/>
      <c r="G401" s="155"/>
      <c r="H401" s="155"/>
      <c r="I401" s="164" t="s">
        <v>910</v>
      </c>
      <c r="J401" s="234">
        <f>SUM(J395:J400)</f>
        <v>40.331999999999994</v>
      </c>
      <c r="K401" s="316"/>
      <c r="L401" s="316"/>
      <c r="M401" s="300"/>
      <c r="N401" s="300"/>
      <c r="O401" s="300"/>
    </row>
    <row r="402" spans="1:15" ht="14.25">
      <c r="A402" s="157"/>
      <c r="B402" s="157"/>
      <c r="C402" s="156"/>
      <c r="D402" s="155"/>
      <c r="E402" s="155"/>
      <c r="F402" s="155"/>
      <c r="G402" s="155"/>
      <c r="H402" s="155"/>
      <c r="I402" s="171" t="s">
        <v>911</v>
      </c>
      <c r="J402" s="170">
        <f>J401</f>
        <v>40.331999999999994</v>
      </c>
      <c r="K402" s="316"/>
      <c r="L402" s="316"/>
      <c r="M402" s="300"/>
      <c r="N402" s="300"/>
      <c r="O402" s="300"/>
    </row>
    <row r="403" spans="1:15" ht="25.5">
      <c r="A403" s="157" t="s">
        <v>255</v>
      </c>
      <c r="B403" s="157" t="s">
        <v>359</v>
      </c>
      <c r="C403" s="174" t="s">
        <v>360</v>
      </c>
      <c r="D403" s="165" t="s">
        <v>220</v>
      </c>
      <c r="E403" s="165">
        <v>1</v>
      </c>
      <c r="F403" s="169">
        <v>24</v>
      </c>
      <c r="G403" s="165">
        <v>1.5</v>
      </c>
      <c r="H403" s="165"/>
      <c r="I403" s="165"/>
      <c r="J403" s="164">
        <f>E403*F403*G403</f>
        <v>36</v>
      </c>
      <c r="K403" s="316"/>
      <c r="L403" s="316"/>
      <c r="M403" s="300"/>
      <c r="N403" s="300"/>
      <c r="O403" s="300"/>
    </row>
    <row r="404" spans="1:15" ht="14.25">
      <c r="A404" s="157"/>
      <c r="B404" s="157"/>
      <c r="C404" s="174"/>
      <c r="D404" s="155"/>
      <c r="E404" s="155"/>
      <c r="F404" s="155"/>
      <c r="G404" s="155"/>
      <c r="H404" s="155"/>
      <c r="I404" s="155"/>
      <c r="J404" s="161"/>
      <c r="K404" s="316"/>
      <c r="L404" s="316"/>
      <c r="M404" s="300"/>
      <c r="N404" s="300"/>
      <c r="O404" s="300"/>
    </row>
    <row r="405" spans="1:15" ht="25.5">
      <c r="A405" s="157" t="s">
        <v>258</v>
      </c>
      <c r="B405" s="157" t="s">
        <v>363</v>
      </c>
      <c r="C405" s="174" t="s">
        <v>1086</v>
      </c>
      <c r="D405" s="155" t="s">
        <v>202</v>
      </c>
      <c r="E405" s="155">
        <v>5</v>
      </c>
      <c r="F405" s="155">
        <v>3</v>
      </c>
      <c r="G405" s="155">
        <v>0.45</v>
      </c>
      <c r="H405" s="155"/>
      <c r="I405" s="155"/>
      <c r="J405" s="161">
        <f>G405*F405*E405</f>
        <v>6.75</v>
      </c>
      <c r="K405" s="316"/>
      <c r="L405" s="316"/>
      <c r="M405" s="300"/>
      <c r="N405" s="300"/>
      <c r="O405" s="300"/>
    </row>
    <row r="406" spans="1:15" ht="14.25">
      <c r="A406" s="157"/>
      <c r="B406" s="157"/>
      <c r="C406" s="156"/>
      <c r="D406" s="155"/>
      <c r="E406" s="155"/>
      <c r="F406" s="155"/>
      <c r="G406" s="155"/>
      <c r="H406" s="155"/>
      <c r="I406" s="171" t="s">
        <v>910</v>
      </c>
      <c r="J406" s="170">
        <f>J405</f>
        <v>6.75</v>
      </c>
      <c r="K406" s="316"/>
      <c r="L406" s="316"/>
      <c r="M406" s="300"/>
      <c r="N406" s="300"/>
      <c r="O406" s="300"/>
    </row>
    <row r="407" spans="1:15" ht="14.25">
      <c r="A407" s="157"/>
      <c r="B407" s="157"/>
      <c r="C407" s="156"/>
      <c r="D407" s="155"/>
      <c r="E407" s="155"/>
      <c r="F407" s="155"/>
      <c r="G407" s="155"/>
      <c r="H407" s="155"/>
      <c r="I407" s="171" t="s">
        <v>911</v>
      </c>
      <c r="J407" s="170"/>
      <c r="K407" s="316"/>
      <c r="L407" s="316"/>
      <c r="M407" s="300"/>
      <c r="N407" s="300"/>
      <c r="O407" s="300"/>
    </row>
    <row r="408" spans="1:15" ht="127.5">
      <c r="A408" s="157" t="s">
        <v>263</v>
      </c>
      <c r="B408" s="157" t="s">
        <v>190</v>
      </c>
      <c r="C408" s="174" t="s">
        <v>191</v>
      </c>
      <c r="D408" s="165" t="s">
        <v>130</v>
      </c>
      <c r="E408" s="165"/>
      <c r="F408" s="155"/>
      <c r="G408" s="155"/>
      <c r="H408" s="155"/>
      <c r="I408" s="155"/>
      <c r="J408" s="161" t="s">
        <v>890</v>
      </c>
      <c r="K408" s="323" t="s">
        <v>890</v>
      </c>
      <c r="L408" s="316"/>
      <c r="M408" s="300"/>
      <c r="N408" s="300"/>
      <c r="O408" s="300"/>
    </row>
    <row r="409" spans="1:15" ht="14.25">
      <c r="A409" s="157"/>
      <c r="B409" s="157"/>
      <c r="C409" s="173" t="s">
        <v>1087</v>
      </c>
      <c r="D409" s="155" t="s">
        <v>130</v>
      </c>
      <c r="E409" s="155">
        <v>5</v>
      </c>
      <c r="F409" s="155">
        <f>2.5+2.5+1.5+0.6</f>
        <v>7.1</v>
      </c>
      <c r="G409" s="155"/>
      <c r="H409" s="155" t="s">
        <v>890</v>
      </c>
      <c r="I409" s="155">
        <v>2.1</v>
      </c>
      <c r="J409" s="161">
        <f>I409*F409*E409</f>
        <v>74.55</v>
      </c>
      <c r="K409" s="323"/>
      <c r="L409" s="316"/>
      <c r="M409" s="300"/>
      <c r="N409" s="300"/>
      <c r="O409" s="300"/>
    </row>
    <row r="410" spans="1:15" ht="14.25">
      <c r="A410" s="157"/>
      <c r="B410" s="157"/>
      <c r="C410" s="173" t="s">
        <v>1088</v>
      </c>
      <c r="D410" s="155" t="s">
        <v>130</v>
      </c>
      <c r="E410" s="155">
        <v>1</v>
      </c>
      <c r="F410" s="155">
        <v>6</v>
      </c>
      <c r="G410" s="155"/>
      <c r="H410" s="155" t="s">
        <v>890</v>
      </c>
      <c r="I410" s="155">
        <v>2.1</v>
      </c>
      <c r="J410" s="161">
        <f>I410*F410*E410</f>
        <v>12.600000000000001</v>
      </c>
      <c r="K410" s="323"/>
      <c r="L410" s="316"/>
      <c r="M410" s="300"/>
      <c r="N410" s="300"/>
      <c r="O410" s="300"/>
    </row>
    <row r="411" spans="1:15" ht="14.25">
      <c r="A411" s="157"/>
      <c r="B411" s="157"/>
      <c r="C411" s="156"/>
      <c r="D411" s="155"/>
      <c r="E411" s="155"/>
      <c r="F411" s="155"/>
      <c r="G411" s="155"/>
      <c r="H411" s="155"/>
      <c r="I411" s="170" t="s">
        <v>910</v>
      </c>
      <c r="J411" s="179">
        <f>SUM(J409:J410)</f>
        <v>87.15</v>
      </c>
      <c r="K411" s="323"/>
      <c r="L411" s="316"/>
      <c r="M411" s="300"/>
      <c r="N411" s="300"/>
      <c r="O411" s="300"/>
    </row>
    <row r="412" spans="1:15" ht="14.25">
      <c r="A412" s="157"/>
      <c r="B412" s="157"/>
      <c r="C412" s="156"/>
      <c r="D412" s="155"/>
      <c r="E412" s="155"/>
      <c r="F412" s="155"/>
      <c r="G412" s="155"/>
      <c r="H412" s="155"/>
      <c r="I412" s="171" t="s">
        <v>911</v>
      </c>
      <c r="J412" s="170">
        <f>J411</f>
        <v>87.15</v>
      </c>
      <c r="K412" s="323"/>
      <c r="L412" s="316"/>
      <c r="M412" s="300"/>
      <c r="N412" s="300"/>
      <c r="O412" s="300"/>
    </row>
    <row r="413" spans="1:15" ht="102">
      <c r="A413" s="157" t="s">
        <v>270</v>
      </c>
      <c r="B413" s="238" t="s">
        <v>369</v>
      </c>
      <c r="C413" s="237" t="s">
        <v>1089</v>
      </c>
      <c r="D413" s="235" t="s">
        <v>87</v>
      </c>
      <c r="E413" s="235"/>
      <c r="F413" s="235"/>
      <c r="G413" s="235"/>
      <c r="H413" s="235"/>
      <c r="I413" s="235"/>
      <c r="J413" s="161"/>
      <c r="K413" s="323"/>
      <c r="L413" s="316"/>
      <c r="M413" s="300"/>
      <c r="N413" s="300"/>
      <c r="O413" s="300"/>
    </row>
    <row r="414" spans="1:15" ht="14.25">
      <c r="A414" s="157"/>
      <c r="B414" s="238"/>
      <c r="C414" s="229" t="s">
        <v>1090</v>
      </c>
      <c r="D414" s="155" t="s">
        <v>130</v>
      </c>
      <c r="E414" s="155">
        <v>5</v>
      </c>
      <c r="F414" s="155"/>
      <c r="G414" s="155">
        <v>2.5</v>
      </c>
      <c r="H414" s="155">
        <v>1.5</v>
      </c>
      <c r="I414" s="155" t="s">
        <v>890</v>
      </c>
      <c r="J414" s="161">
        <f>H414*G414*E414</f>
        <v>18.75</v>
      </c>
      <c r="K414" s="323"/>
      <c r="L414" s="316"/>
      <c r="M414" s="300"/>
      <c r="N414" s="300"/>
      <c r="O414" s="300"/>
    </row>
    <row r="415" spans="1:15" ht="14.25">
      <c r="A415" s="157"/>
      <c r="B415" s="238"/>
      <c r="C415" s="229"/>
      <c r="D415" s="155"/>
      <c r="E415" s="155"/>
      <c r="F415" s="155"/>
      <c r="G415" s="155"/>
      <c r="H415" s="155"/>
      <c r="I415" s="155"/>
      <c r="J415" s="161"/>
      <c r="K415" s="323"/>
      <c r="L415" s="316"/>
      <c r="M415" s="300"/>
      <c r="N415" s="300"/>
      <c r="O415" s="300"/>
    </row>
    <row r="416" spans="1:15" ht="14.25">
      <c r="A416" s="157"/>
      <c r="B416" s="238"/>
      <c r="C416" s="229"/>
      <c r="D416" s="155"/>
      <c r="E416" s="155"/>
      <c r="F416" s="155"/>
      <c r="G416" s="155"/>
      <c r="H416" s="155"/>
      <c r="I416" s="155"/>
      <c r="J416" s="161"/>
      <c r="K416" s="323"/>
      <c r="L416" s="316"/>
      <c r="M416" s="300"/>
      <c r="N416" s="300"/>
      <c r="O416" s="300"/>
    </row>
    <row r="417" spans="1:15" ht="14.25">
      <c r="A417" s="157"/>
      <c r="B417" s="238"/>
      <c r="C417" s="240"/>
      <c r="D417" s="235"/>
      <c r="E417" s="235"/>
      <c r="F417" s="235"/>
      <c r="G417" s="235"/>
      <c r="H417" s="235"/>
      <c r="I417" s="170" t="s">
        <v>910</v>
      </c>
      <c r="J417" s="179">
        <f>SUM(J414:J416)</f>
        <v>18.75</v>
      </c>
      <c r="K417" s="323"/>
      <c r="L417" s="316"/>
      <c r="M417" s="300"/>
      <c r="N417" s="300"/>
      <c r="O417" s="300"/>
    </row>
    <row r="418" spans="1:15" ht="14.25">
      <c r="A418" s="157"/>
      <c r="B418" s="157"/>
      <c r="C418" s="156"/>
      <c r="D418" s="155"/>
      <c r="E418" s="155"/>
      <c r="F418" s="155"/>
      <c r="G418" s="155"/>
      <c r="H418" s="155"/>
      <c r="I418" s="171" t="s">
        <v>911</v>
      </c>
      <c r="J418" s="170">
        <f>J417</f>
        <v>18.75</v>
      </c>
      <c r="K418" s="316"/>
      <c r="L418" s="316"/>
      <c r="M418" s="300"/>
      <c r="N418" s="300"/>
      <c r="O418" s="300"/>
    </row>
    <row r="419" spans="1:15" ht="89.25">
      <c r="A419" s="157" t="s">
        <v>278</v>
      </c>
      <c r="B419" s="157" t="s">
        <v>372</v>
      </c>
      <c r="C419" s="174" t="s">
        <v>373</v>
      </c>
      <c r="D419" s="155"/>
      <c r="E419" s="155"/>
      <c r="F419" s="155"/>
      <c r="G419" s="155"/>
      <c r="H419" s="155"/>
      <c r="I419" s="155"/>
      <c r="J419" s="161" t="s">
        <v>890</v>
      </c>
      <c r="K419" s="316"/>
      <c r="L419" s="316"/>
      <c r="M419" s="300"/>
      <c r="N419" s="300"/>
      <c r="O419" s="300"/>
    </row>
    <row r="420" spans="1:15" ht="14.25">
      <c r="A420" s="157" t="s">
        <v>1092</v>
      </c>
      <c r="B420" s="157" t="s">
        <v>375</v>
      </c>
      <c r="C420" s="174" t="s">
        <v>376</v>
      </c>
      <c r="D420" s="155" t="s">
        <v>130</v>
      </c>
      <c r="E420" s="155"/>
      <c r="F420" s="155"/>
      <c r="G420" s="155"/>
      <c r="H420" s="155"/>
      <c r="I420" s="227"/>
      <c r="J420" s="155"/>
      <c r="K420" s="316"/>
      <c r="L420" s="316"/>
      <c r="M420" s="300"/>
      <c r="N420" s="300"/>
      <c r="O420" s="300"/>
    </row>
    <row r="421" spans="1:15" ht="14.25">
      <c r="A421" s="157" t="s">
        <v>890</v>
      </c>
      <c r="B421" s="157"/>
      <c r="C421" s="270" t="s">
        <v>1251</v>
      </c>
      <c r="D421" s="268"/>
      <c r="E421" s="266"/>
      <c r="F421" s="266">
        <v>172.5</v>
      </c>
      <c r="G421" s="155"/>
      <c r="H421" s="155"/>
      <c r="I421" s="227"/>
      <c r="J421" s="155">
        <f>F421</f>
        <v>172.5</v>
      </c>
      <c r="K421" s="316"/>
      <c r="L421" s="316"/>
      <c r="M421" s="300"/>
      <c r="N421" s="300"/>
      <c r="O421" s="300"/>
    </row>
    <row r="422" spans="1:15" ht="14.25">
      <c r="A422" s="157"/>
      <c r="B422" s="157"/>
      <c r="C422" s="270" t="s">
        <v>1252</v>
      </c>
      <c r="D422" s="268"/>
      <c r="E422" s="266"/>
      <c r="F422" s="266"/>
      <c r="G422" s="155"/>
      <c r="H422" s="155"/>
      <c r="I422" s="227"/>
      <c r="J422" s="161">
        <f>-J418</f>
        <v>-18.75</v>
      </c>
      <c r="K422" s="316"/>
      <c r="L422" s="316"/>
      <c r="M422" s="300"/>
      <c r="N422" s="300"/>
      <c r="O422" s="300"/>
    </row>
    <row r="423" spans="1:15" ht="14.25">
      <c r="A423" s="157"/>
      <c r="B423" s="157"/>
      <c r="C423" s="270" t="s">
        <v>1253</v>
      </c>
      <c r="D423" s="268"/>
      <c r="E423" s="266"/>
      <c r="F423" s="266"/>
      <c r="G423" s="155"/>
      <c r="H423" s="155"/>
      <c r="I423" s="227"/>
      <c r="J423" s="271">
        <v>25.16</v>
      </c>
      <c r="K423" s="316"/>
      <c r="L423" s="316"/>
      <c r="M423" s="300"/>
      <c r="N423" s="300"/>
      <c r="O423" s="300"/>
    </row>
    <row r="424" spans="1:15" ht="14.25">
      <c r="A424" s="157"/>
      <c r="B424" s="157"/>
      <c r="C424" s="156"/>
      <c r="D424" s="155"/>
      <c r="E424" s="155"/>
      <c r="F424" s="155"/>
      <c r="G424" s="155"/>
      <c r="H424" s="155"/>
      <c r="I424" s="170" t="s">
        <v>910</v>
      </c>
      <c r="J424" s="179">
        <f>SUM(J420:J423)</f>
        <v>178.91</v>
      </c>
      <c r="K424" s="316"/>
      <c r="L424" s="316"/>
      <c r="M424" s="300"/>
      <c r="N424" s="300"/>
      <c r="O424" s="300"/>
    </row>
    <row r="425" spans="1:15" ht="14.25">
      <c r="A425" s="157"/>
      <c r="B425" s="157"/>
      <c r="C425" s="156"/>
      <c r="D425" s="155"/>
      <c r="E425" s="155"/>
      <c r="F425" s="155"/>
      <c r="G425" s="155"/>
      <c r="H425" s="155"/>
      <c r="I425" s="170" t="s">
        <v>911</v>
      </c>
      <c r="J425" s="179">
        <f>J424</f>
        <v>178.91</v>
      </c>
      <c r="K425" s="316"/>
      <c r="L425" s="316"/>
      <c r="M425" s="300"/>
      <c r="N425" s="300"/>
      <c r="O425" s="300"/>
    </row>
    <row r="426" spans="1:15" ht="63.75">
      <c r="A426" s="157" t="s">
        <v>285</v>
      </c>
      <c r="B426" s="238" t="s">
        <v>384</v>
      </c>
      <c r="C426" s="237" t="s">
        <v>385</v>
      </c>
      <c r="D426" s="239"/>
      <c r="E426" s="239"/>
      <c r="F426" s="239"/>
      <c r="G426" s="239"/>
      <c r="H426" s="239"/>
      <c r="I426" s="239"/>
      <c r="J426" s="161"/>
      <c r="K426" s="316"/>
      <c r="L426" s="316"/>
      <c r="M426" s="300"/>
      <c r="N426" s="300"/>
      <c r="O426" s="300"/>
    </row>
    <row r="427" spans="1:15" ht="14.25">
      <c r="A427" s="157"/>
      <c r="B427" s="238" t="s">
        <v>387</v>
      </c>
      <c r="C427" s="237" t="s">
        <v>381</v>
      </c>
      <c r="D427" s="235" t="s">
        <v>202</v>
      </c>
      <c r="E427" s="235"/>
      <c r="F427" s="236" t="s">
        <v>1093</v>
      </c>
      <c r="G427" s="235"/>
      <c r="H427" s="235"/>
      <c r="I427" s="235"/>
      <c r="J427" s="234">
        <f>J425</f>
        <v>178.91</v>
      </c>
      <c r="K427" s="316"/>
      <c r="L427" s="316"/>
      <c r="M427" s="300"/>
      <c r="N427" s="300"/>
      <c r="O427" s="300"/>
    </row>
    <row r="428" spans="1:15" ht="14.25">
      <c r="A428" s="157" t="s">
        <v>890</v>
      </c>
      <c r="B428" s="238"/>
      <c r="C428" s="237"/>
      <c r="D428" s="239"/>
      <c r="E428" s="239"/>
      <c r="F428" s="239"/>
      <c r="G428" s="239"/>
      <c r="H428" s="239"/>
      <c r="I428" s="239"/>
      <c r="J428" s="230"/>
      <c r="K428" s="316"/>
      <c r="L428" s="316"/>
      <c r="M428" s="300"/>
      <c r="N428" s="300"/>
      <c r="O428" s="300"/>
    </row>
    <row r="429" spans="1:15" ht="25.5">
      <c r="A429" s="183" t="s">
        <v>290</v>
      </c>
      <c r="B429" s="238" t="s">
        <v>389</v>
      </c>
      <c r="C429" s="237" t="s">
        <v>390</v>
      </c>
      <c r="D429" s="235" t="s">
        <v>87</v>
      </c>
      <c r="E429" s="235"/>
      <c r="F429" s="236" t="s">
        <v>1093</v>
      </c>
      <c r="G429" s="235"/>
      <c r="H429" s="235"/>
      <c r="I429" s="235"/>
      <c r="J429" s="234">
        <f>J425</f>
        <v>178.91</v>
      </c>
      <c r="K429" s="316"/>
      <c r="L429" s="316"/>
      <c r="M429" s="300"/>
      <c r="N429" s="300"/>
      <c r="O429" s="300"/>
    </row>
    <row r="430" spans="1:15" ht="14.25">
      <c r="A430" s="157" t="s">
        <v>890</v>
      </c>
      <c r="B430" s="183"/>
      <c r="C430" s="213"/>
      <c r="D430" s="171"/>
      <c r="E430" s="171"/>
      <c r="F430" s="171"/>
      <c r="G430" s="171"/>
      <c r="H430" s="171"/>
      <c r="I430" s="171"/>
      <c r="J430" s="170"/>
      <c r="K430" s="316"/>
      <c r="L430" s="316"/>
      <c r="M430" s="300"/>
      <c r="N430" s="300"/>
      <c r="O430" s="300"/>
    </row>
    <row r="431" spans="1:15" ht="89.25">
      <c r="A431" s="157" t="s">
        <v>297</v>
      </c>
      <c r="B431" s="157" t="s">
        <v>408</v>
      </c>
      <c r="C431" s="174" t="s">
        <v>409</v>
      </c>
      <c r="D431" s="165" t="s">
        <v>226</v>
      </c>
      <c r="E431" s="165"/>
      <c r="F431" s="165">
        <v>1</v>
      </c>
      <c r="G431" s="165">
        <v>10</v>
      </c>
      <c r="H431" s="165"/>
      <c r="I431" s="165"/>
      <c r="J431" s="164">
        <f>F431*G431</f>
        <v>10</v>
      </c>
      <c r="K431" s="316" t="s">
        <v>890</v>
      </c>
      <c r="L431" s="316"/>
      <c r="M431" s="300"/>
      <c r="N431" s="300"/>
      <c r="O431" s="300"/>
    </row>
    <row r="432" spans="1:15" ht="14.25">
      <c r="A432" s="157" t="s">
        <v>890</v>
      </c>
      <c r="B432" s="157"/>
      <c r="C432" s="174"/>
      <c r="D432" s="155"/>
      <c r="E432" s="155"/>
      <c r="F432" s="155"/>
      <c r="G432" s="155" t="s">
        <v>1254</v>
      </c>
      <c r="H432" s="155"/>
      <c r="I432" s="155"/>
      <c r="J432" s="161"/>
      <c r="K432" s="316"/>
      <c r="L432" s="316"/>
      <c r="M432" s="300"/>
      <c r="N432" s="300"/>
      <c r="O432" s="300"/>
    </row>
    <row r="433" spans="1:15" ht="51">
      <c r="A433" s="157" t="s">
        <v>302</v>
      </c>
      <c r="B433" s="230">
        <v>12.41</v>
      </c>
      <c r="C433" s="174" t="s">
        <v>1094</v>
      </c>
      <c r="D433" s="215"/>
      <c r="E433" s="215"/>
      <c r="F433" s="215"/>
      <c r="G433" s="215"/>
      <c r="H433" s="215"/>
      <c r="I433" s="215"/>
      <c r="J433" s="230"/>
      <c r="K433" s="316"/>
      <c r="L433" s="316"/>
      <c r="M433" s="300"/>
      <c r="N433" s="300"/>
      <c r="O433" s="300"/>
    </row>
    <row r="434" spans="1:15" ht="14.25">
      <c r="A434" s="157"/>
      <c r="B434" s="230" t="s">
        <v>1095</v>
      </c>
      <c r="C434" s="174" t="s">
        <v>1096</v>
      </c>
      <c r="D434" s="215"/>
      <c r="E434" s="215"/>
      <c r="F434" s="215"/>
      <c r="G434" s="215"/>
      <c r="H434" s="215"/>
      <c r="I434" s="215"/>
      <c r="J434" s="230"/>
      <c r="K434" s="316"/>
      <c r="L434" s="316"/>
      <c r="M434" s="300"/>
      <c r="N434" s="300"/>
      <c r="O434" s="300"/>
    </row>
    <row r="435" spans="1:15" ht="14.25">
      <c r="A435" s="157"/>
      <c r="B435" s="232" t="s">
        <v>412</v>
      </c>
      <c r="C435" s="231" t="s">
        <v>413</v>
      </c>
      <c r="D435" s="155" t="s">
        <v>220</v>
      </c>
      <c r="E435" s="155"/>
      <c r="F435" s="155">
        <v>5</v>
      </c>
      <c r="G435" s="155">
        <v>10</v>
      </c>
      <c r="H435" s="155"/>
      <c r="I435" s="155"/>
      <c r="J435" s="169">
        <f>F435*G435</f>
        <v>50</v>
      </c>
      <c r="K435" s="316"/>
      <c r="L435" s="316"/>
      <c r="M435" s="300"/>
      <c r="N435" s="300"/>
      <c r="O435" s="300"/>
    </row>
    <row r="436" spans="1:15" ht="14.25">
      <c r="A436" s="157"/>
      <c r="B436" s="232"/>
      <c r="C436" s="233"/>
      <c r="D436" s="155" t="s">
        <v>220</v>
      </c>
      <c r="E436" s="155"/>
      <c r="F436" s="155"/>
      <c r="G436" s="155"/>
      <c r="H436" s="155"/>
      <c r="I436" s="155"/>
      <c r="J436" s="169"/>
      <c r="K436" s="316"/>
      <c r="L436" s="316"/>
      <c r="M436" s="300"/>
      <c r="N436" s="300"/>
      <c r="O436" s="300"/>
    </row>
    <row r="437" spans="1:15" ht="14.25">
      <c r="A437" s="157"/>
      <c r="B437" s="232"/>
      <c r="C437" s="233"/>
      <c r="D437" s="155"/>
      <c r="E437" s="155"/>
      <c r="F437" s="155"/>
      <c r="G437" s="155"/>
      <c r="H437" s="155"/>
      <c r="I437" s="155" t="s">
        <v>910</v>
      </c>
      <c r="J437" s="164">
        <f>SUM(J435:J436)</f>
        <v>50</v>
      </c>
      <c r="K437" s="316"/>
      <c r="L437" s="316"/>
      <c r="M437" s="300"/>
      <c r="N437" s="300"/>
      <c r="O437" s="300"/>
    </row>
    <row r="438" spans="1:15" ht="14.25">
      <c r="A438" s="157" t="s">
        <v>890</v>
      </c>
      <c r="B438" s="232"/>
      <c r="C438" s="233"/>
      <c r="D438" s="155"/>
      <c r="E438" s="155"/>
      <c r="F438" s="155"/>
      <c r="G438" s="155"/>
      <c r="H438" s="155"/>
      <c r="I438" s="155" t="s">
        <v>1097</v>
      </c>
      <c r="J438" s="230">
        <f>J437</f>
        <v>50</v>
      </c>
      <c r="K438" s="316"/>
      <c r="L438" s="316"/>
      <c r="M438" s="300"/>
      <c r="N438" s="300"/>
      <c r="O438" s="300"/>
    </row>
    <row r="439" spans="1:15" ht="63.75">
      <c r="A439" s="157" t="s">
        <v>305</v>
      </c>
      <c r="B439" s="230">
        <v>12.42</v>
      </c>
      <c r="C439" s="174" t="s">
        <v>416</v>
      </c>
      <c r="D439" s="215"/>
      <c r="E439" s="215"/>
      <c r="F439" s="215"/>
      <c r="G439" s="215"/>
      <c r="H439" s="215"/>
      <c r="I439" s="215"/>
      <c r="J439" s="230"/>
      <c r="K439" s="316"/>
      <c r="L439" s="316"/>
      <c r="M439" s="300"/>
      <c r="N439" s="300"/>
      <c r="O439" s="300"/>
    </row>
    <row r="440" spans="1:15" ht="14.25">
      <c r="A440" s="157" t="s">
        <v>1051</v>
      </c>
      <c r="B440" s="232" t="s">
        <v>417</v>
      </c>
      <c r="C440" s="231" t="s">
        <v>418</v>
      </c>
      <c r="D440" s="215"/>
      <c r="E440" s="215"/>
      <c r="F440" s="215"/>
      <c r="G440" s="215"/>
      <c r="H440" s="215"/>
      <c r="I440" s="215"/>
      <c r="J440" s="230"/>
      <c r="K440" s="316"/>
      <c r="L440" s="316"/>
      <c r="M440" s="300"/>
      <c r="N440" s="300"/>
      <c r="O440" s="300"/>
    </row>
    <row r="441" spans="1:15" ht="14.25">
      <c r="A441" s="157"/>
      <c r="B441" s="232" t="s">
        <v>420</v>
      </c>
      <c r="C441" s="174" t="s">
        <v>421</v>
      </c>
      <c r="D441" s="155" t="s">
        <v>226</v>
      </c>
      <c r="E441" s="155"/>
      <c r="F441" s="155">
        <v>1</v>
      </c>
      <c r="G441" s="155">
        <v>20</v>
      </c>
      <c r="H441" s="155"/>
      <c r="I441" s="155"/>
      <c r="J441" s="164">
        <f>F441*G441</f>
        <v>20</v>
      </c>
      <c r="K441" s="316"/>
      <c r="L441" s="316"/>
      <c r="M441" s="300"/>
      <c r="N441" s="300"/>
      <c r="O441" s="300"/>
    </row>
    <row r="442" spans="1:15" ht="14.25">
      <c r="A442" s="157"/>
      <c r="B442" s="232"/>
      <c r="C442" s="156"/>
      <c r="D442" s="155"/>
      <c r="E442" s="155"/>
      <c r="F442" s="155"/>
      <c r="G442" s="155"/>
      <c r="H442" s="155"/>
      <c r="I442" s="155"/>
      <c r="J442" s="169"/>
      <c r="K442" s="316"/>
      <c r="L442" s="316"/>
      <c r="M442" s="300"/>
      <c r="N442" s="300"/>
      <c r="O442" s="300"/>
    </row>
    <row r="443" spans="1:15" ht="14.25">
      <c r="A443" s="157" t="s">
        <v>1054</v>
      </c>
      <c r="B443" s="232" t="s">
        <v>422</v>
      </c>
      <c r="C443" s="174" t="s">
        <v>423</v>
      </c>
      <c r="D443" s="155"/>
      <c r="E443" s="155"/>
      <c r="F443" s="155"/>
      <c r="G443" s="155"/>
      <c r="H443" s="155"/>
      <c r="I443" s="155"/>
      <c r="J443" s="230"/>
      <c r="K443" s="316"/>
      <c r="L443" s="316"/>
      <c r="M443" s="300"/>
      <c r="N443" s="300"/>
      <c r="O443" s="300"/>
    </row>
    <row r="444" spans="1:15" ht="14.25">
      <c r="A444" s="157"/>
      <c r="B444" s="232" t="s">
        <v>425</v>
      </c>
      <c r="C444" s="174" t="s">
        <v>426</v>
      </c>
      <c r="D444" s="155" t="s">
        <v>226</v>
      </c>
      <c r="E444" s="155"/>
      <c r="F444" s="155">
        <v>1</v>
      </c>
      <c r="G444" s="155">
        <v>20</v>
      </c>
      <c r="H444" s="155"/>
      <c r="I444" s="155"/>
      <c r="J444" s="164">
        <f>F444*G444</f>
        <v>20</v>
      </c>
      <c r="K444" s="316"/>
      <c r="L444" s="316"/>
      <c r="M444" s="300"/>
      <c r="N444" s="300"/>
      <c r="O444" s="300"/>
    </row>
    <row r="445" spans="1:15" ht="14.25">
      <c r="A445" s="157"/>
      <c r="B445" s="232"/>
      <c r="C445" s="156"/>
      <c r="D445" s="155"/>
      <c r="E445" s="155"/>
      <c r="F445" s="155"/>
      <c r="G445" s="155"/>
      <c r="H445" s="155"/>
      <c r="I445" s="155"/>
      <c r="J445" s="169"/>
      <c r="K445" s="316"/>
      <c r="L445" s="316"/>
      <c r="M445" s="300"/>
      <c r="N445" s="300"/>
      <c r="O445" s="300"/>
    </row>
    <row r="446" spans="1:15" ht="14.25">
      <c r="A446" s="157" t="s">
        <v>1098</v>
      </c>
      <c r="B446" s="232" t="s">
        <v>427</v>
      </c>
      <c r="C446" s="231" t="s">
        <v>428</v>
      </c>
      <c r="D446" s="155"/>
      <c r="E446" s="155"/>
      <c r="F446" s="155"/>
      <c r="G446" s="155"/>
      <c r="H446" s="155"/>
      <c r="I446" s="155"/>
      <c r="J446" s="230"/>
      <c r="K446" s="316"/>
      <c r="L446" s="316"/>
      <c r="M446" s="300"/>
      <c r="N446" s="300"/>
      <c r="O446" s="300"/>
    </row>
    <row r="447" spans="1:15" ht="14.25">
      <c r="A447" s="157"/>
      <c r="B447" s="232" t="s">
        <v>430</v>
      </c>
      <c r="C447" s="231" t="s">
        <v>431</v>
      </c>
      <c r="D447" s="155" t="s">
        <v>226</v>
      </c>
      <c r="E447" s="155"/>
      <c r="F447" s="155">
        <v>1</v>
      </c>
      <c r="G447" s="155">
        <v>20</v>
      </c>
      <c r="H447" s="155"/>
      <c r="I447" s="155"/>
      <c r="J447" s="164">
        <f>F447*G447</f>
        <v>20</v>
      </c>
      <c r="K447" s="316"/>
      <c r="L447" s="316"/>
      <c r="M447" s="300"/>
      <c r="N447" s="300"/>
      <c r="O447" s="300"/>
    </row>
    <row r="448" spans="1:15" ht="14.25">
      <c r="A448" s="157"/>
      <c r="B448" s="232"/>
      <c r="C448" s="233"/>
      <c r="D448" s="155"/>
      <c r="E448" s="155"/>
      <c r="F448" s="155"/>
      <c r="G448" s="155"/>
      <c r="H448" s="155"/>
      <c r="I448" s="155"/>
      <c r="J448" s="169"/>
      <c r="K448" s="316"/>
      <c r="L448" s="316"/>
      <c r="M448" s="300"/>
      <c r="N448" s="300"/>
      <c r="O448" s="300"/>
    </row>
    <row r="449" spans="1:15" ht="14.25">
      <c r="A449" s="157" t="s">
        <v>950</v>
      </c>
      <c r="B449" s="232" t="s">
        <v>432</v>
      </c>
      <c r="C449" s="231" t="s">
        <v>433</v>
      </c>
      <c r="D449" s="155"/>
      <c r="E449" s="155"/>
      <c r="F449" s="155"/>
      <c r="G449" s="155"/>
      <c r="H449" s="155"/>
      <c r="I449" s="155"/>
      <c r="J449" s="230"/>
      <c r="K449" s="316"/>
      <c r="L449" s="316"/>
      <c r="M449" s="300"/>
      <c r="N449" s="300"/>
      <c r="O449" s="300"/>
    </row>
    <row r="450" spans="1:15" ht="14.25">
      <c r="A450" s="157" t="s">
        <v>890</v>
      </c>
      <c r="B450" s="232" t="s">
        <v>435</v>
      </c>
      <c r="C450" s="231" t="s">
        <v>436</v>
      </c>
      <c r="D450" s="155" t="s">
        <v>226</v>
      </c>
      <c r="E450" s="155"/>
      <c r="F450" s="155">
        <v>1</v>
      </c>
      <c r="G450" s="155">
        <v>10</v>
      </c>
      <c r="H450" s="155"/>
      <c r="I450" s="155"/>
      <c r="J450" s="164">
        <f>F450*G450</f>
        <v>10</v>
      </c>
      <c r="K450" s="316"/>
      <c r="L450" s="316"/>
      <c r="M450" s="300"/>
      <c r="N450" s="300"/>
      <c r="O450" s="300"/>
    </row>
    <row r="451" spans="1:15" ht="14.25">
      <c r="A451" s="157"/>
      <c r="B451" s="232"/>
      <c r="C451" s="233"/>
      <c r="D451" s="155"/>
      <c r="E451" s="155"/>
      <c r="F451" s="155"/>
      <c r="G451" s="155"/>
      <c r="H451" s="155"/>
      <c r="I451" s="155"/>
      <c r="J451" s="230"/>
      <c r="K451" s="316"/>
      <c r="L451" s="316"/>
      <c r="M451" s="300"/>
      <c r="N451" s="300"/>
      <c r="O451" s="300"/>
    </row>
    <row r="452" spans="1:15" ht="76.5">
      <c r="A452" s="157" t="s">
        <v>308</v>
      </c>
      <c r="B452" s="230">
        <v>12.43</v>
      </c>
      <c r="C452" s="174" t="s">
        <v>438</v>
      </c>
      <c r="D452" s="155"/>
      <c r="E452" s="155"/>
      <c r="F452" s="155"/>
      <c r="G452" s="155"/>
      <c r="H452" s="155"/>
      <c r="I452" s="155"/>
      <c r="J452" s="230"/>
      <c r="K452" s="316"/>
      <c r="L452" s="316"/>
      <c r="M452" s="300"/>
      <c r="N452" s="300"/>
      <c r="O452" s="300"/>
    </row>
    <row r="453" spans="1:15" ht="14.25">
      <c r="A453" s="157"/>
      <c r="B453" s="230" t="s">
        <v>440</v>
      </c>
      <c r="C453" s="174" t="s">
        <v>421</v>
      </c>
      <c r="D453" s="155" t="s">
        <v>226</v>
      </c>
      <c r="E453" s="155"/>
      <c r="F453" s="155">
        <v>5</v>
      </c>
      <c r="G453" s="155">
        <v>20</v>
      </c>
      <c r="H453" s="155"/>
      <c r="I453" s="155"/>
      <c r="J453" s="164">
        <f>F453*G453</f>
        <v>100</v>
      </c>
      <c r="K453" s="316"/>
      <c r="L453" s="316"/>
      <c r="M453" s="300"/>
      <c r="N453" s="300"/>
      <c r="O453" s="300"/>
    </row>
    <row r="454" spans="1:15" ht="14.25">
      <c r="A454" s="157"/>
      <c r="B454" s="230"/>
      <c r="C454" s="156"/>
      <c r="D454" s="155"/>
      <c r="E454" s="155"/>
      <c r="F454" s="155"/>
      <c r="G454" s="155"/>
      <c r="H454" s="155"/>
      <c r="I454" s="155"/>
      <c r="J454" s="230"/>
      <c r="K454" s="316"/>
      <c r="L454" s="316"/>
      <c r="M454" s="300"/>
      <c r="N454" s="300"/>
      <c r="O454" s="300"/>
    </row>
    <row r="455" spans="1:15" ht="38.25">
      <c r="A455" s="157" t="s">
        <v>313</v>
      </c>
      <c r="B455" s="230">
        <v>12.44</v>
      </c>
      <c r="C455" s="174" t="s">
        <v>443</v>
      </c>
      <c r="D455" s="165" t="s">
        <v>226</v>
      </c>
      <c r="E455" s="165"/>
      <c r="F455" s="165">
        <v>1</v>
      </c>
      <c r="G455" s="165">
        <v>8</v>
      </c>
      <c r="H455" s="165"/>
      <c r="I455" s="165"/>
      <c r="J455" s="164">
        <f>F455*G455</f>
        <v>8</v>
      </c>
      <c r="K455" s="316"/>
      <c r="L455" s="316"/>
      <c r="M455" s="300"/>
      <c r="N455" s="300"/>
      <c r="O455" s="300"/>
    </row>
    <row r="456" spans="1:15" ht="14.25">
      <c r="A456" s="157"/>
      <c r="B456" s="232"/>
      <c r="C456" s="231"/>
      <c r="D456" s="155"/>
      <c r="E456" s="155"/>
      <c r="F456" s="155"/>
      <c r="G456" s="155"/>
      <c r="H456" s="155"/>
      <c r="I456" s="155"/>
      <c r="J456" s="230"/>
      <c r="K456" s="316"/>
      <c r="L456" s="316"/>
      <c r="M456" s="300"/>
      <c r="N456" s="300"/>
      <c r="O456" s="300"/>
    </row>
    <row r="457" spans="1:15" ht="25.5">
      <c r="A457" s="157" t="s">
        <v>318</v>
      </c>
      <c r="B457" s="232"/>
      <c r="C457" s="289" t="s">
        <v>1099</v>
      </c>
      <c r="D457" s="155"/>
      <c r="E457" s="155"/>
      <c r="F457" s="155"/>
      <c r="G457" s="155"/>
      <c r="H457" s="155"/>
      <c r="I457" s="155"/>
      <c r="J457" s="230"/>
      <c r="K457" s="316"/>
      <c r="L457" s="316"/>
      <c r="M457" s="300"/>
      <c r="N457" s="300"/>
      <c r="O457" s="300"/>
    </row>
    <row r="458" spans="1:15" ht="38.25">
      <c r="A458" s="157"/>
      <c r="B458" s="232"/>
      <c r="C458" s="289" t="s">
        <v>1100</v>
      </c>
      <c r="D458" s="165" t="s">
        <v>226</v>
      </c>
      <c r="E458" s="165"/>
      <c r="F458" s="165">
        <v>1</v>
      </c>
      <c r="G458" s="165">
        <v>8</v>
      </c>
      <c r="H458" s="165"/>
      <c r="I458" s="165"/>
      <c r="J458" s="164">
        <f>F458*G458</f>
        <v>8</v>
      </c>
      <c r="K458" s="316"/>
      <c r="L458" s="316"/>
      <c r="M458" s="300"/>
      <c r="N458" s="300"/>
      <c r="O458" s="300"/>
    </row>
    <row r="459" spans="1:15" ht="14.25">
      <c r="A459" s="157"/>
      <c r="B459" s="232"/>
      <c r="C459" s="231"/>
      <c r="D459" s="155"/>
      <c r="E459" s="155"/>
      <c r="F459" s="155"/>
      <c r="G459" s="155"/>
      <c r="H459" s="155"/>
      <c r="I459" s="155"/>
      <c r="J459" s="230"/>
      <c r="K459" s="316"/>
      <c r="L459" s="316"/>
      <c r="M459" s="300"/>
      <c r="N459" s="300"/>
      <c r="O459" s="300"/>
    </row>
    <row r="460" spans="1:15" ht="14.25">
      <c r="A460" s="157"/>
      <c r="B460" s="232"/>
      <c r="C460" s="231"/>
      <c r="D460" s="155"/>
      <c r="E460" s="155"/>
      <c r="F460" s="155"/>
      <c r="G460" s="155"/>
      <c r="H460" s="155"/>
      <c r="I460" s="155"/>
      <c r="J460" s="230"/>
      <c r="K460" s="316"/>
      <c r="L460" s="316"/>
      <c r="M460" s="300"/>
      <c r="N460" s="300"/>
      <c r="O460" s="300"/>
    </row>
    <row r="461" spans="1:15" ht="14.25">
      <c r="A461" s="157" t="s">
        <v>321</v>
      </c>
      <c r="B461" s="305" t="s">
        <v>447</v>
      </c>
      <c r="C461" s="313" t="s">
        <v>1101</v>
      </c>
      <c r="D461" s="302"/>
      <c r="E461" s="302"/>
      <c r="F461" s="302"/>
      <c r="G461" s="302"/>
      <c r="H461" s="302"/>
      <c r="I461" s="302"/>
      <c r="J461" s="303"/>
      <c r="K461" s="316" t="s">
        <v>1102</v>
      </c>
      <c r="L461" s="316"/>
      <c r="M461" s="300"/>
      <c r="N461" s="300"/>
      <c r="O461" s="300"/>
    </row>
    <row r="462" spans="1:15" ht="14.25">
      <c r="A462" s="157"/>
      <c r="B462" s="157" t="s">
        <v>450</v>
      </c>
      <c r="C462" s="174" t="s">
        <v>451</v>
      </c>
      <c r="D462" s="155" t="s">
        <v>130</v>
      </c>
      <c r="E462" s="155"/>
      <c r="F462" s="155"/>
      <c r="G462" s="155"/>
      <c r="H462" s="155"/>
      <c r="I462" s="155"/>
      <c r="J462" s="161" t="s">
        <v>890</v>
      </c>
      <c r="K462" s="316" t="s">
        <v>890</v>
      </c>
      <c r="L462" s="316"/>
      <c r="M462" s="300"/>
      <c r="N462" s="300"/>
      <c r="O462" s="300"/>
    </row>
    <row r="463" spans="1:15" ht="14.25">
      <c r="A463" s="157"/>
      <c r="B463" s="289"/>
      <c r="C463" s="289" t="s">
        <v>1255</v>
      </c>
      <c r="D463" s="289"/>
      <c r="E463" s="289"/>
      <c r="F463" s="289"/>
      <c r="G463" s="289"/>
      <c r="H463" s="289"/>
      <c r="I463" s="289"/>
      <c r="J463" s="289">
        <v>190</v>
      </c>
      <c r="K463" s="316"/>
      <c r="L463" s="316"/>
      <c r="M463" s="300"/>
      <c r="N463" s="300"/>
      <c r="O463" s="300"/>
    </row>
    <row r="464" spans="1:15" ht="14.25">
      <c r="A464" s="157"/>
      <c r="B464" s="289"/>
      <c r="C464" s="289"/>
      <c r="D464" s="289"/>
      <c r="E464" s="289"/>
      <c r="F464" s="289"/>
      <c r="G464" s="289"/>
      <c r="H464" s="289"/>
      <c r="I464" s="289"/>
      <c r="J464" s="289"/>
      <c r="K464" s="316"/>
      <c r="L464" s="316"/>
      <c r="M464" s="300"/>
      <c r="N464" s="300"/>
      <c r="O464" s="300"/>
    </row>
    <row r="465" spans="1:15" ht="14.25">
      <c r="A465" s="157" t="s">
        <v>890</v>
      </c>
      <c r="B465" s="157"/>
      <c r="C465" s="156"/>
      <c r="D465" s="155"/>
      <c r="E465" s="155"/>
      <c r="F465" s="155"/>
      <c r="G465" s="155"/>
      <c r="H465" s="155"/>
      <c r="I465" s="171" t="s">
        <v>911</v>
      </c>
      <c r="J465" s="170">
        <f>SUM(J463:J464)</f>
        <v>190</v>
      </c>
      <c r="K465" s="321"/>
      <c r="L465" s="316"/>
      <c r="M465" s="300"/>
      <c r="N465" s="300"/>
      <c r="O465" s="300"/>
    </row>
    <row r="466" spans="1:15" ht="25.5">
      <c r="A466" s="157" t="s">
        <v>325</v>
      </c>
      <c r="B466" s="157" t="s">
        <v>453</v>
      </c>
      <c r="C466" s="174" t="s">
        <v>1108</v>
      </c>
      <c r="D466" s="155"/>
      <c r="E466" s="155"/>
      <c r="F466" s="155"/>
      <c r="G466" s="155"/>
      <c r="H466" s="155"/>
      <c r="I466" s="155"/>
      <c r="J466" s="161"/>
      <c r="K466" s="316"/>
      <c r="L466" s="316"/>
      <c r="M466" s="300"/>
      <c r="N466" s="300"/>
      <c r="O466" s="300"/>
    </row>
    <row r="467" spans="1:15" ht="14.25">
      <c r="A467" s="157"/>
      <c r="B467" s="157" t="s">
        <v>456</v>
      </c>
      <c r="C467" s="174" t="s">
        <v>457</v>
      </c>
      <c r="D467" s="155" t="s">
        <v>1109</v>
      </c>
      <c r="E467" s="155"/>
      <c r="F467" s="155"/>
      <c r="G467" s="155"/>
      <c r="H467" s="155"/>
      <c r="I467" s="155"/>
      <c r="J467" s="318" t="s">
        <v>890</v>
      </c>
      <c r="K467" s="316"/>
      <c r="L467" s="316"/>
      <c r="M467" s="300"/>
      <c r="N467" s="300"/>
      <c r="O467" s="300"/>
    </row>
    <row r="468" spans="1:15" ht="14.25">
      <c r="A468" s="157"/>
      <c r="B468" s="157"/>
      <c r="C468" s="270" t="s">
        <v>1256</v>
      </c>
      <c r="D468" s="272"/>
      <c r="E468" s="289">
        <v>1</v>
      </c>
      <c r="F468" s="289">
        <v>155.05000000000001</v>
      </c>
      <c r="G468" s="289"/>
      <c r="H468" s="289">
        <v>3.3</v>
      </c>
      <c r="I468" s="289"/>
      <c r="J468" s="324">
        <f>H468*F468*E468</f>
        <v>511.66500000000002</v>
      </c>
      <c r="K468" s="276"/>
      <c r="M468" s="277"/>
      <c r="N468" s="300"/>
      <c r="O468" s="300"/>
    </row>
    <row r="469" spans="1:15" ht="14.25">
      <c r="A469" s="157"/>
      <c r="B469" s="157"/>
      <c r="C469" s="270"/>
      <c r="D469" s="273"/>
      <c r="E469" s="274"/>
      <c r="F469" s="274"/>
      <c r="G469" s="274"/>
      <c r="H469" s="274"/>
      <c r="I469" s="274"/>
      <c r="J469" s="294"/>
      <c r="K469" s="277"/>
      <c r="M469" s="277"/>
      <c r="N469" s="300"/>
      <c r="O469" s="300"/>
    </row>
    <row r="470" spans="1:15" ht="14.25">
      <c r="A470" s="157"/>
      <c r="B470" s="157"/>
      <c r="C470" s="173"/>
      <c r="D470" s="155"/>
      <c r="E470" s="155"/>
      <c r="F470" s="155"/>
      <c r="G470" s="155"/>
      <c r="H470" s="155"/>
      <c r="I470" s="170" t="s">
        <v>911</v>
      </c>
      <c r="J470" s="275">
        <f>J468</f>
        <v>511.66500000000002</v>
      </c>
      <c r="K470" s="316"/>
      <c r="L470" s="316"/>
      <c r="M470" s="300"/>
      <c r="N470" s="300"/>
      <c r="O470" s="300"/>
    </row>
    <row r="471" spans="1:15" ht="14.25">
      <c r="A471" s="157"/>
      <c r="B471" s="157"/>
      <c r="C471" s="173"/>
      <c r="D471" s="155"/>
      <c r="E471" s="155"/>
      <c r="F471" s="155"/>
      <c r="G471" s="155"/>
      <c r="H471" s="155"/>
      <c r="I471" s="170"/>
      <c r="J471" s="275"/>
      <c r="K471" s="316"/>
      <c r="L471" s="316"/>
      <c r="M471" s="300"/>
      <c r="N471" s="300"/>
      <c r="O471" s="300"/>
    </row>
    <row r="472" spans="1:15" ht="25.5">
      <c r="A472" s="157" t="s">
        <v>328</v>
      </c>
      <c r="B472" s="157" t="s">
        <v>459</v>
      </c>
      <c r="C472" s="174" t="s">
        <v>460</v>
      </c>
      <c r="D472" s="165"/>
      <c r="E472" s="155"/>
      <c r="F472" s="155"/>
      <c r="G472" s="155"/>
      <c r="H472" s="155"/>
      <c r="I472" s="170"/>
      <c r="J472" s="275"/>
      <c r="K472" s="316"/>
      <c r="L472" s="316"/>
      <c r="M472" s="300"/>
      <c r="N472" s="300"/>
      <c r="O472" s="300"/>
    </row>
    <row r="473" spans="1:15" ht="14.25">
      <c r="A473" s="157"/>
      <c r="B473" s="157" t="s">
        <v>462</v>
      </c>
      <c r="C473" s="174" t="s">
        <v>463</v>
      </c>
      <c r="D473" s="165" t="s">
        <v>1109</v>
      </c>
      <c r="E473" s="155" t="s">
        <v>1126</v>
      </c>
      <c r="F473" s="155"/>
      <c r="G473" s="155"/>
      <c r="H473" s="155"/>
      <c r="I473" s="170"/>
      <c r="J473" s="275">
        <v>20</v>
      </c>
      <c r="K473" s="316"/>
      <c r="L473" s="316"/>
      <c r="M473" s="300"/>
      <c r="N473" s="300"/>
      <c r="O473" s="300"/>
    </row>
    <row r="474" spans="1:15" ht="14.25">
      <c r="A474" s="157"/>
      <c r="B474" s="157"/>
      <c r="C474" s="173"/>
      <c r="D474" s="155"/>
      <c r="E474" s="155"/>
      <c r="F474" s="155"/>
      <c r="G474" s="155"/>
      <c r="H474" s="155"/>
      <c r="I474" s="155"/>
      <c r="J474" s="318"/>
      <c r="K474" s="316"/>
      <c r="L474" s="316"/>
      <c r="M474" s="300"/>
      <c r="N474" s="300"/>
      <c r="O474" s="300"/>
    </row>
    <row r="475" spans="1:15" ht="51">
      <c r="A475" s="157" t="s">
        <v>331</v>
      </c>
      <c r="B475" s="157" t="s">
        <v>465</v>
      </c>
      <c r="C475" s="174" t="s">
        <v>1127</v>
      </c>
      <c r="D475" s="155" t="s">
        <v>130</v>
      </c>
      <c r="E475" s="155"/>
      <c r="F475" s="155"/>
      <c r="G475" s="155"/>
      <c r="H475" s="155"/>
      <c r="I475" s="155"/>
      <c r="J475" s="161" t="s">
        <v>890</v>
      </c>
      <c r="K475" s="316"/>
      <c r="L475" s="316"/>
      <c r="M475" s="300"/>
      <c r="N475" s="300"/>
      <c r="O475" s="300"/>
    </row>
    <row r="476" spans="1:15" ht="14.25">
      <c r="A476" s="157"/>
      <c r="B476" s="157"/>
      <c r="C476" s="270"/>
      <c r="D476" s="155"/>
      <c r="E476" s="155">
        <v>1</v>
      </c>
      <c r="F476" s="155">
        <v>100</v>
      </c>
      <c r="G476" s="155">
        <f>1+3.3+1</f>
        <v>5.3</v>
      </c>
      <c r="H476" s="155"/>
      <c r="I476" s="155"/>
      <c r="J476" s="169">
        <f>G476*F476*E476</f>
        <v>530</v>
      </c>
      <c r="K476" s="316"/>
      <c r="L476" s="316"/>
      <c r="M476" s="300"/>
      <c r="N476" s="300"/>
      <c r="O476" s="300"/>
    </row>
    <row r="477" spans="1:15" ht="14.25">
      <c r="A477" s="157"/>
      <c r="B477" s="157"/>
      <c r="C477" s="270"/>
      <c r="D477" s="155"/>
      <c r="E477" s="268"/>
      <c r="F477" s="266"/>
      <c r="G477" s="266"/>
      <c r="H477" s="155"/>
      <c r="I477" s="155"/>
      <c r="J477" s="169"/>
      <c r="K477" s="316"/>
      <c r="L477" s="316"/>
      <c r="M477" s="300"/>
      <c r="N477" s="300"/>
      <c r="O477" s="300"/>
    </row>
    <row r="478" spans="1:15" ht="14.25">
      <c r="A478" s="157"/>
      <c r="B478" s="157"/>
      <c r="C478" s="270"/>
      <c r="D478" s="155"/>
      <c r="E478" s="271"/>
      <c r="F478" s="266"/>
      <c r="G478" s="266"/>
      <c r="H478" s="155"/>
      <c r="I478" s="155"/>
      <c r="J478" s="169"/>
      <c r="K478" s="316"/>
      <c r="L478" s="316"/>
      <c r="M478" s="300"/>
      <c r="N478" s="300"/>
      <c r="O478" s="300"/>
    </row>
    <row r="479" spans="1:15" ht="14.25">
      <c r="A479" s="157"/>
      <c r="B479" s="157"/>
      <c r="C479" s="156"/>
      <c r="D479" s="155"/>
      <c r="E479" s="155"/>
      <c r="F479" s="155"/>
      <c r="G479" s="155"/>
      <c r="H479" s="155"/>
      <c r="I479" s="170" t="s">
        <v>910</v>
      </c>
      <c r="J479" s="179">
        <f>SUM(J476:J478)</f>
        <v>530</v>
      </c>
      <c r="K479" s="316"/>
      <c r="L479" s="316"/>
      <c r="M479" s="300"/>
      <c r="N479" s="300"/>
      <c r="O479" s="300"/>
    </row>
    <row r="480" spans="1:15" ht="14.25">
      <c r="A480" s="157"/>
      <c r="B480" s="157"/>
      <c r="C480" s="156"/>
      <c r="D480" s="155"/>
      <c r="E480" s="155"/>
      <c r="F480" s="155"/>
      <c r="G480" s="155"/>
      <c r="H480" s="155"/>
      <c r="I480" s="171" t="s">
        <v>911</v>
      </c>
      <c r="J480" s="170">
        <f>J479</f>
        <v>530</v>
      </c>
      <c r="K480" s="316"/>
      <c r="L480" s="316"/>
      <c r="M480" s="300"/>
      <c r="N480" s="300"/>
      <c r="O480" s="300"/>
    </row>
    <row r="481" spans="1:15" ht="14.25">
      <c r="A481" s="157"/>
      <c r="B481" s="157"/>
      <c r="C481" s="173"/>
      <c r="D481" s="155"/>
      <c r="E481" s="155"/>
      <c r="F481" s="155"/>
      <c r="G481" s="155"/>
      <c r="H481" s="155"/>
      <c r="I481" s="171"/>
      <c r="J481" s="164"/>
      <c r="K481" s="316"/>
      <c r="L481" s="325"/>
      <c r="M481" s="325"/>
      <c r="N481" s="325"/>
      <c r="O481" s="325"/>
    </row>
    <row r="482" spans="1:15" ht="25.5">
      <c r="A482" s="157" t="s">
        <v>332</v>
      </c>
      <c r="B482" s="157" t="s">
        <v>475</v>
      </c>
      <c r="C482" s="174" t="s">
        <v>476</v>
      </c>
      <c r="D482" s="155"/>
      <c r="E482" s="155"/>
      <c r="F482" s="217"/>
      <c r="G482" s="217"/>
      <c r="H482" s="217"/>
      <c r="I482" s="217"/>
      <c r="J482" s="161"/>
      <c r="K482" s="316"/>
      <c r="L482" s="316"/>
      <c r="M482" s="300"/>
      <c r="N482" s="300"/>
      <c r="O482" s="300"/>
    </row>
    <row r="483" spans="1:15" ht="14.25">
      <c r="A483" s="157" t="s">
        <v>890</v>
      </c>
      <c r="B483" s="157" t="s">
        <v>480</v>
      </c>
      <c r="C483" s="174" t="s">
        <v>481</v>
      </c>
      <c r="D483" s="155" t="s">
        <v>130</v>
      </c>
      <c r="E483" s="155"/>
      <c r="F483" s="215" t="s">
        <v>1126</v>
      </c>
      <c r="G483" s="217"/>
      <c r="H483" s="217"/>
      <c r="I483" s="217"/>
      <c r="J483" s="170">
        <v>180</v>
      </c>
      <c r="K483" s="316"/>
      <c r="L483" s="316"/>
      <c r="M483" s="300"/>
      <c r="N483" s="300"/>
      <c r="O483" s="300"/>
    </row>
    <row r="484" spans="1:15" ht="14.25">
      <c r="A484" s="157"/>
      <c r="B484" s="163"/>
      <c r="C484" s="162"/>
      <c r="D484" s="217"/>
      <c r="E484" s="217"/>
      <c r="F484" s="217"/>
      <c r="G484" s="217"/>
      <c r="H484" s="155"/>
      <c r="I484" s="155"/>
      <c r="J484" s="161"/>
      <c r="K484" s="316"/>
      <c r="L484" s="316"/>
      <c r="M484" s="300"/>
      <c r="N484" s="300"/>
      <c r="O484" s="300"/>
    </row>
    <row r="485" spans="1:15" ht="63.75">
      <c r="A485" s="157" t="s">
        <v>336</v>
      </c>
      <c r="B485" s="157" t="s">
        <v>483</v>
      </c>
      <c r="C485" s="174" t="s">
        <v>1132</v>
      </c>
      <c r="D485" s="165" t="s">
        <v>87</v>
      </c>
      <c r="E485" s="285"/>
      <c r="F485" s="1230" t="s">
        <v>1133</v>
      </c>
      <c r="G485" s="1231"/>
      <c r="H485" s="1231"/>
      <c r="I485" s="1232"/>
      <c r="J485" s="170">
        <f>J470</f>
        <v>511.66500000000002</v>
      </c>
      <c r="K485" s="316" t="s">
        <v>1134</v>
      </c>
      <c r="L485" s="316"/>
      <c r="M485" s="300"/>
      <c r="N485" s="300"/>
      <c r="O485" s="300"/>
    </row>
    <row r="486" spans="1:15" ht="14.25">
      <c r="A486" s="157" t="s">
        <v>890</v>
      </c>
      <c r="B486" s="157"/>
      <c r="C486" s="174"/>
      <c r="D486" s="155"/>
      <c r="E486" s="285"/>
      <c r="F486" s="174"/>
      <c r="G486" s="174"/>
      <c r="H486" s="174"/>
      <c r="I486" s="213" t="s">
        <v>911</v>
      </c>
      <c r="J486" s="170">
        <f>J485</f>
        <v>511.66500000000002</v>
      </c>
      <c r="K486" s="316"/>
      <c r="L486" s="316"/>
      <c r="M486" s="300"/>
      <c r="N486" s="300"/>
      <c r="O486" s="300"/>
    </row>
    <row r="487" spans="1:15" ht="14.25">
      <c r="A487" s="157"/>
      <c r="B487" s="163"/>
      <c r="C487" s="162"/>
      <c r="D487" s="217"/>
      <c r="E487" s="217"/>
      <c r="F487" s="217"/>
      <c r="G487" s="217"/>
      <c r="H487" s="155"/>
      <c r="I487" s="155"/>
      <c r="J487" s="161"/>
      <c r="K487" s="316"/>
      <c r="L487" s="316"/>
      <c r="M487" s="300"/>
      <c r="N487" s="300"/>
      <c r="O487" s="300"/>
    </row>
    <row r="488" spans="1:15" ht="25.5">
      <c r="A488" s="305" t="s">
        <v>347</v>
      </c>
      <c r="B488" s="305" t="s">
        <v>500</v>
      </c>
      <c r="C488" s="314" t="s">
        <v>501</v>
      </c>
      <c r="D488" s="302"/>
      <c r="E488" s="302"/>
      <c r="F488" s="302"/>
      <c r="G488" s="302"/>
      <c r="H488" s="302"/>
      <c r="I488" s="302"/>
      <c r="J488" s="303"/>
      <c r="K488" s="316"/>
      <c r="L488" s="316"/>
      <c r="M488" s="300"/>
      <c r="N488" s="300"/>
      <c r="O488" s="300"/>
    </row>
    <row r="489" spans="1:15" ht="38.25">
      <c r="A489" s="305" t="s">
        <v>890</v>
      </c>
      <c r="B489" s="305" t="s">
        <v>503</v>
      </c>
      <c r="C489" s="314" t="s">
        <v>1135</v>
      </c>
      <c r="D489" s="302" t="s">
        <v>130</v>
      </c>
      <c r="E489" s="302"/>
      <c r="F489" s="315"/>
      <c r="G489" s="302"/>
      <c r="H489" s="302"/>
      <c r="I489" s="302"/>
      <c r="J489" s="310">
        <f>J479</f>
        <v>530</v>
      </c>
      <c r="K489" s="316" t="s">
        <v>1136</v>
      </c>
      <c r="L489" s="316"/>
      <c r="M489" s="300"/>
      <c r="N489" s="300"/>
      <c r="O489" s="300"/>
    </row>
    <row r="490" spans="1:15" ht="14.25">
      <c r="A490" s="305"/>
      <c r="B490" s="305"/>
      <c r="C490" s="312"/>
      <c r="D490" s="302"/>
      <c r="E490" s="302"/>
      <c r="F490" s="302"/>
      <c r="G490" s="302"/>
      <c r="H490" s="302"/>
      <c r="I490" s="310" t="s">
        <v>911</v>
      </c>
      <c r="J490" s="311">
        <f>J489</f>
        <v>530</v>
      </c>
      <c r="K490" s="316"/>
      <c r="L490" s="316"/>
      <c r="M490" s="300"/>
      <c r="N490" s="300"/>
      <c r="O490" s="300"/>
    </row>
    <row r="491" spans="1:15" ht="14.25">
      <c r="A491" s="227"/>
      <c r="B491" s="227"/>
      <c r="C491" s="227"/>
      <c r="D491" s="227"/>
      <c r="E491" s="227"/>
      <c r="F491" s="227"/>
      <c r="G491" s="227"/>
      <c r="H491" s="227"/>
      <c r="I491" s="227"/>
      <c r="J491" s="227"/>
      <c r="K491" s="316"/>
      <c r="L491" s="316"/>
      <c r="M491" s="300"/>
      <c r="N491" s="300"/>
      <c r="O491" s="300"/>
    </row>
    <row r="492" spans="1:15" ht="63.75">
      <c r="A492" s="157" t="s">
        <v>352</v>
      </c>
      <c r="B492" s="157" t="s">
        <v>511</v>
      </c>
      <c r="C492" s="174" t="s">
        <v>512</v>
      </c>
      <c r="D492" s="155"/>
      <c r="E492" s="285"/>
      <c r="F492" s="174"/>
      <c r="G492" s="174"/>
      <c r="H492" s="174"/>
      <c r="I492" s="174"/>
      <c r="J492" s="170"/>
      <c r="K492" s="316"/>
      <c r="L492" s="316"/>
      <c r="M492" s="300"/>
      <c r="N492" s="300"/>
      <c r="O492" s="300"/>
    </row>
    <row r="493" spans="1:15" ht="14.25">
      <c r="A493" s="157" t="s">
        <v>890</v>
      </c>
      <c r="B493" s="157" t="s">
        <v>514</v>
      </c>
      <c r="C493" s="174" t="s">
        <v>515</v>
      </c>
      <c r="D493" s="155"/>
      <c r="E493" s="285"/>
      <c r="F493" s="1230" t="s">
        <v>1133</v>
      </c>
      <c r="G493" s="1231"/>
      <c r="H493" s="1231"/>
      <c r="I493" s="1232"/>
      <c r="J493" s="170">
        <f>J485</f>
        <v>511.66500000000002</v>
      </c>
      <c r="K493" s="316"/>
      <c r="L493" s="316"/>
      <c r="M493" s="300"/>
      <c r="N493" s="300"/>
      <c r="O493" s="300"/>
    </row>
    <row r="494" spans="1:15" ht="14.25">
      <c r="A494" s="157"/>
      <c r="B494" s="157"/>
      <c r="C494" s="156"/>
      <c r="D494" s="155"/>
      <c r="E494" s="285"/>
      <c r="F494" s="322"/>
      <c r="G494" s="326"/>
      <c r="H494" s="326"/>
      <c r="I494" s="226" t="s">
        <v>911</v>
      </c>
      <c r="J494" s="170">
        <f>J493</f>
        <v>511.66500000000002</v>
      </c>
      <c r="K494" s="316"/>
      <c r="L494" s="316"/>
      <c r="M494" s="300"/>
      <c r="N494" s="300"/>
      <c r="O494" s="300"/>
    </row>
    <row r="495" spans="1:15" ht="38.25">
      <c r="A495" s="157" t="s">
        <v>358</v>
      </c>
      <c r="B495" s="157" t="s">
        <v>517</v>
      </c>
      <c r="C495" s="174" t="s">
        <v>518</v>
      </c>
      <c r="D495" s="155"/>
      <c r="E495" s="285"/>
      <c r="F495" s="174"/>
      <c r="G495" s="174"/>
      <c r="H495" s="174"/>
      <c r="I495" s="174"/>
      <c r="J495" s="170"/>
      <c r="K495" s="316"/>
      <c r="L495" s="316"/>
      <c r="M495" s="300"/>
      <c r="N495" s="300"/>
      <c r="O495" s="300"/>
    </row>
    <row r="496" spans="1:15" ht="14.25">
      <c r="A496" s="157" t="s">
        <v>890</v>
      </c>
      <c r="B496" s="157"/>
      <c r="C496" s="156"/>
      <c r="D496" s="155"/>
      <c r="E496" s="285"/>
      <c r="F496" s="322"/>
      <c r="G496" s="326"/>
      <c r="H496" s="326"/>
      <c r="I496" s="221"/>
      <c r="J496" s="170"/>
      <c r="K496" s="316"/>
      <c r="L496" s="316"/>
      <c r="M496" s="300"/>
      <c r="N496" s="300"/>
      <c r="O496" s="300"/>
    </row>
    <row r="497" spans="1:15" ht="25.5">
      <c r="A497" s="157" t="s">
        <v>103</v>
      </c>
      <c r="B497" s="157" t="s">
        <v>519</v>
      </c>
      <c r="C497" s="174" t="s">
        <v>520</v>
      </c>
      <c r="D497" s="155"/>
      <c r="E497" s="285"/>
      <c r="F497" s="1230" t="s">
        <v>1133</v>
      </c>
      <c r="G497" s="1231"/>
      <c r="H497" s="1231"/>
      <c r="I497" s="1232"/>
      <c r="J497" s="170">
        <f>J493</f>
        <v>511.66500000000002</v>
      </c>
      <c r="K497" s="316"/>
      <c r="L497" s="316"/>
      <c r="M497" s="300"/>
      <c r="N497" s="300"/>
      <c r="O497" s="300"/>
    </row>
    <row r="498" spans="1:15" ht="14.25">
      <c r="A498" s="157" t="s">
        <v>890</v>
      </c>
      <c r="B498" s="157"/>
      <c r="C498" s="156" t="s">
        <v>890</v>
      </c>
      <c r="D498" s="155"/>
      <c r="E498" s="285"/>
      <c r="F498" s="174"/>
      <c r="G498" s="174"/>
      <c r="H498" s="174"/>
      <c r="I498" s="171" t="s">
        <v>911</v>
      </c>
      <c r="J498" s="170">
        <f>J497</f>
        <v>511.66500000000002</v>
      </c>
      <c r="K498" s="316"/>
      <c r="L498" s="316"/>
      <c r="M498" s="300"/>
      <c r="N498" s="300"/>
      <c r="O498" s="300"/>
    </row>
    <row r="499" spans="1:15" ht="14.25">
      <c r="A499" s="157"/>
      <c r="B499" s="157"/>
      <c r="C499" s="282"/>
      <c r="D499" s="155"/>
      <c r="E499" s="285"/>
      <c r="F499" s="322"/>
      <c r="G499" s="326"/>
      <c r="H499" s="326"/>
      <c r="I499" s="226"/>
      <c r="J499" s="170"/>
      <c r="K499" s="316"/>
      <c r="L499" s="316"/>
      <c r="M499" s="300"/>
      <c r="N499" s="300"/>
      <c r="O499" s="300"/>
    </row>
    <row r="500" spans="1:15" ht="63.75">
      <c r="A500" s="157" t="s">
        <v>362</v>
      </c>
      <c r="B500" s="223" t="s">
        <v>525</v>
      </c>
      <c r="C500" s="222" t="s">
        <v>1257</v>
      </c>
      <c r="D500" s="223"/>
      <c r="E500" s="285"/>
      <c r="F500" s="322"/>
      <c r="G500" s="326"/>
      <c r="H500" s="326"/>
      <c r="I500" s="327"/>
      <c r="J500" s="170"/>
      <c r="K500" s="316"/>
      <c r="L500" s="316"/>
      <c r="M500" s="300"/>
      <c r="N500" s="300"/>
      <c r="O500" s="300"/>
    </row>
    <row r="501" spans="1:15" ht="14.25">
      <c r="A501" s="157" t="s">
        <v>890</v>
      </c>
      <c r="B501" s="223" t="s">
        <v>525</v>
      </c>
      <c r="C501" s="225" t="s">
        <v>515</v>
      </c>
      <c r="D501" s="223" t="s">
        <v>87</v>
      </c>
      <c r="E501" s="285"/>
      <c r="F501" s="322"/>
      <c r="G501" s="326"/>
      <c r="H501" s="326"/>
      <c r="I501" s="327"/>
      <c r="J501" s="170"/>
      <c r="K501" s="316"/>
      <c r="L501" s="316"/>
      <c r="M501" s="300"/>
      <c r="N501" s="300"/>
      <c r="O501" s="300"/>
    </row>
    <row r="502" spans="1:15" ht="14.25">
      <c r="A502" s="157"/>
      <c r="B502" s="157"/>
      <c r="C502" s="173" t="s">
        <v>1137</v>
      </c>
      <c r="D502" s="165"/>
      <c r="E502" s="165"/>
      <c r="F502" s="224"/>
      <c r="G502" s="165"/>
      <c r="H502" s="165"/>
      <c r="I502" s="165"/>
      <c r="J502" s="169">
        <v>150</v>
      </c>
      <c r="K502" s="316"/>
      <c r="L502" s="316"/>
      <c r="M502" s="300"/>
      <c r="N502" s="300"/>
      <c r="O502" s="300"/>
    </row>
    <row r="503" spans="1:15" ht="14.25">
      <c r="A503" s="163"/>
      <c r="B503" s="163"/>
      <c r="C503" s="328"/>
      <c r="D503" s="329"/>
      <c r="E503" s="329"/>
      <c r="F503" s="330"/>
      <c r="G503" s="329"/>
      <c r="H503" s="329"/>
      <c r="I503" s="329"/>
      <c r="J503" s="331"/>
      <c r="K503" s="332"/>
      <c r="L503" s="316"/>
      <c r="M503" s="300"/>
      <c r="N503" s="300"/>
      <c r="O503" s="300"/>
    </row>
    <row r="504" spans="1:15" ht="14.25">
      <c r="A504" s="157"/>
      <c r="B504" s="157"/>
      <c r="C504" s="156"/>
      <c r="D504" s="155"/>
      <c r="E504" s="155"/>
      <c r="F504" s="155"/>
      <c r="G504" s="155"/>
      <c r="H504" s="155"/>
      <c r="I504" s="170" t="s">
        <v>910</v>
      </c>
      <c r="J504" s="179">
        <f>SUM(J502:J503)</f>
        <v>150</v>
      </c>
      <c r="K504" s="316"/>
      <c r="L504" s="316"/>
      <c r="M504" s="300"/>
      <c r="N504" s="300"/>
      <c r="O504" s="300"/>
    </row>
    <row r="505" spans="1:15" ht="14.25">
      <c r="A505" s="157"/>
      <c r="B505" s="157"/>
      <c r="C505" s="156"/>
      <c r="D505" s="155"/>
      <c r="E505" s="285"/>
      <c r="F505" s="174"/>
      <c r="G505" s="174"/>
      <c r="H505" s="174"/>
      <c r="I505" s="171" t="s">
        <v>911</v>
      </c>
      <c r="J505" s="170">
        <f>J504</f>
        <v>150</v>
      </c>
      <c r="K505" s="316"/>
      <c r="L505" s="316"/>
      <c r="M505" s="300"/>
      <c r="N505" s="300"/>
      <c r="O505" s="300"/>
    </row>
    <row r="506" spans="1:15" ht="102">
      <c r="A506" s="157" t="s">
        <v>366</v>
      </c>
      <c r="B506" s="220">
        <v>16.68</v>
      </c>
      <c r="C506" s="174" t="s">
        <v>1138</v>
      </c>
      <c r="D506" s="165" t="s">
        <v>130</v>
      </c>
      <c r="E506" s="155"/>
      <c r="F506" s="155"/>
      <c r="G506" s="155"/>
      <c r="H506" s="155"/>
      <c r="I506" s="155"/>
      <c r="J506" s="170"/>
      <c r="K506" s="316"/>
      <c r="L506" s="316"/>
      <c r="M506" s="300"/>
      <c r="N506" s="300"/>
      <c r="O506" s="300"/>
    </row>
    <row r="507" spans="1:15" ht="14.25">
      <c r="A507" s="157"/>
      <c r="B507" s="157"/>
      <c r="C507" s="173" t="s">
        <v>1139</v>
      </c>
      <c r="D507" s="155" t="s">
        <v>130</v>
      </c>
      <c r="E507" s="155">
        <v>1</v>
      </c>
      <c r="F507" s="219">
        <v>50</v>
      </c>
      <c r="G507" s="219">
        <v>1</v>
      </c>
      <c r="H507" s="219"/>
      <c r="I507" s="155"/>
      <c r="J507" s="164">
        <f>E507*F507*G507</f>
        <v>50</v>
      </c>
      <c r="K507" s="316"/>
      <c r="L507" s="316"/>
      <c r="M507" s="300"/>
      <c r="N507" s="300"/>
      <c r="O507" s="300"/>
    </row>
    <row r="508" spans="1:15" ht="14.25">
      <c r="A508" s="157" t="s">
        <v>890</v>
      </c>
      <c r="B508" s="157"/>
      <c r="C508" s="156"/>
      <c r="D508" s="155"/>
      <c r="E508" s="155"/>
      <c r="F508" s="155"/>
      <c r="G508" s="155"/>
      <c r="H508" s="155"/>
      <c r="I508" s="155" t="s">
        <v>911</v>
      </c>
      <c r="J508" s="170">
        <f>J507</f>
        <v>50</v>
      </c>
      <c r="K508" s="316"/>
      <c r="L508" s="316"/>
      <c r="M508" s="300"/>
      <c r="N508" s="300"/>
      <c r="O508" s="300"/>
    </row>
    <row r="509" spans="1:15" ht="89.25">
      <c r="A509" s="157" t="s">
        <v>368</v>
      </c>
      <c r="B509" s="157" t="s">
        <v>536</v>
      </c>
      <c r="C509" s="174" t="s">
        <v>537</v>
      </c>
      <c r="D509" s="155"/>
      <c r="E509" s="155"/>
      <c r="F509" s="155"/>
      <c r="G509" s="155"/>
      <c r="H509" s="155"/>
      <c r="I509" s="155"/>
      <c r="J509" s="218"/>
      <c r="K509" s="316"/>
      <c r="L509" s="316"/>
      <c r="M509" s="300"/>
      <c r="N509" s="300"/>
      <c r="O509" s="300"/>
    </row>
    <row r="510" spans="1:15" ht="25.5">
      <c r="A510" s="157"/>
      <c r="B510" s="157" t="s">
        <v>539</v>
      </c>
      <c r="C510" s="174" t="s">
        <v>540</v>
      </c>
      <c r="D510" s="165" t="s">
        <v>226</v>
      </c>
      <c r="E510" s="165">
        <v>1</v>
      </c>
      <c r="F510" s="165">
        <v>1</v>
      </c>
      <c r="G510" s="165">
        <v>1</v>
      </c>
      <c r="H510" s="165"/>
      <c r="I510" s="165"/>
      <c r="J510" s="164">
        <f>E510*F510*G510</f>
        <v>1</v>
      </c>
      <c r="K510" s="316"/>
      <c r="L510" s="316"/>
      <c r="M510" s="300"/>
      <c r="N510" s="300"/>
      <c r="O510" s="300"/>
    </row>
    <row r="511" spans="1:15" ht="14.25">
      <c r="A511" s="157" t="s">
        <v>890</v>
      </c>
      <c r="B511" s="157"/>
      <c r="C511" s="156"/>
      <c r="D511" s="155"/>
      <c r="E511" s="155"/>
      <c r="F511" s="155"/>
      <c r="G511" s="155"/>
      <c r="H511" s="155"/>
      <c r="I511" s="155"/>
      <c r="J511" s="161"/>
      <c r="K511" s="316"/>
      <c r="L511" s="316"/>
      <c r="M511" s="300"/>
      <c r="N511" s="300"/>
      <c r="O511" s="300"/>
    </row>
    <row r="512" spans="1:15" ht="76.5">
      <c r="A512" s="157" t="s">
        <v>371</v>
      </c>
      <c r="B512" s="157" t="s">
        <v>1140</v>
      </c>
      <c r="C512" s="174" t="s">
        <v>1141</v>
      </c>
      <c r="D512" s="155"/>
      <c r="E512" s="155"/>
      <c r="F512" s="155"/>
      <c r="G512" s="155"/>
      <c r="H512" s="155"/>
      <c r="I512" s="155"/>
      <c r="J512" s="161"/>
      <c r="K512" s="316"/>
      <c r="L512" s="316"/>
      <c r="M512" s="300"/>
      <c r="N512" s="300"/>
      <c r="O512" s="300"/>
    </row>
    <row r="513" spans="1:15" ht="25.5">
      <c r="A513" s="157"/>
      <c r="B513" s="157" t="s">
        <v>1142</v>
      </c>
      <c r="C513" s="174" t="s">
        <v>1143</v>
      </c>
      <c r="D513" s="155" t="s">
        <v>226</v>
      </c>
      <c r="E513" s="155">
        <v>5</v>
      </c>
      <c r="F513" s="155">
        <v>1</v>
      </c>
      <c r="G513" s="155">
        <v>1</v>
      </c>
      <c r="H513" s="155" t="s">
        <v>890</v>
      </c>
      <c r="I513" s="155"/>
      <c r="J513" s="164">
        <f>E513*F513*G513</f>
        <v>5</v>
      </c>
      <c r="K513" s="316"/>
      <c r="L513" s="316"/>
      <c r="M513" s="300"/>
      <c r="N513" s="300"/>
      <c r="O513" s="300"/>
    </row>
    <row r="514" spans="1:15" ht="14.25">
      <c r="A514" s="157"/>
      <c r="B514" s="157"/>
      <c r="C514" s="174"/>
      <c r="D514" s="155"/>
      <c r="E514" s="155"/>
      <c r="F514" s="155"/>
      <c r="G514" s="155"/>
      <c r="H514" s="155"/>
      <c r="I514" s="155"/>
      <c r="J514" s="164"/>
      <c r="K514" s="316"/>
      <c r="L514" s="316"/>
      <c r="M514" s="300"/>
      <c r="N514" s="300"/>
      <c r="O514" s="300"/>
    </row>
    <row r="515" spans="1:15" ht="102">
      <c r="A515" s="157" t="s">
        <v>1258</v>
      </c>
      <c r="B515" s="157" t="s">
        <v>1259</v>
      </c>
      <c r="C515" s="174" t="s">
        <v>548</v>
      </c>
      <c r="D515" s="155"/>
      <c r="E515" s="155"/>
      <c r="F515" s="155"/>
      <c r="G515" s="155"/>
      <c r="H515" s="155"/>
      <c r="I515" s="155"/>
      <c r="J515" s="164"/>
      <c r="K515" s="316"/>
      <c r="L515" s="316"/>
      <c r="M515" s="300"/>
      <c r="N515" s="300"/>
      <c r="O515" s="300"/>
    </row>
    <row r="516" spans="1:15" ht="14.25">
      <c r="A516" s="157"/>
      <c r="B516" s="157" t="s">
        <v>551</v>
      </c>
      <c r="C516" s="174" t="s">
        <v>552</v>
      </c>
      <c r="D516" s="155" t="s">
        <v>549</v>
      </c>
      <c r="E516" s="155">
        <v>3</v>
      </c>
      <c r="F516" s="155">
        <v>1</v>
      </c>
      <c r="G516" s="155">
        <v>0.6</v>
      </c>
      <c r="H516" s="155"/>
      <c r="I516" s="155"/>
      <c r="J516" s="164">
        <f>E516*F516*G516</f>
        <v>1.7999999999999998</v>
      </c>
      <c r="K516" s="316"/>
      <c r="L516" s="316"/>
      <c r="M516" s="300"/>
      <c r="N516" s="300"/>
      <c r="O516" s="300"/>
    </row>
    <row r="517" spans="1:15" ht="14.25">
      <c r="A517" s="157"/>
      <c r="B517" s="157"/>
      <c r="C517" s="174"/>
      <c r="D517" s="155"/>
      <c r="E517" s="155"/>
      <c r="F517" s="155"/>
      <c r="G517" s="155"/>
      <c r="H517" s="155"/>
      <c r="I517" s="155"/>
      <c r="J517" s="164"/>
      <c r="K517" s="316"/>
      <c r="L517" s="316"/>
      <c r="M517" s="300"/>
      <c r="N517" s="300"/>
      <c r="O517" s="300"/>
    </row>
    <row r="518" spans="1:15" ht="51">
      <c r="A518" s="157" t="s">
        <v>1260</v>
      </c>
      <c r="B518" s="157" t="s">
        <v>1261</v>
      </c>
      <c r="C518" s="174" t="s">
        <v>1262</v>
      </c>
      <c r="D518" s="155" t="s">
        <v>226</v>
      </c>
      <c r="E518" s="155"/>
      <c r="F518" s="155"/>
      <c r="G518" s="155"/>
      <c r="H518" s="155"/>
      <c r="I518" s="155"/>
      <c r="J518" s="164"/>
      <c r="K518" s="316"/>
      <c r="L518" s="316"/>
      <c r="M518" s="300"/>
      <c r="N518" s="300"/>
      <c r="O518" s="300"/>
    </row>
    <row r="519" spans="1:15" ht="14.25">
      <c r="A519" s="157"/>
      <c r="B519" s="157"/>
      <c r="C519" s="174"/>
      <c r="D519" s="155"/>
      <c r="E519" s="155"/>
      <c r="F519" s="155"/>
      <c r="G519" s="155"/>
      <c r="H519" s="155"/>
      <c r="I519" s="155"/>
      <c r="J519" s="164"/>
      <c r="K519" s="316"/>
      <c r="L519" s="316"/>
      <c r="M519" s="300"/>
      <c r="N519" s="300"/>
      <c r="O519" s="300"/>
    </row>
    <row r="520" spans="1:15" ht="38.25">
      <c r="A520" s="157" t="s">
        <v>1263</v>
      </c>
      <c r="B520" s="157" t="s">
        <v>1264</v>
      </c>
      <c r="C520" s="174" t="s">
        <v>1265</v>
      </c>
      <c r="D520" s="155" t="s">
        <v>324</v>
      </c>
      <c r="E520" s="155"/>
      <c r="F520" s="155"/>
      <c r="G520" s="155"/>
      <c r="H520" s="155"/>
      <c r="I520" s="155"/>
      <c r="J520" s="164"/>
      <c r="K520" s="316"/>
      <c r="L520" s="316"/>
      <c r="M520" s="300"/>
      <c r="N520" s="300"/>
      <c r="O520" s="300"/>
    </row>
    <row r="521" spans="1:15" ht="14.25">
      <c r="A521" s="157"/>
      <c r="B521" s="157"/>
      <c r="C521" s="174"/>
      <c r="D521" s="155"/>
      <c r="E521" s="155"/>
      <c r="F521" s="155"/>
      <c r="G521" s="155"/>
      <c r="H521" s="155"/>
      <c r="I521" s="155"/>
      <c r="J521" s="164"/>
      <c r="K521" s="316"/>
      <c r="L521" s="316"/>
      <c r="M521" s="300"/>
      <c r="N521" s="300"/>
      <c r="O521" s="300"/>
    </row>
    <row r="522" spans="1:15" ht="25.5">
      <c r="A522" s="157" t="s">
        <v>1266</v>
      </c>
      <c r="B522" s="157" t="s">
        <v>1267</v>
      </c>
      <c r="C522" s="174" t="s">
        <v>1268</v>
      </c>
      <c r="D522" s="155"/>
      <c r="E522" s="155"/>
      <c r="F522" s="155"/>
      <c r="G522" s="155"/>
      <c r="H522" s="155"/>
      <c r="I522" s="155"/>
      <c r="J522" s="164"/>
      <c r="K522" s="316"/>
      <c r="L522" s="316"/>
      <c r="M522" s="300"/>
      <c r="N522" s="300"/>
      <c r="O522" s="300"/>
    </row>
    <row r="523" spans="1:15" ht="63" customHeight="1">
      <c r="A523" s="157"/>
      <c r="B523" s="157"/>
      <c r="C523" s="174" t="s">
        <v>1269</v>
      </c>
      <c r="D523" s="155" t="s">
        <v>324</v>
      </c>
      <c r="E523" s="155"/>
      <c r="F523" s="155"/>
      <c r="G523" s="155"/>
      <c r="H523" s="155"/>
      <c r="I523" s="155"/>
      <c r="J523" s="164"/>
      <c r="K523" s="316"/>
      <c r="L523" s="316"/>
      <c r="M523" s="300"/>
      <c r="N523" s="300"/>
      <c r="O523" s="300"/>
    </row>
    <row r="524" spans="1:15" ht="14.25">
      <c r="A524" s="157"/>
      <c r="B524" s="157"/>
      <c r="C524" s="174"/>
      <c r="D524" s="155"/>
      <c r="E524" s="155"/>
      <c r="F524" s="155"/>
      <c r="G524" s="155"/>
      <c r="H524" s="155"/>
      <c r="I524" s="155"/>
      <c r="J524" s="164"/>
      <c r="K524" s="316"/>
      <c r="L524" s="316"/>
      <c r="M524" s="300"/>
      <c r="N524" s="300"/>
      <c r="O524" s="300"/>
    </row>
    <row r="525" spans="1:15" ht="14.25">
      <c r="A525" s="157" t="s">
        <v>890</v>
      </c>
      <c r="B525" s="157"/>
      <c r="C525" s="174"/>
      <c r="D525" s="155"/>
      <c r="E525" s="155"/>
      <c r="F525" s="155"/>
      <c r="G525" s="155"/>
      <c r="H525" s="155"/>
      <c r="I525" s="155"/>
      <c r="J525" s="161"/>
      <c r="K525" s="316"/>
      <c r="L525" s="316"/>
      <c r="M525" s="300"/>
      <c r="N525" s="300"/>
      <c r="O525" s="300"/>
    </row>
    <row r="526" spans="1:15" ht="63.75">
      <c r="A526" s="157" t="s">
        <v>377</v>
      </c>
      <c r="B526" s="157" t="s">
        <v>554</v>
      </c>
      <c r="C526" s="174" t="s">
        <v>555</v>
      </c>
      <c r="D526" s="155"/>
      <c r="E526" s="155"/>
      <c r="F526" s="155"/>
      <c r="G526" s="155"/>
      <c r="H526" s="155"/>
      <c r="I526" s="155"/>
      <c r="J526" s="218"/>
      <c r="K526" s="316"/>
      <c r="L526" s="316"/>
      <c r="M526" s="300"/>
      <c r="N526" s="300"/>
      <c r="O526" s="300"/>
    </row>
    <row r="527" spans="1:15" ht="14.25">
      <c r="A527" s="157"/>
      <c r="B527" s="157" t="s">
        <v>557</v>
      </c>
      <c r="C527" s="174" t="s">
        <v>558</v>
      </c>
      <c r="D527" s="155"/>
      <c r="E527" s="155"/>
      <c r="F527" s="155"/>
      <c r="G527" s="155"/>
      <c r="H527" s="155"/>
      <c r="I527" s="155"/>
      <c r="J527" s="218"/>
      <c r="K527" s="316"/>
      <c r="L527" s="316"/>
      <c r="M527" s="300"/>
      <c r="N527" s="300"/>
      <c r="O527" s="300"/>
    </row>
    <row r="528" spans="1:15" ht="14.25">
      <c r="A528" s="157"/>
      <c r="B528" s="157" t="s">
        <v>559</v>
      </c>
      <c r="C528" s="174" t="s">
        <v>560</v>
      </c>
      <c r="D528" s="155" t="s">
        <v>226</v>
      </c>
      <c r="E528" s="155">
        <v>1</v>
      </c>
      <c r="F528" s="155">
        <v>1</v>
      </c>
      <c r="G528" s="155">
        <v>1</v>
      </c>
      <c r="H528" s="155"/>
      <c r="I528" s="155"/>
      <c r="J528" s="170">
        <f>E528*F528*G528</f>
        <v>1</v>
      </c>
      <c r="K528" s="316"/>
      <c r="L528" s="316"/>
      <c r="M528" s="300"/>
      <c r="N528" s="300"/>
      <c r="O528" s="300"/>
    </row>
    <row r="529" spans="1:15" ht="14.25">
      <c r="A529" s="157"/>
      <c r="B529" s="157"/>
      <c r="C529" s="174"/>
      <c r="D529" s="155"/>
      <c r="E529" s="155"/>
      <c r="F529" s="155"/>
      <c r="G529" s="155"/>
      <c r="H529" s="155"/>
      <c r="I529" s="155"/>
      <c r="J529" s="170"/>
      <c r="K529" s="316"/>
      <c r="L529" s="316"/>
      <c r="M529" s="300"/>
      <c r="N529" s="300"/>
      <c r="O529" s="300"/>
    </row>
    <row r="530" spans="1:15" ht="14.25">
      <c r="A530" s="157"/>
      <c r="B530" s="157"/>
      <c r="C530" s="156"/>
      <c r="D530" s="155"/>
      <c r="E530" s="155"/>
      <c r="F530" s="155"/>
      <c r="G530" s="155"/>
      <c r="H530" s="155"/>
      <c r="I530" s="155"/>
      <c r="J530" s="155"/>
      <c r="K530" s="300"/>
      <c r="L530" s="300"/>
      <c r="M530" s="300"/>
      <c r="N530" s="300"/>
      <c r="O530" s="300"/>
    </row>
    <row r="531" spans="1:15" ht="25.5">
      <c r="A531" s="157" t="s">
        <v>383</v>
      </c>
      <c r="B531" s="157" t="s">
        <v>562</v>
      </c>
      <c r="C531" s="174" t="s">
        <v>585</v>
      </c>
      <c r="D531" s="165" t="s">
        <v>226</v>
      </c>
      <c r="E531" s="165">
        <v>1</v>
      </c>
      <c r="F531" s="165">
        <v>1</v>
      </c>
      <c r="G531" s="165">
        <v>11</v>
      </c>
      <c r="H531" s="165"/>
      <c r="I531" s="165"/>
      <c r="J531" s="164">
        <f>E531*F531*G531</f>
        <v>11</v>
      </c>
      <c r="K531" s="300"/>
      <c r="L531" s="300"/>
      <c r="M531" s="300"/>
      <c r="N531" s="300"/>
      <c r="O531" s="300"/>
    </row>
    <row r="532" spans="1:15" ht="14.25">
      <c r="A532" s="157"/>
      <c r="B532" s="157"/>
      <c r="C532" s="174"/>
      <c r="D532" s="165"/>
      <c r="E532" s="165"/>
      <c r="F532" s="165"/>
      <c r="G532" s="165"/>
      <c r="H532" s="165"/>
      <c r="I532" s="165"/>
      <c r="J532" s="164"/>
      <c r="K532" s="300"/>
      <c r="L532" s="300"/>
      <c r="M532" s="300"/>
      <c r="N532" s="300"/>
      <c r="O532" s="300"/>
    </row>
    <row r="533" spans="1:15" ht="14.25">
      <c r="A533" s="157"/>
      <c r="B533" s="157"/>
      <c r="C533" s="174"/>
      <c r="D533" s="155"/>
      <c r="E533" s="155"/>
      <c r="F533" s="155"/>
      <c r="G533" s="155"/>
      <c r="H533" s="155"/>
      <c r="I533" s="155"/>
      <c r="J533" s="164"/>
      <c r="K533" s="316"/>
      <c r="L533" s="316"/>
      <c r="M533" s="300"/>
      <c r="N533" s="300"/>
      <c r="O533" s="300"/>
    </row>
    <row r="534" spans="1:15" ht="51">
      <c r="A534" s="157" t="s">
        <v>388</v>
      </c>
      <c r="B534" s="157" t="s">
        <v>588</v>
      </c>
      <c r="C534" s="214" t="s">
        <v>1144</v>
      </c>
      <c r="D534" s="155" t="s">
        <v>226</v>
      </c>
      <c r="E534" s="155">
        <v>1</v>
      </c>
      <c r="F534" s="155">
        <v>5</v>
      </c>
      <c r="G534" s="155">
        <v>1</v>
      </c>
      <c r="H534" s="155"/>
      <c r="I534" s="155"/>
      <c r="J534" s="164">
        <f>E534*F534*G534</f>
        <v>5</v>
      </c>
      <c r="K534" s="316"/>
      <c r="L534" s="316"/>
      <c r="M534" s="300"/>
      <c r="N534" s="300"/>
      <c r="O534" s="300"/>
    </row>
    <row r="535" spans="1:15" ht="14.25">
      <c r="A535" s="157"/>
      <c r="B535" s="157"/>
      <c r="C535" s="214"/>
      <c r="D535" s="155"/>
      <c r="E535" s="155"/>
      <c r="F535" s="155"/>
      <c r="G535" s="155"/>
      <c r="H535" s="155"/>
      <c r="I535" s="155"/>
      <c r="J535" s="164"/>
      <c r="K535" s="316"/>
      <c r="L535" s="316"/>
      <c r="M535" s="300"/>
      <c r="N535" s="300"/>
      <c r="O535" s="300"/>
    </row>
    <row r="536" spans="1:15" ht="63.75">
      <c r="A536" s="157" t="s">
        <v>392</v>
      </c>
      <c r="B536" s="215">
        <v>17.72</v>
      </c>
      <c r="C536" s="174" t="s">
        <v>1145</v>
      </c>
      <c r="D536" s="165" t="s">
        <v>226</v>
      </c>
      <c r="E536" s="165">
        <v>1</v>
      </c>
      <c r="F536" s="165">
        <v>5</v>
      </c>
      <c r="G536" s="165">
        <v>1</v>
      </c>
      <c r="H536" s="165"/>
      <c r="I536" s="165"/>
      <c r="J536" s="164">
        <f>E536*F536*G536</f>
        <v>5</v>
      </c>
      <c r="K536" s="316"/>
      <c r="L536" s="316"/>
      <c r="M536" s="300"/>
      <c r="N536" s="300"/>
      <c r="O536" s="300"/>
    </row>
    <row r="537" spans="1:15" ht="14.25">
      <c r="A537" s="157"/>
      <c r="B537" s="157"/>
      <c r="C537" s="174"/>
      <c r="D537" s="155"/>
      <c r="E537" s="155"/>
      <c r="F537" s="155"/>
      <c r="G537" s="155"/>
      <c r="H537" s="155"/>
      <c r="I537" s="155"/>
      <c r="J537" s="164"/>
      <c r="K537" s="316"/>
      <c r="L537" s="316"/>
      <c r="M537" s="300"/>
      <c r="N537" s="300"/>
      <c r="O537" s="300"/>
    </row>
    <row r="538" spans="1:15" ht="51">
      <c r="A538" s="215">
        <v>72</v>
      </c>
      <c r="B538" s="157" t="s">
        <v>591</v>
      </c>
      <c r="C538" s="174" t="s">
        <v>592</v>
      </c>
      <c r="D538" s="155"/>
      <c r="E538" s="155"/>
      <c r="F538" s="155"/>
      <c r="G538" s="155"/>
      <c r="H538" s="155"/>
      <c r="I538" s="155"/>
      <c r="J538" s="170"/>
      <c r="K538" s="316"/>
      <c r="L538" s="316"/>
      <c r="M538" s="300"/>
      <c r="N538" s="300"/>
      <c r="O538" s="300"/>
    </row>
    <row r="539" spans="1:15" ht="38.25">
      <c r="A539" s="157"/>
      <c r="B539" s="157" t="s">
        <v>593</v>
      </c>
      <c r="C539" s="174" t="s">
        <v>594</v>
      </c>
      <c r="D539" s="165" t="s">
        <v>226</v>
      </c>
      <c r="E539" s="165">
        <v>5</v>
      </c>
      <c r="F539" s="165">
        <v>1</v>
      </c>
      <c r="G539" s="165">
        <v>1</v>
      </c>
      <c r="H539" s="165"/>
      <c r="I539" s="165"/>
      <c r="J539" s="170">
        <f>E539*F539*G539</f>
        <v>5</v>
      </c>
      <c r="K539" s="316"/>
      <c r="L539" s="316"/>
      <c r="M539" s="300"/>
      <c r="N539" s="300"/>
      <c r="O539" s="300"/>
    </row>
    <row r="540" spans="1:15" ht="14.25">
      <c r="A540" s="157"/>
      <c r="B540" s="157"/>
      <c r="C540" s="174"/>
      <c r="D540" s="165"/>
      <c r="E540" s="165"/>
      <c r="F540" s="165"/>
      <c r="G540" s="165"/>
      <c r="H540" s="165"/>
      <c r="I540" s="165"/>
      <c r="J540" s="170"/>
      <c r="K540" s="316"/>
      <c r="L540" s="316"/>
      <c r="M540" s="300"/>
      <c r="N540" s="300"/>
      <c r="O540" s="300"/>
    </row>
    <row r="541" spans="1:15" ht="38.25">
      <c r="A541" s="157" t="s">
        <v>407</v>
      </c>
      <c r="B541" s="157" t="s">
        <v>596</v>
      </c>
      <c r="C541" s="174" t="s">
        <v>597</v>
      </c>
      <c r="D541" s="165" t="s">
        <v>226</v>
      </c>
      <c r="E541" s="165">
        <v>0</v>
      </c>
      <c r="F541" s="165">
        <v>1</v>
      </c>
      <c r="G541" s="165">
        <v>1</v>
      </c>
      <c r="H541" s="165"/>
      <c r="I541" s="165"/>
      <c r="J541" s="170">
        <f>E541*F541*G541</f>
        <v>0</v>
      </c>
      <c r="K541" s="316"/>
      <c r="L541" s="316"/>
      <c r="M541" s="300"/>
      <c r="N541" s="300"/>
      <c r="O541" s="300"/>
    </row>
    <row r="542" spans="1:15" ht="89.25">
      <c r="A542" s="157" t="s">
        <v>410</v>
      </c>
      <c r="B542" s="157" t="s">
        <v>599</v>
      </c>
      <c r="C542" s="214" t="s">
        <v>600</v>
      </c>
      <c r="D542" s="165" t="s">
        <v>226</v>
      </c>
      <c r="E542" s="155">
        <v>1</v>
      </c>
      <c r="F542" s="155">
        <v>4</v>
      </c>
      <c r="G542" s="155">
        <v>1</v>
      </c>
      <c r="H542" s="155"/>
      <c r="I542" s="155"/>
      <c r="J542" s="170">
        <f>E542*F542*G542</f>
        <v>4</v>
      </c>
      <c r="K542" s="316"/>
      <c r="L542" s="316"/>
      <c r="M542" s="300"/>
      <c r="N542" s="300"/>
      <c r="O542" s="300"/>
    </row>
    <row r="543" spans="1:15" ht="14.25">
      <c r="A543" s="157"/>
      <c r="B543" s="157"/>
      <c r="C543" s="174"/>
      <c r="D543" s="165"/>
      <c r="E543" s="165"/>
      <c r="F543" s="165"/>
      <c r="G543" s="165"/>
      <c r="H543" s="165"/>
      <c r="I543" s="165"/>
      <c r="J543" s="170"/>
      <c r="K543" s="316"/>
      <c r="L543" s="316"/>
      <c r="M543" s="300"/>
      <c r="N543" s="300"/>
      <c r="O543" s="300"/>
    </row>
    <row r="544" spans="1:15" ht="14.25">
      <c r="A544" s="157" t="s">
        <v>415</v>
      </c>
      <c r="B544" s="157" t="s">
        <v>603</v>
      </c>
      <c r="C544" s="174" t="s">
        <v>604</v>
      </c>
      <c r="D544" s="155"/>
      <c r="E544" s="155"/>
      <c r="F544" s="155"/>
      <c r="G544" s="155"/>
      <c r="H544" s="155"/>
      <c r="I544" s="155"/>
      <c r="J544" s="164"/>
      <c r="K544" s="316"/>
      <c r="L544" s="316"/>
      <c r="M544" s="300"/>
      <c r="N544" s="300"/>
      <c r="O544" s="300"/>
    </row>
    <row r="545" spans="1:15" ht="14.25">
      <c r="A545" s="157" t="s">
        <v>1092</v>
      </c>
      <c r="B545" s="157" t="s">
        <v>605</v>
      </c>
      <c r="C545" s="174" t="s">
        <v>606</v>
      </c>
      <c r="D545" s="155" t="s">
        <v>226</v>
      </c>
      <c r="E545" s="155">
        <v>4</v>
      </c>
      <c r="F545" s="155">
        <v>1</v>
      </c>
      <c r="G545" s="155">
        <v>1</v>
      </c>
      <c r="H545" s="155"/>
      <c r="I545" s="155"/>
      <c r="J545" s="164">
        <f>E545*F545*G545</f>
        <v>4</v>
      </c>
      <c r="K545" s="316"/>
      <c r="L545" s="316"/>
      <c r="M545" s="300"/>
      <c r="N545" s="300"/>
      <c r="O545" s="300"/>
    </row>
    <row r="546" spans="1:15" ht="14.25">
      <c r="A546" s="157"/>
      <c r="B546" s="157"/>
      <c r="C546" s="174"/>
      <c r="D546" s="155"/>
      <c r="E546" s="155"/>
      <c r="F546" s="155"/>
      <c r="G546" s="155"/>
      <c r="H546" s="155"/>
      <c r="I546" s="155"/>
      <c r="J546" s="164"/>
      <c r="K546" s="316"/>
      <c r="L546" s="316"/>
      <c r="M546" s="300"/>
      <c r="N546" s="300"/>
      <c r="O546" s="300"/>
    </row>
    <row r="547" spans="1:15" ht="25.5">
      <c r="A547" s="157" t="s">
        <v>437</v>
      </c>
      <c r="B547" s="157" t="s">
        <v>609</v>
      </c>
      <c r="C547" s="174" t="s">
        <v>610</v>
      </c>
      <c r="D547" s="217"/>
      <c r="E547" s="217"/>
      <c r="F547" s="217"/>
      <c r="G547" s="217"/>
      <c r="H547" s="217"/>
      <c r="I547" s="217"/>
      <c r="J547" s="216"/>
      <c r="K547" s="316"/>
      <c r="L547" s="316"/>
      <c r="M547" s="300"/>
      <c r="N547" s="300"/>
      <c r="O547" s="300"/>
    </row>
    <row r="548" spans="1:15" ht="25.5">
      <c r="A548" s="163"/>
      <c r="B548" s="157" t="s">
        <v>611</v>
      </c>
      <c r="C548" s="174" t="s">
        <v>612</v>
      </c>
      <c r="D548" s="165" t="s">
        <v>226</v>
      </c>
      <c r="E548" s="165">
        <v>4</v>
      </c>
      <c r="F548" s="165">
        <v>3</v>
      </c>
      <c r="G548" s="165">
        <v>1</v>
      </c>
      <c r="H548" s="165"/>
      <c r="I548" s="165"/>
      <c r="J548" s="164">
        <f>E548*F548*G548</f>
        <v>12</v>
      </c>
      <c r="K548" s="316"/>
      <c r="L548" s="316"/>
      <c r="M548" s="300"/>
      <c r="N548" s="300"/>
      <c r="O548" s="300"/>
    </row>
    <row r="549" spans="1:15" ht="14.25">
      <c r="A549" s="157"/>
      <c r="B549" s="157"/>
      <c r="C549" s="156"/>
      <c r="D549" s="155"/>
      <c r="E549" s="155"/>
      <c r="F549" s="155"/>
      <c r="G549" s="155"/>
      <c r="H549" s="155"/>
      <c r="I549" s="155"/>
      <c r="J549" s="211"/>
      <c r="K549" s="316"/>
      <c r="L549" s="316"/>
      <c r="M549" s="300"/>
      <c r="N549" s="300"/>
      <c r="O549" s="300"/>
    </row>
    <row r="550" spans="1:15" ht="14.25">
      <c r="A550" s="157"/>
      <c r="B550" s="157"/>
      <c r="C550" s="156"/>
      <c r="D550" s="155"/>
      <c r="E550" s="155"/>
      <c r="F550" s="155"/>
      <c r="G550" s="155"/>
      <c r="H550" s="155"/>
      <c r="I550" s="155"/>
      <c r="J550" s="211"/>
      <c r="K550" s="316"/>
      <c r="L550" s="316"/>
      <c r="M550" s="300"/>
      <c r="N550" s="300"/>
      <c r="O550" s="300"/>
    </row>
    <row r="551" spans="1:15" ht="140.44999999999999" customHeight="1">
      <c r="A551" s="157" t="s">
        <v>441</v>
      </c>
      <c r="B551" s="157" t="s">
        <v>616</v>
      </c>
      <c r="C551" s="156" t="s">
        <v>1146</v>
      </c>
      <c r="D551" s="155"/>
      <c r="E551" s="155"/>
      <c r="F551" s="155"/>
      <c r="G551" s="155"/>
      <c r="H551" s="155"/>
      <c r="I551" s="155"/>
      <c r="J551" s="211"/>
      <c r="K551" s="316"/>
      <c r="L551" s="316"/>
      <c r="M551" s="300"/>
      <c r="N551" s="300"/>
      <c r="O551" s="300"/>
    </row>
    <row r="552" spans="1:15" ht="14.25">
      <c r="A552" s="157"/>
      <c r="B552" s="157" t="s">
        <v>619</v>
      </c>
      <c r="C552" s="156" t="s">
        <v>620</v>
      </c>
      <c r="D552" s="155" t="s">
        <v>636</v>
      </c>
      <c r="E552" s="155"/>
      <c r="F552" s="155"/>
      <c r="G552" s="155"/>
      <c r="H552" s="155"/>
      <c r="I552" s="155"/>
      <c r="J552" s="211">
        <v>50</v>
      </c>
      <c r="K552" s="316"/>
      <c r="L552" s="316"/>
      <c r="M552" s="300"/>
      <c r="N552" s="300"/>
      <c r="O552" s="300"/>
    </row>
    <row r="553" spans="1:15" ht="14.25">
      <c r="A553" s="157"/>
      <c r="B553" s="157" t="s">
        <v>622</v>
      </c>
      <c r="C553" s="156" t="s">
        <v>623</v>
      </c>
      <c r="D553" s="155" t="s">
        <v>636</v>
      </c>
      <c r="E553" s="155"/>
      <c r="F553" s="155"/>
      <c r="G553" s="155"/>
      <c r="H553" s="155"/>
      <c r="I553" s="155"/>
      <c r="J553" s="211">
        <v>30</v>
      </c>
      <c r="K553" s="316"/>
      <c r="L553" s="316"/>
      <c r="M553" s="300"/>
      <c r="N553" s="300"/>
      <c r="O553" s="300"/>
    </row>
    <row r="554" spans="1:15" ht="14.25">
      <c r="A554" s="157"/>
      <c r="B554" s="157" t="s">
        <v>625</v>
      </c>
      <c r="C554" s="156" t="s">
        <v>626</v>
      </c>
      <c r="D554" s="155" t="s">
        <v>636</v>
      </c>
      <c r="E554" s="155"/>
      <c r="F554" s="155"/>
      <c r="G554" s="155"/>
      <c r="H554" s="155"/>
      <c r="I554" s="155"/>
      <c r="J554" s="211">
        <v>10</v>
      </c>
      <c r="K554" s="316"/>
      <c r="L554" s="316"/>
      <c r="M554" s="300"/>
      <c r="N554" s="300"/>
      <c r="O554" s="300"/>
    </row>
    <row r="555" spans="1:15" ht="14.25">
      <c r="A555" s="157"/>
      <c r="B555" s="157"/>
      <c r="C555" s="156"/>
      <c r="D555" s="155"/>
      <c r="E555" s="155"/>
      <c r="F555" s="155"/>
      <c r="G555" s="155"/>
      <c r="H555" s="155"/>
      <c r="I555" s="155"/>
      <c r="J555" s="211"/>
      <c r="K555" s="316"/>
      <c r="L555" s="316"/>
      <c r="M555" s="300"/>
      <c r="N555" s="300"/>
      <c r="O555" s="300"/>
    </row>
    <row r="556" spans="1:15" ht="127.5">
      <c r="A556" s="157" t="s">
        <v>446</v>
      </c>
      <c r="B556" s="157" t="s">
        <v>628</v>
      </c>
      <c r="C556" s="174" t="s">
        <v>1147</v>
      </c>
      <c r="D556" s="155"/>
      <c r="E556" s="155"/>
      <c r="F556" s="155"/>
      <c r="G556" s="155"/>
      <c r="H556" s="155"/>
      <c r="I556" s="155"/>
      <c r="J556" s="211"/>
      <c r="K556" s="316"/>
      <c r="L556" s="316"/>
      <c r="M556" s="300"/>
      <c r="N556" s="300"/>
      <c r="O556" s="300"/>
    </row>
    <row r="557" spans="1:15" ht="14.25">
      <c r="A557" s="157" t="s">
        <v>103</v>
      </c>
      <c r="B557" s="157" t="s">
        <v>630</v>
      </c>
      <c r="C557" s="182" t="s">
        <v>631</v>
      </c>
      <c r="D557" s="155" t="s">
        <v>636</v>
      </c>
      <c r="E557" s="155"/>
      <c r="F557" s="155"/>
      <c r="G557" s="155"/>
      <c r="H557" s="155"/>
      <c r="I557" s="155"/>
      <c r="J557" s="211">
        <v>100</v>
      </c>
      <c r="K557" s="316"/>
      <c r="L557" s="316"/>
      <c r="M557" s="300"/>
      <c r="N557" s="300"/>
      <c r="O557" s="300"/>
    </row>
    <row r="558" spans="1:15" ht="14.25">
      <c r="A558" s="157"/>
      <c r="B558" s="157"/>
      <c r="C558" s="182"/>
      <c r="D558" s="155"/>
      <c r="E558" s="155"/>
      <c r="F558" s="155"/>
      <c r="G558" s="155"/>
      <c r="H558" s="155"/>
      <c r="I558" s="155"/>
      <c r="J558" s="170"/>
      <c r="K558" s="316"/>
      <c r="L558" s="316"/>
      <c r="M558" s="300"/>
      <c r="N558" s="300"/>
      <c r="O558" s="300"/>
    </row>
    <row r="559" spans="1:15" ht="14.25">
      <c r="A559" s="157" t="s">
        <v>106</v>
      </c>
      <c r="B559" s="157" t="s">
        <v>632</v>
      </c>
      <c r="C559" s="182" t="s">
        <v>620</v>
      </c>
      <c r="D559" s="155" t="s">
        <v>636</v>
      </c>
      <c r="E559" s="155"/>
      <c r="F559" s="155"/>
      <c r="G559" s="155"/>
      <c r="H559" s="155"/>
      <c r="I559" s="155"/>
      <c r="J559" s="170">
        <v>50</v>
      </c>
      <c r="K559" s="316"/>
      <c r="L559" s="316"/>
      <c r="M559" s="300"/>
      <c r="N559" s="300"/>
      <c r="O559" s="300"/>
    </row>
    <row r="560" spans="1:15" ht="14.25">
      <c r="A560" s="157"/>
      <c r="B560" s="157"/>
      <c r="C560" s="174"/>
      <c r="D560" s="155"/>
      <c r="E560" s="155"/>
      <c r="F560" s="155"/>
      <c r="G560" s="155"/>
      <c r="H560" s="155"/>
      <c r="I560" s="155"/>
      <c r="J560" s="170"/>
      <c r="K560" s="316"/>
      <c r="L560" s="316"/>
      <c r="M560" s="300"/>
      <c r="N560" s="300"/>
      <c r="O560" s="300"/>
    </row>
    <row r="561" spans="1:15" ht="25.5">
      <c r="A561" s="157" t="s">
        <v>452</v>
      </c>
      <c r="B561" s="157" t="s">
        <v>644</v>
      </c>
      <c r="C561" s="174" t="s">
        <v>645</v>
      </c>
      <c r="D561" s="155"/>
      <c r="E561" s="155"/>
      <c r="F561" s="155"/>
      <c r="G561" s="155"/>
      <c r="H561" s="155"/>
      <c r="I561" s="155"/>
      <c r="J561" s="170"/>
      <c r="K561" s="316"/>
      <c r="L561" s="316"/>
      <c r="M561" s="300"/>
      <c r="N561" s="300"/>
      <c r="O561" s="300"/>
    </row>
    <row r="562" spans="1:15" ht="14.25">
      <c r="A562" s="157" t="s">
        <v>103</v>
      </c>
      <c r="B562" s="157" t="s">
        <v>646</v>
      </c>
      <c r="C562" s="174" t="s">
        <v>647</v>
      </c>
      <c r="D562" s="155" t="s">
        <v>324</v>
      </c>
      <c r="E562" s="155"/>
      <c r="F562" s="155"/>
      <c r="G562" s="155"/>
      <c r="H562" s="155"/>
      <c r="I562" s="155"/>
      <c r="J562" s="170">
        <v>4</v>
      </c>
      <c r="K562" s="316"/>
      <c r="L562" s="316"/>
      <c r="M562" s="300"/>
      <c r="N562" s="300"/>
      <c r="O562" s="300"/>
    </row>
    <row r="563" spans="1:15" ht="14.25">
      <c r="A563" s="157" t="s">
        <v>106</v>
      </c>
      <c r="B563" s="157" t="s">
        <v>649</v>
      </c>
      <c r="C563" s="174" t="s">
        <v>650</v>
      </c>
      <c r="D563" s="155" t="s">
        <v>324</v>
      </c>
      <c r="E563" s="155"/>
      <c r="F563" s="155"/>
      <c r="G563" s="155"/>
      <c r="H563" s="155"/>
      <c r="I563" s="155"/>
      <c r="J563" s="211">
        <v>4</v>
      </c>
      <c r="K563" s="316"/>
      <c r="L563" s="316"/>
      <c r="M563" s="300"/>
      <c r="N563" s="300"/>
      <c r="O563" s="300"/>
    </row>
    <row r="564" spans="1:15" ht="14.25">
      <c r="A564" s="157"/>
      <c r="B564" s="157"/>
      <c r="C564" s="174"/>
      <c r="D564" s="155"/>
      <c r="E564" s="155"/>
      <c r="F564" s="155"/>
      <c r="G564" s="155"/>
      <c r="H564" s="155"/>
      <c r="I564" s="155"/>
      <c r="J564" s="170"/>
      <c r="K564" s="316"/>
      <c r="L564" s="316"/>
      <c r="M564" s="300"/>
      <c r="N564" s="300"/>
      <c r="O564" s="300"/>
    </row>
    <row r="565" spans="1:15" ht="38.25">
      <c r="A565" s="157" t="s">
        <v>458</v>
      </c>
      <c r="B565" s="157" t="s">
        <v>662</v>
      </c>
      <c r="C565" s="174" t="s">
        <v>663</v>
      </c>
      <c r="D565" s="155"/>
      <c r="E565" s="155"/>
      <c r="F565" s="155"/>
      <c r="G565" s="155"/>
      <c r="H565" s="155"/>
      <c r="I565" s="155"/>
      <c r="J565" s="211"/>
      <c r="K565" s="316"/>
      <c r="L565" s="316"/>
      <c r="M565" s="300"/>
      <c r="N565" s="300"/>
      <c r="O565" s="300"/>
    </row>
    <row r="566" spans="1:15" ht="14.25">
      <c r="A566" s="157"/>
      <c r="B566" s="157" t="s">
        <v>665</v>
      </c>
      <c r="C566" s="174" t="s">
        <v>647</v>
      </c>
      <c r="D566" s="155" t="s">
        <v>226</v>
      </c>
      <c r="E566" s="155">
        <v>2</v>
      </c>
      <c r="F566" s="155">
        <v>1</v>
      </c>
      <c r="G566" s="155">
        <v>1</v>
      </c>
      <c r="H566" s="155"/>
      <c r="I566" s="155"/>
      <c r="J566" s="170">
        <f>E566*F566*G566</f>
        <v>2</v>
      </c>
      <c r="K566" s="316"/>
      <c r="L566" s="316"/>
      <c r="M566" s="300"/>
      <c r="N566" s="300"/>
      <c r="O566" s="300"/>
    </row>
    <row r="567" spans="1:15" ht="14.25">
      <c r="A567" s="157"/>
      <c r="B567" s="157"/>
      <c r="C567" s="174"/>
      <c r="D567" s="155"/>
      <c r="E567" s="155"/>
      <c r="F567" s="155"/>
      <c r="G567" s="155"/>
      <c r="H567" s="155"/>
      <c r="I567" s="155"/>
      <c r="J567" s="170"/>
      <c r="K567" s="316"/>
      <c r="L567" s="316"/>
      <c r="M567" s="300"/>
      <c r="N567" s="300"/>
      <c r="O567" s="300"/>
    </row>
    <row r="568" spans="1:15" ht="25.5">
      <c r="A568" s="157" t="s">
        <v>464</v>
      </c>
      <c r="B568" s="157" t="s">
        <v>676</v>
      </c>
      <c r="C568" s="174" t="s">
        <v>667</v>
      </c>
      <c r="D568" s="155"/>
      <c r="E568" s="155"/>
      <c r="F568" s="155"/>
      <c r="G568" s="155"/>
      <c r="H568" s="155"/>
      <c r="I568" s="155"/>
      <c r="J568" s="211"/>
      <c r="K568" s="316"/>
      <c r="L568" s="316"/>
      <c r="M568" s="300"/>
      <c r="N568" s="300"/>
      <c r="O568" s="300"/>
    </row>
    <row r="569" spans="1:15" ht="14.25">
      <c r="A569" s="157"/>
      <c r="B569" s="157" t="s">
        <v>678</v>
      </c>
      <c r="C569" s="174" t="s">
        <v>679</v>
      </c>
      <c r="D569" s="155"/>
      <c r="E569" s="155"/>
      <c r="F569" s="155"/>
      <c r="G569" s="155"/>
      <c r="H569" s="155"/>
      <c r="I569" s="155"/>
      <c r="J569" s="211"/>
      <c r="K569" s="316"/>
      <c r="L569" s="316"/>
      <c r="M569" s="300"/>
      <c r="N569" s="300"/>
      <c r="O569" s="300"/>
    </row>
    <row r="570" spans="1:15" ht="14.25">
      <c r="A570" s="157" t="s">
        <v>1051</v>
      </c>
      <c r="B570" s="157" t="s">
        <v>680</v>
      </c>
      <c r="C570" s="174" t="s">
        <v>671</v>
      </c>
      <c r="D570" s="155" t="s">
        <v>226</v>
      </c>
      <c r="E570" s="155">
        <v>1</v>
      </c>
      <c r="F570" s="155">
        <v>1</v>
      </c>
      <c r="G570" s="155">
        <v>1</v>
      </c>
      <c r="H570" s="155"/>
      <c r="I570" s="155"/>
      <c r="J570" s="170">
        <f>E570*F570*G570</f>
        <v>1</v>
      </c>
      <c r="K570" s="316"/>
      <c r="L570" s="316"/>
      <c r="M570" s="300"/>
      <c r="N570" s="300"/>
      <c r="O570" s="300"/>
    </row>
    <row r="571" spans="1:15" ht="14.25">
      <c r="A571" s="157"/>
      <c r="B571" s="157" t="s">
        <v>682</v>
      </c>
      <c r="C571" s="174" t="s">
        <v>674</v>
      </c>
      <c r="D571" s="155" t="s">
        <v>226</v>
      </c>
      <c r="E571" s="155">
        <v>1</v>
      </c>
      <c r="F571" s="155">
        <v>1</v>
      </c>
      <c r="G571" s="155">
        <v>1</v>
      </c>
      <c r="H571" s="155"/>
      <c r="I571" s="155"/>
      <c r="J571" s="170">
        <f>E571*F571*G571</f>
        <v>1</v>
      </c>
      <c r="K571" s="316"/>
      <c r="L571" s="316"/>
      <c r="M571" s="300"/>
      <c r="N571" s="300"/>
      <c r="O571" s="300"/>
    </row>
    <row r="572" spans="1:15" ht="14.25">
      <c r="A572" s="157"/>
      <c r="B572" s="157"/>
      <c r="C572" s="174"/>
      <c r="D572" s="155"/>
      <c r="E572" s="155"/>
      <c r="F572" s="155"/>
      <c r="G572" s="155"/>
      <c r="H572" s="155"/>
      <c r="I572" s="155"/>
      <c r="J572" s="170"/>
      <c r="K572" s="316"/>
      <c r="L572" s="316"/>
      <c r="M572" s="300"/>
      <c r="N572" s="300"/>
      <c r="O572" s="300"/>
    </row>
    <row r="573" spans="1:15" ht="25.5">
      <c r="A573" s="157" t="s">
        <v>468</v>
      </c>
      <c r="B573" s="157" t="s">
        <v>700</v>
      </c>
      <c r="C573" s="174" t="s">
        <v>701</v>
      </c>
      <c r="D573" s="155"/>
      <c r="E573" s="155"/>
      <c r="F573" s="155"/>
      <c r="G573" s="155"/>
      <c r="H573" s="155"/>
      <c r="I573" s="155"/>
      <c r="J573" s="170"/>
      <c r="K573" s="316"/>
      <c r="L573" s="316"/>
      <c r="M573" s="300"/>
      <c r="N573" s="300"/>
      <c r="O573" s="300"/>
    </row>
    <row r="574" spans="1:15" ht="14.25">
      <c r="A574" s="157" t="s">
        <v>1092</v>
      </c>
      <c r="B574" s="157" t="s">
        <v>703</v>
      </c>
      <c r="C574" s="174" t="s">
        <v>704</v>
      </c>
      <c r="D574" s="155"/>
      <c r="E574" s="155"/>
      <c r="F574" s="155"/>
      <c r="G574" s="155"/>
      <c r="H574" s="155"/>
      <c r="I574" s="155"/>
      <c r="J574" s="170"/>
      <c r="K574" s="316"/>
      <c r="L574" s="316"/>
      <c r="M574" s="300"/>
      <c r="N574" s="300"/>
      <c r="O574" s="300"/>
    </row>
    <row r="575" spans="1:15" ht="14.25">
      <c r="A575" s="157"/>
      <c r="B575" s="157" t="s">
        <v>705</v>
      </c>
      <c r="C575" s="174" t="s">
        <v>706</v>
      </c>
      <c r="D575" s="155" t="s">
        <v>226</v>
      </c>
      <c r="E575" s="155">
        <v>4</v>
      </c>
      <c r="F575" s="155">
        <v>2</v>
      </c>
      <c r="G575" s="155">
        <v>1</v>
      </c>
      <c r="H575" s="155"/>
      <c r="I575" s="155"/>
      <c r="J575" s="170">
        <f>E575*F575*G575</f>
        <v>8</v>
      </c>
      <c r="K575" s="316"/>
      <c r="L575" s="316"/>
      <c r="M575" s="300"/>
      <c r="N575" s="300"/>
      <c r="O575" s="300"/>
    </row>
    <row r="576" spans="1:15" ht="14.25">
      <c r="A576" s="157"/>
      <c r="B576" s="157"/>
      <c r="C576" s="174"/>
      <c r="D576" s="155"/>
      <c r="E576" s="155"/>
      <c r="F576" s="155"/>
      <c r="G576" s="155"/>
      <c r="H576" s="155"/>
      <c r="I576" s="155"/>
      <c r="J576" s="170"/>
      <c r="K576" s="316"/>
      <c r="L576" s="316"/>
      <c r="M576" s="300"/>
      <c r="N576" s="300"/>
      <c r="O576" s="300"/>
    </row>
    <row r="577" spans="1:15" ht="25.5">
      <c r="A577" s="157" t="s">
        <v>474</v>
      </c>
      <c r="B577" s="157" t="s">
        <v>707</v>
      </c>
      <c r="C577" s="174" t="s">
        <v>1148</v>
      </c>
      <c r="D577" s="155"/>
      <c r="E577" s="155"/>
      <c r="F577" s="155"/>
      <c r="G577" s="155"/>
      <c r="H577" s="155"/>
      <c r="I577" s="155"/>
      <c r="J577" s="170"/>
      <c r="K577" s="316"/>
      <c r="L577" s="316"/>
      <c r="M577" s="300"/>
      <c r="N577" s="300"/>
      <c r="O577" s="300"/>
    </row>
    <row r="578" spans="1:15" ht="14.25">
      <c r="A578" s="157" t="s">
        <v>1092</v>
      </c>
      <c r="B578" s="157" t="s">
        <v>708</v>
      </c>
      <c r="C578" s="174" t="s">
        <v>1149</v>
      </c>
      <c r="D578" s="155" t="s">
        <v>226</v>
      </c>
      <c r="E578" s="155">
        <v>1</v>
      </c>
      <c r="F578" s="155">
        <v>5</v>
      </c>
      <c r="G578" s="155">
        <v>1</v>
      </c>
      <c r="H578" s="155"/>
      <c r="I578" s="155"/>
      <c r="J578" s="170">
        <f>E578*F578*G578</f>
        <v>5</v>
      </c>
      <c r="K578" s="316"/>
      <c r="L578" s="316"/>
      <c r="M578" s="300"/>
      <c r="N578" s="300"/>
      <c r="O578" s="300"/>
    </row>
    <row r="579" spans="1:15" ht="14.25">
      <c r="A579" s="157"/>
      <c r="B579" s="157"/>
      <c r="C579" s="156"/>
      <c r="D579" s="155"/>
      <c r="E579" s="155"/>
      <c r="F579" s="155"/>
      <c r="G579" s="155"/>
      <c r="H579" s="155"/>
      <c r="I579" s="155"/>
      <c r="J579" s="170"/>
      <c r="K579" s="316"/>
      <c r="L579" s="316"/>
      <c r="M579" s="300"/>
      <c r="N579" s="300"/>
      <c r="O579" s="300"/>
    </row>
    <row r="580" spans="1:15" ht="147.75" customHeight="1">
      <c r="A580" s="157" t="s">
        <v>482</v>
      </c>
      <c r="B580" s="157" t="s">
        <v>710</v>
      </c>
      <c r="C580" s="174" t="s">
        <v>711</v>
      </c>
      <c r="D580" s="155"/>
      <c r="E580" s="155"/>
      <c r="F580" s="155"/>
      <c r="G580" s="155"/>
      <c r="H580" s="155"/>
      <c r="I580" s="155"/>
      <c r="J580" s="170"/>
      <c r="K580" s="316"/>
      <c r="L580" s="316"/>
      <c r="M580" s="300"/>
      <c r="N580" s="300"/>
      <c r="O580" s="300"/>
    </row>
    <row r="581" spans="1:15" ht="25.5">
      <c r="A581" s="157" t="s">
        <v>1092</v>
      </c>
      <c r="B581" s="157" t="s">
        <v>713</v>
      </c>
      <c r="C581" s="174" t="s">
        <v>714</v>
      </c>
      <c r="D581" s="155" t="s">
        <v>226</v>
      </c>
      <c r="E581" s="155">
        <v>1</v>
      </c>
      <c r="F581" s="155">
        <v>7</v>
      </c>
      <c r="G581" s="155">
        <v>1</v>
      </c>
      <c r="H581" s="155"/>
      <c r="I581" s="155"/>
      <c r="J581" s="164">
        <f>E581*F581*G581</f>
        <v>7</v>
      </c>
      <c r="K581" s="316"/>
      <c r="L581" s="316"/>
      <c r="M581" s="300"/>
      <c r="N581" s="300"/>
      <c r="O581" s="300"/>
    </row>
    <row r="582" spans="1:15" ht="14.25">
      <c r="A582" s="157"/>
      <c r="B582" s="157"/>
      <c r="C582" s="174"/>
      <c r="D582" s="155"/>
      <c r="E582" s="155"/>
      <c r="F582" s="155"/>
      <c r="G582" s="155"/>
      <c r="H582" s="155"/>
      <c r="I582" s="155"/>
      <c r="J582" s="170"/>
      <c r="K582" s="316"/>
      <c r="L582" s="316"/>
      <c r="M582" s="300"/>
      <c r="N582" s="300"/>
      <c r="O582" s="300"/>
    </row>
    <row r="583" spans="1:15" ht="14.25">
      <c r="A583" s="157"/>
      <c r="B583" s="157"/>
      <c r="C583" s="174"/>
      <c r="D583" s="155"/>
      <c r="E583" s="155"/>
      <c r="F583" s="155"/>
      <c r="G583" s="155"/>
      <c r="H583" s="155"/>
      <c r="I583" s="155"/>
      <c r="J583" s="170"/>
      <c r="K583" s="316"/>
      <c r="L583" s="316"/>
      <c r="M583" s="300"/>
      <c r="N583" s="300"/>
      <c r="O583" s="300"/>
    </row>
    <row r="584" spans="1:15" ht="63.75">
      <c r="A584" s="157" t="s">
        <v>485</v>
      </c>
      <c r="B584" s="157" t="s">
        <v>721</v>
      </c>
      <c r="C584" s="174" t="s">
        <v>1150</v>
      </c>
      <c r="D584" s="165" t="s">
        <v>723</v>
      </c>
      <c r="E584" s="165">
        <v>1</v>
      </c>
      <c r="F584" s="165">
        <v>1</v>
      </c>
      <c r="G584" s="165">
        <v>5000</v>
      </c>
      <c r="H584" s="165"/>
      <c r="I584" s="165"/>
      <c r="J584" s="164">
        <f>E584*F584*G584</f>
        <v>5000</v>
      </c>
      <c r="K584" s="316"/>
      <c r="L584" s="316"/>
      <c r="M584" s="300"/>
      <c r="N584" s="300"/>
      <c r="O584" s="300"/>
    </row>
    <row r="585" spans="1:15" ht="14.25">
      <c r="A585" s="157"/>
      <c r="B585" s="157"/>
      <c r="C585" s="156"/>
      <c r="D585" s="155"/>
      <c r="E585" s="155"/>
      <c r="F585" s="155"/>
      <c r="G585" s="155"/>
      <c r="H585" s="155"/>
      <c r="I585" s="155"/>
      <c r="J585" s="170"/>
      <c r="K585" s="316"/>
      <c r="L585" s="316"/>
      <c r="M585" s="300"/>
      <c r="N585" s="300"/>
      <c r="O585" s="300"/>
    </row>
    <row r="586" spans="1:15" ht="25.5">
      <c r="A586" s="157" t="s">
        <v>489</v>
      </c>
      <c r="B586" s="157" t="s">
        <v>1151</v>
      </c>
      <c r="C586" s="174" t="s">
        <v>1152</v>
      </c>
      <c r="D586" s="155"/>
      <c r="E586" s="155"/>
      <c r="F586" s="155"/>
      <c r="G586" s="155"/>
      <c r="H586" s="155"/>
      <c r="I586" s="155"/>
      <c r="J586" s="170"/>
      <c r="K586" s="316"/>
      <c r="L586" s="316"/>
      <c r="M586" s="300"/>
      <c r="N586" s="300"/>
      <c r="O586" s="300"/>
    </row>
    <row r="587" spans="1:15" ht="14.25">
      <c r="A587" s="157"/>
      <c r="B587" s="157" t="s">
        <v>1270</v>
      </c>
      <c r="C587" s="174" t="s">
        <v>706</v>
      </c>
      <c r="D587" s="155" t="s">
        <v>226</v>
      </c>
      <c r="E587" s="155">
        <v>1</v>
      </c>
      <c r="F587" s="165">
        <v>1</v>
      </c>
      <c r="G587" s="165">
        <v>4</v>
      </c>
      <c r="H587" s="165"/>
      <c r="I587" s="165"/>
      <c r="J587" s="164">
        <f>E587*F587*G587</f>
        <v>4</v>
      </c>
      <c r="K587" s="316"/>
      <c r="L587" s="316"/>
      <c r="M587" s="300"/>
      <c r="N587" s="300"/>
      <c r="O587" s="300"/>
    </row>
    <row r="588" spans="1:15" ht="14.25">
      <c r="A588" s="157"/>
      <c r="B588" s="157"/>
      <c r="C588" s="174"/>
      <c r="D588" s="155"/>
      <c r="E588" s="155"/>
      <c r="F588" s="165"/>
      <c r="G588" s="165"/>
      <c r="H588" s="165"/>
      <c r="I588" s="165"/>
      <c r="J588" s="164"/>
      <c r="K588" s="316"/>
      <c r="L588" s="316"/>
      <c r="M588" s="300"/>
      <c r="N588" s="300"/>
      <c r="O588" s="300"/>
    </row>
    <row r="589" spans="1:15" ht="25.5">
      <c r="A589" s="157" t="s">
        <v>495</v>
      </c>
      <c r="B589" s="157" t="s">
        <v>1154</v>
      </c>
      <c r="C589" s="174" t="s">
        <v>1155</v>
      </c>
      <c r="D589" s="155"/>
      <c r="E589" s="155"/>
      <c r="F589" s="155"/>
      <c r="G589" s="155"/>
      <c r="H589" s="155"/>
      <c r="I589" s="155"/>
      <c r="J589" s="170"/>
      <c r="K589" s="316"/>
      <c r="L589" s="316"/>
      <c r="M589" s="300"/>
      <c r="N589" s="300"/>
      <c r="O589" s="300"/>
    </row>
    <row r="590" spans="1:15" ht="14.25">
      <c r="A590" s="157"/>
      <c r="B590" s="157" t="s">
        <v>1156</v>
      </c>
      <c r="C590" s="174" t="s">
        <v>706</v>
      </c>
      <c r="D590" s="155" t="s">
        <v>226</v>
      </c>
      <c r="E590" s="155">
        <v>1</v>
      </c>
      <c r="F590" s="165">
        <v>5</v>
      </c>
      <c r="G590" s="165">
        <v>1</v>
      </c>
      <c r="H590" s="165"/>
      <c r="I590" s="165"/>
      <c r="J590" s="164">
        <f>E590*F590*G590</f>
        <v>5</v>
      </c>
      <c r="K590" s="316"/>
      <c r="L590" s="316"/>
      <c r="M590" s="300"/>
      <c r="N590" s="300"/>
      <c r="O590" s="300"/>
    </row>
    <row r="591" spans="1:15" ht="14.25">
      <c r="A591" s="157"/>
      <c r="B591" s="157"/>
      <c r="C591" s="156"/>
      <c r="D591" s="155"/>
      <c r="E591" s="155"/>
      <c r="F591" s="155"/>
      <c r="G591" s="155"/>
      <c r="H591" s="155"/>
      <c r="I591" s="155"/>
      <c r="J591" s="170"/>
      <c r="K591" s="316"/>
      <c r="L591" s="316"/>
      <c r="M591" s="300"/>
      <c r="N591" s="300"/>
      <c r="O591" s="300"/>
    </row>
    <row r="592" spans="1:15" ht="27" customHeight="1">
      <c r="A592" s="157" t="s">
        <v>499</v>
      </c>
      <c r="B592" s="157" t="s">
        <v>1157</v>
      </c>
      <c r="C592" s="156" t="s">
        <v>1158</v>
      </c>
      <c r="D592" s="155"/>
      <c r="E592" s="155"/>
      <c r="F592" s="155"/>
      <c r="G592" s="155"/>
      <c r="H592" s="155"/>
      <c r="I592" s="155"/>
      <c r="J592" s="170"/>
      <c r="K592" s="316"/>
      <c r="L592" s="316"/>
      <c r="M592" s="300"/>
      <c r="N592" s="300"/>
      <c r="O592" s="300"/>
    </row>
    <row r="593" spans="1:15" ht="33.6" customHeight="1">
      <c r="A593" s="157"/>
      <c r="B593" s="157" t="s">
        <v>1159</v>
      </c>
      <c r="C593" s="156" t="s">
        <v>1160</v>
      </c>
      <c r="D593" s="155" t="s">
        <v>324</v>
      </c>
      <c r="E593" s="155"/>
      <c r="F593" s="155"/>
      <c r="G593" s="155"/>
      <c r="H593" s="155"/>
      <c r="I593" s="155"/>
      <c r="J593" s="170">
        <v>4</v>
      </c>
      <c r="K593" s="316"/>
      <c r="L593" s="316"/>
      <c r="M593" s="300"/>
      <c r="N593" s="300"/>
      <c r="O593" s="300"/>
    </row>
    <row r="594" spans="1:15" ht="14.25">
      <c r="A594" s="157"/>
      <c r="B594" s="157"/>
      <c r="C594" s="156"/>
      <c r="D594" s="155"/>
      <c r="E594" s="155"/>
      <c r="F594" s="155"/>
      <c r="G594" s="155"/>
      <c r="H594" s="155"/>
      <c r="I594" s="155"/>
      <c r="J594" s="170"/>
      <c r="K594" s="316"/>
      <c r="L594" s="316"/>
      <c r="M594" s="300"/>
      <c r="N594" s="300"/>
      <c r="O594" s="300"/>
    </row>
    <row r="595" spans="1:15" ht="14.25">
      <c r="A595" s="157"/>
      <c r="B595" s="157"/>
      <c r="C595" s="156"/>
      <c r="D595" s="155"/>
      <c r="E595" s="155"/>
      <c r="F595" s="165"/>
      <c r="G595" s="165"/>
      <c r="H595" s="165"/>
      <c r="I595" s="212"/>
      <c r="J595" s="164"/>
      <c r="K595" s="316"/>
      <c r="L595" s="316"/>
      <c r="M595" s="300"/>
      <c r="N595" s="300"/>
      <c r="O595" s="300"/>
    </row>
    <row r="596" spans="1:15" ht="25.5">
      <c r="A596" s="157" t="s">
        <v>504</v>
      </c>
      <c r="B596" s="157" t="s">
        <v>746</v>
      </c>
      <c r="C596" s="174" t="s">
        <v>747</v>
      </c>
      <c r="D596" s="165"/>
      <c r="E596" s="155"/>
      <c r="F596" s="165"/>
      <c r="G596" s="165"/>
      <c r="H596" s="165"/>
      <c r="I596" s="212"/>
      <c r="J596" s="164"/>
      <c r="K596" s="316"/>
      <c r="L596" s="316"/>
      <c r="M596" s="300"/>
      <c r="N596" s="300"/>
      <c r="O596" s="300"/>
    </row>
    <row r="597" spans="1:15" ht="14.25">
      <c r="A597" s="157"/>
      <c r="B597" s="157" t="s">
        <v>749</v>
      </c>
      <c r="C597" s="174" t="s">
        <v>750</v>
      </c>
      <c r="D597" s="165"/>
      <c r="E597" s="155"/>
      <c r="F597" s="165"/>
      <c r="G597" s="165"/>
      <c r="H597" s="165"/>
      <c r="I597" s="212"/>
      <c r="J597" s="164"/>
      <c r="K597" s="316"/>
      <c r="L597" s="316"/>
      <c r="M597" s="300"/>
      <c r="N597" s="300"/>
      <c r="O597" s="300"/>
    </row>
    <row r="598" spans="1:15" ht="25.5">
      <c r="A598" s="157"/>
      <c r="B598" s="157" t="s">
        <v>751</v>
      </c>
      <c r="C598" s="174" t="s">
        <v>752</v>
      </c>
      <c r="D598" s="165" t="s">
        <v>226</v>
      </c>
      <c r="E598" s="155"/>
      <c r="F598" s="165"/>
      <c r="G598" s="165"/>
      <c r="H598" s="165"/>
      <c r="I598" s="212"/>
      <c r="J598" s="164"/>
      <c r="K598" s="316"/>
      <c r="L598" s="316"/>
      <c r="M598" s="300"/>
      <c r="N598" s="300"/>
      <c r="O598" s="300"/>
    </row>
    <row r="599" spans="1:15" ht="14.25">
      <c r="A599" s="157"/>
      <c r="B599" s="157"/>
      <c r="C599" s="173" t="s">
        <v>1161</v>
      </c>
      <c r="D599" s="155" t="s">
        <v>226</v>
      </c>
      <c r="E599" s="155"/>
      <c r="F599" s="155"/>
      <c r="G599" s="155"/>
      <c r="H599" s="155"/>
      <c r="I599" s="155"/>
      <c r="J599" s="170">
        <v>6</v>
      </c>
      <c r="K599" s="316"/>
      <c r="L599" s="316"/>
      <c r="M599" s="300"/>
      <c r="N599" s="300"/>
      <c r="O599" s="300"/>
    </row>
    <row r="600" spans="1:15" ht="14.25">
      <c r="A600" s="157"/>
      <c r="B600" s="157"/>
      <c r="C600" s="173" t="s">
        <v>1162</v>
      </c>
      <c r="D600" s="155" t="s">
        <v>226</v>
      </c>
      <c r="E600" s="155"/>
      <c r="F600" s="155"/>
      <c r="G600" s="155"/>
      <c r="H600" s="155"/>
      <c r="I600" s="155"/>
      <c r="J600" s="170">
        <v>1</v>
      </c>
      <c r="K600" s="316"/>
      <c r="L600" s="316"/>
      <c r="M600" s="300"/>
      <c r="N600" s="300"/>
      <c r="O600" s="300"/>
    </row>
    <row r="601" spans="1:15" ht="14.25">
      <c r="A601" s="157"/>
      <c r="B601" s="157"/>
      <c r="C601" s="173" t="s">
        <v>1163</v>
      </c>
      <c r="D601" s="155" t="s">
        <v>226</v>
      </c>
      <c r="E601" s="155"/>
      <c r="F601" s="155"/>
      <c r="G601" s="155"/>
      <c r="H601" s="155"/>
      <c r="I601" s="155"/>
      <c r="J601" s="170">
        <v>1</v>
      </c>
      <c r="K601" s="316"/>
      <c r="L601" s="316"/>
      <c r="M601" s="300"/>
      <c r="N601" s="300"/>
      <c r="O601" s="300"/>
    </row>
    <row r="602" spans="1:15" ht="14.25">
      <c r="A602" s="157" t="s">
        <v>890</v>
      </c>
      <c r="B602" s="157"/>
      <c r="C602" s="174"/>
      <c r="D602" s="155"/>
      <c r="E602" s="155"/>
      <c r="F602" s="155"/>
      <c r="G602" s="155"/>
      <c r="H602" s="155"/>
      <c r="I602" s="155" t="s">
        <v>910</v>
      </c>
      <c r="J602" s="170">
        <f>SUM(J599:J601)</f>
        <v>8</v>
      </c>
      <c r="K602" s="316"/>
      <c r="L602" s="316"/>
      <c r="M602" s="300"/>
      <c r="N602" s="300"/>
      <c r="O602" s="300"/>
    </row>
    <row r="603" spans="1:15" ht="14.25">
      <c r="A603" s="157" t="s">
        <v>890</v>
      </c>
      <c r="B603" s="157"/>
      <c r="C603" s="156"/>
      <c r="D603" s="155"/>
      <c r="E603" s="155"/>
      <c r="F603" s="165"/>
      <c r="G603" s="165"/>
      <c r="H603" s="165"/>
      <c r="I603" s="212"/>
      <c r="J603" s="164"/>
      <c r="K603" s="316"/>
      <c r="L603" s="316"/>
      <c r="M603" s="300"/>
      <c r="N603" s="300"/>
      <c r="O603" s="300"/>
    </row>
    <row r="604" spans="1:15" ht="51">
      <c r="A604" s="157" t="s">
        <v>510</v>
      </c>
      <c r="B604" s="157" t="s">
        <v>754</v>
      </c>
      <c r="C604" s="174" t="s">
        <v>755</v>
      </c>
      <c r="D604" s="165" t="s">
        <v>226</v>
      </c>
      <c r="E604" s="165"/>
      <c r="F604" s="165"/>
      <c r="G604" s="165"/>
      <c r="H604" s="165"/>
      <c r="I604" s="165"/>
      <c r="J604" s="164">
        <v>5</v>
      </c>
      <c r="K604" s="316"/>
      <c r="L604" s="316"/>
      <c r="M604" s="300"/>
      <c r="N604" s="300"/>
      <c r="O604" s="300"/>
    </row>
    <row r="605" spans="1:15" ht="14.25">
      <c r="A605" s="157"/>
      <c r="B605" s="157"/>
      <c r="C605" s="174"/>
      <c r="D605" s="165"/>
      <c r="E605" s="165"/>
      <c r="F605" s="165"/>
      <c r="G605" s="165"/>
      <c r="H605" s="165"/>
      <c r="I605" s="165"/>
      <c r="J605" s="164"/>
      <c r="K605" s="316"/>
      <c r="L605" s="316"/>
      <c r="M605" s="300"/>
      <c r="N605" s="300"/>
      <c r="O605" s="300"/>
    </row>
    <row r="606" spans="1:15" ht="14.25">
      <c r="A606" s="157"/>
      <c r="B606" s="157"/>
      <c r="C606" s="174"/>
      <c r="D606" s="155"/>
      <c r="E606" s="155"/>
      <c r="F606" s="155"/>
      <c r="G606" s="155"/>
      <c r="H606" s="155"/>
      <c r="I606" s="155"/>
      <c r="J606" s="211"/>
      <c r="K606" s="316"/>
      <c r="L606" s="316"/>
      <c r="M606" s="300"/>
      <c r="N606" s="300"/>
      <c r="O606" s="300"/>
    </row>
    <row r="607" spans="1:15" ht="76.5">
      <c r="A607" s="157" t="s">
        <v>516</v>
      </c>
      <c r="B607" s="157" t="s">
        <v>765</v>
      </c>
      <c r="C607" s="174" t="s">
        <v>766</v>
      </c>
      <c r="D607" s="155"/>
      <c r="E607" s="155"/>
      <c r="F607" s="155"/>
      <c r="G607" s="155"/>
      <c r="H607" s="155"/>
      <c r="I607" s="155"/>
      <c r="J607" s="211"/>
      <c r="K607" s="316"/>
      <c r="L607" s="316"/>
      <c r="M607" s="300"/>
      <c r="N607" s="300"/>
      <c r="O607" s="300"/>
    </row>
    <row r="608" spans="1:15" ht="14.25">
      <c r="A608" s="157" t="s">
        <v>1092</v>
      </c>
      <c r="B608" s="157" t="s">
        <v>767</v>
      </c>
      <c r="C608" s="174" t="s">
        <v>768</v>
      </c>
      <c r="D608" s="155"/>
      <c r="E608" s="155"/>
      <c r="F608" s="155"/>
      <c r="G608" s="155"/>
      <c r="H608" s="155"/>
      <c r="I608" s="155"/>
      <c r="J608" s="211"/>
      <c r="K608" s="316"/>
      <c r="L608" s="316"/>
      <c r="M608" s="300"/>
      <c r="N608" s="300"/>
      <c r="O608" s="300"/>
    </row>
    <row r="609" spans="1:15" ht="25.5">
      <c r="A609" s="157"/>
      <c r="B609" s="157" t="s">
        <v>1164</v>
      </c>
      <c r="C609" s="174" t="s">
        <v>714</v>
      </c>
      <c r="D609" s="165" t="s">
        <v>226</v>
      </c>
      <c r="E609" s="165">
        <v>1</v>
      </c>
      <c r="F609" s="165">
        <v>1</v>
      </c>
      <c r="G609" s="165">
        <v>5</v>
      </c>
      <c r="H609" s="165"/>
      <c r="I609" s="165"/>
      <c r="J609" s="164">
        <f>G609*F609*E609</f>
        <v>5</v>
      </c>
      <c r="K609" s="316"/>
      <c r="L609" s="316"/>
      <c r="M609" s="300"/>
      <c r="N609" s="300"/>
      <c r="O609" s="300"/>
    </row>
    <row r="610" spans="1:15" ht="14.25">
      <c r="A610" s="157"/>
      <c r="B610" s="157"/>
      <c r="C610" s="174"/>
      <c r="D610" s="155"/>
      <c r="E610" s="155"/>
      <c r="F610" s="155"/>
      <c r="G610" s="155"/>
      <c r="H610" s="155"/>
      <c r="I610" s="155"/>
      <c r="J610" s="211"/>
      <c r="K610" s="316"/>
      <c r="L610" s="316"/>
      <c r="M610" s="300"/>
      <c r="N610" s="300"/>
      <c r="O610" s="300"/>
    </row>
    <row r="611" spans="1:15" ht="151.5" customHeight="1">
      <c r="A611" s="157" t="s">
        <v>521</v>
      </c>
      <c r="B611" s="157" t="s">
        <v>774</v>
      </c>
      <c r="C611" s="174" t="s">
        <v>1165</v>
      </c>
      <c r="D611" s="155"/>
      <c r="E611" s="155"/>
      <c r="F611" s="155"/>
      <c r="G611" s="155"/>
      <c r="H611" s="155"/>
      <c r="I611" s="155"/>
      <c r="J611" s="211"/>
      <c r="K611" s="316"/>
      <c r="L611" s="316"/>
      <c r="M611" s="300"/>
      <c r="N611" s="300"/>
      <c r="O611" s="300"/>
    </row>
    <row r="612" spans="1:15" ht="63.75">
      <c r="A612" s="157"/>
      <c r="B612" s="157" t="s">
        <v>777</v>
      </c>
      <c r="C612" s="174" t="s">
        <v>778</v>
      </c>
      <c r="D612" s="155"/>
      <c r="E612" s="155"/>
      <c r="F612" s="155"/>
      <c r="G612" s="155"/>
      <c r="H612" s="155"/>
      <c r="I612" s="155"/>
      <c r="J612" s="211"/>
      <c r="K612" s="316"/>
      <c r="L612" s="316"/>
      <c r="M612" s="300"/>
      <c r="N612" s="300"/>
      <c r="O612" s="300"/>
    </row>
    <row r="613" spans="1:15" ht="25.5">
      <c r="A613" s="157"/>
      <c r="B613" s="157" t="s">
        <v>1166</v>
      </c>
      <c r="C613" s="174" t="s">
        <v>714</v>
      </c>
      <c r="D613" s="165" t="s">
        <v>226</v>
      </c>
      <c r="E613" s="165"/>
      <c r="F613" s="165">
        <v>1</v>
      </c>
      <c r="G613" s="165">
        <v>5</v>
      </c>
      <c r="H613" s="165"/>
      <c r="I613" s="165"/>
      <c r="J613" s="164">
        <f>F613*G613</f>
        <v>5</v>
      </c>
      <c r="K613" s="316"/>
      <c r="L613" s="316"/>
      <c r="M613" s="300"/>
      <c r="N613" s="300"/>
      <c r="O613" s="300"/>
    </row>
    <row r="614" spans="1:15" ht="14.25">
      <c r="A614" s="157"/>
      <c r="B614" s="157"/>
      <c r="C614" s="174"/>
      <c r="D614" s="155"/>
      <c r="E614" s="155"/>
      <c r="F614" s="155"/>
      <c r="G614" s="155"/>
      <c r="H614" s="155"/>
      <c r="I614" s="155"/>
      <c r="J614" s="170"/>
      <c r="K614" s="316"/>
      <c r="L614" s="316"/>
      <c r="M614" s="300"/>
      <c r="N614" s="300"/>
      <c r="O614" s="300"/>
    </row>
    <row r="615" spans="1:15" ht="14.25">
      <c r="A615" s="157" t="s">
        <v>527</v>
      </c>
      <c r="B615" s="157" t="s">
        <v>780</v>
      </c>
      <c r="C615" s="174" t="s">
        <v>781</v>
      </c>
      <c r="D615" s="155"/>
      <c r="E615" s="155"/>
      <c r="F615" s="155"/>
      <c r="G615" s="155"/>
      <c r="H615" s="155"/>
      <c r="I615" s="155"/>
      <c r="J615" s="170"/>
      <c r="K615" s="316"/>
      <c r="L615" s="316"/>
      <c r="M615" s="300"/>
      <c r="N615" s="300"/>
      <c r="O615" s="300"/>
    </row>
    <row r="616" spans="1:15" ht="14.25">
      <c r="A616" s="157" t="s">
        <v>1092</v>
      </c>
      <c r="B616" s="157" t="s">
        <v>783</v>
      </c>
      <c r="C616" s="174" t="s">
        <v>784</v>
      </c>
      <c r="D616" s="155"/>
      <c r="E616" s="155"/>
      <c r="F616" s="155"/>
      <c r="G616" s="155"/>
      <c r="H616" s="155"/>
      <c r="I616" s="155"/>
      <c r="J616" s="170"/>
      <c r="K616" s="316"/>
      <c r="L616" s="316"/>
      <c r="M616" s="300"/>
      <c r="N616" s="300"/>
      <c r="O616" s="300"/>
    </row>
    <row r="617" spans="1:15" ht="25.5">
      <c r="A617" s="157"/>
      <c r="B617" s="157" t="s">
        <v>785</v>
      </c>
      <c r="C617" s="174" t="s">
        <v>714</v>
      </c>
      <c r="D617" s="155" t="s">
        <v>761</v>
      </c>
      <c r="E617" s="155"/>
      <c r="F617" s="165">
        <v>9</v>
      </c>
      <c r="G617" s="165">
        <v>0.5</v>
      </c>
      <c r="H617" s="165"/>
      <c r="I617" s="165"/>
      <c r="J617" s="164">
        <f>F617*G617</f>
        <v>4.5</v>
      </c>
      <c r="K617" s="316"/>
      <c r="L617" s="316"/>
      <c r="M617" s="300"/>
      <c r="N617" s="300"/>
      <c r="O617" s="300"/>
    </row>
    <row r="618" spans="1:15" ht="14.25">
      <c r="A618" s="157"/>
      <c r="B618" s="157"/>
      <c r="C618" s="156"/>
      <c r="D618" s="155"/>
      <c r="E618" s="155"/>
      <c r="F618" s="155"/>
      <c r="G618" s="155"/>
      <c r="H618" s="155"/>
      <c r="I618" s="155"/>
      <c r="J618" s="170"/>
      <c r="K618" s="316"/>
      <c r="L618" s="316"/>
      <c r="M618" s="300"/>
      <c r="N618" s="300"/>
      <c r="O618" s="300"/>
    </row>
    <row r="619" spans="1:15" ht="210.6" customHeight="1">
      <c r="A619" s="157" t="s">
        <v>1167</v>
      </c>
      <c r="B619" s="157" t="s">
        <v>787</v>
      </c>
      <c r="C619" s="174" t="s">
        <v>1168</v>
      </c>
      <c r="D619" s="155"/>
      <c r="E619" s="155"/>
      <c r="F619" s="155"/>
      <c r="G619" s="155"/>
      <c r="H619" s="155"/>
      <c r="I619" s="155"/>
      <c r="J619" s="209"/>
      <c r="K619" s="316"/>
      <c r="L619" s="316"/>
      <c r="M619" s="300"/>
      <c r="N619" s="300"/>
      <c r="O619" s="300"/>
    </row>
    <row r="620" spans="1:15" ht="14.25">
      <c r="A620" s="157" t="s">
        <v>103</v>
      </c>
      <c r="B620" s="157" t="s">
        <v>1169</v>
      </c>
      <c r="C620" s="174" t="s">
        <v>1170</v>
      </c>
      <c r="D620" s="155" t="s">
        <v>890</v>
      </c>
      <c r="E620" s="155"/>
      <c r="F620" s="155"/>
      <c r="G620" s="161"/>
      <c r="H620" s="210"/>
      <c r="I620" s="155"/>
      <c r="J620" s="179"/>
      <c r="K620" s="316"/>
      <c r="L620" s="316"/>
      <c r="M620" s="300"/>
      <c r="N620" s="300"/>
      <c r="O620" s="300"/>
    </row>
    <row r="621" spans="1:15" ht="31.5" customHeight="1">
      <c r="A621" s="157" t="s">
        <v>174</v>
      </c>
      <c r="B621" s="157"/>
      <c r="C621" s="174"/>
      <c r="D621" s="155"/>
      <c r="E621" s="155"/>
      <c r="F621" s="155"/>
      <c r="G621" s="161"/>
      <c r="H621" s="210"/>
      <c r="I621" s="155"/>
      <c r="J621" s="179"/>
      <c r="K621" s="316"/>
      <c r="L621" s="316"/>
      <c r="M621" s="300"/>
      <c r="N621" s="300"/>
      <c r="O621" s="300"/>
    </row>
    <row r="622" spans="1:15" ht="25.5">
      <c r="A622" s="157"/>
      <c r="B622" s="157"/>
      <c r="C622" s="173" t="s">
        <v>1171</v>
      </c>
      <c r="D622" s="155" t="s">
        <v>1172</v>
      </c>
      <c r="E622" s="155"/>
      <c r="F622" s="155">
        <v>1</v>
      </c>
      <c r="G622" s="161">
        <f>J641</f>
        <v>49.14</v>
      </c>
      <c r="H622" s="210" t="s">
        <v>1173</v>
      </c>
      <c r="I622" s="155"/>
      <c r="J622" s="179">
        <f>G622*F622*8</f>
        <v>393.12</v>
      </c>
      <c r="K622" s="316"/>
      <c r="L622" s="316"/>
      <c r="M622" s="300"/>
      <c r="N622" s="300"/>
      <c r="O622" s="300"/>
    </row>
    <row r="623" spans="1:15" ht="14.25">
      <c r="A623" s="157"/>
      <c r="B623" s="157"/>
      <c r="C623" s="173"/>
      <c r="D623" s="155"/>
      <c r="E623" s="155"/>
      <c r="F623" s="155"/>
      <c r="G623" s="161"/>
      <c r="H623" s="210"/>
      <c r="I623" s="155"/>
      <c r="J623" s="179"/>
      <c r="K623" s="316"/>
      <c r="L623" s="316"/>
      <c r="M623" s="300"/>
      <c r="N623" s="300"/>
      <c r="O623" s="300"/>
    </row>
    <row r="624" spans="1:15" ht="14.25">
      <c r="A624" s="157"/>
      <c r="B624" s="157"/>
      <c r="C624" s="173"/>
      <c r="D624" s="155"/>
      <c r="E624" s="155"/>
      <c r="F624" s="155"/>
      <c r="G624" s="161"/>
      <c r="H624" s="210"/>
      <c r="I624" s="155" t="s">
        <v>910</v>
      </c>
      <c r="J624" s="179">
        <f>SUM(J622:J623)</f>
        <v>393.12</v>
      </c>
      <c r="K624" s="316"/>
      <c r="L624" s="316"/>
      <c r="M624" s="300"/>
      <c r="N624" s="300"/>
      <c r="O624" s="300"/>
    </row>
    <row r="625" spans="1:15" ht="14.25">
      <c r="A625" s="157"/>
      <c r="B625" s="157"/>
      <c r="C625" s="156"/>
      <c r="D625" s="155"/>
      <c r="E625" s="155"/>
      <c r="F625" s="155"/>
      <c r="G625" s="155"/>
      <c r="H625" s="155"/>
      <c r="I625" s="171" t="s">
        <v>911</v>
      </c>
      <c r="J625" s="170">
        <f>J624</f>
        <v>393.12</v>
      </c>
      <c r="K625" s="316"/>
      <c r="L625" s="316"/>
      <c r="M625" s="300"/>
      <c r="N625" s="300"/>
      <c r="O625" s="300"/>
    </row>
    <row r="626" spans="1:15" ht="67.5" customHeight="1">
      <c r="A626" s="157" t="s">
        <v>106</v>
      </c>
      <c r="B626" s="157" t="s">
        <v>795</v>
      </c>
      <c r="C626" s="174" t="s">
        <v>796</v>
      </c>
      <c r="D626" s="155"/>
      <c r="E626" s="155"/>
      <c r="F626" s="155"/>
      <c r="G626" s="155"/>
      <c r="H626" s="155"/>
      <c r="I626" s="155"/>
      <c r="J626" s="209"/>
      <c r="K626" s="316"/>
      <c r="L626" s="316"/>
      <c r="M626" s="300"/>
      <c r="N626" s="300"/>
      <c r="O626" s="300"/>
    </row>
    <row r="627" spans="1:15" ht="25.5">
      <c r="A627" s="157" t="s">
        <v>174</v>
      </c>
      <c r="B627" s="157" t="s">
        <v>797</v>
      </c>
      <c r="C627" s="174" t="s">
        <v>794</v>
      </c>
      <c r="D627" s="155" t="s">
        <v>1174</v>
      </c>
      <c r="E627" s="155"/>
      <c r="F627" s="155" t="s">
        <v>890</v>
      </c>
      <c r="G627" s="161">
        <f>J640</f>
        <v>49.14</v>
      </c>
      <c r="H627" s="210"/>
      <c r="I627" s="155"/>
      <c r="J627" s="179"/>
      <c r="K627" s="316"/>
      <c r="L627" s="316"/>
      <c r="M627" s="300"/>
      <c r="N627" s="300"/>
      <c r="O627" s="300"/>
    </row>
    <row r="628" spans="1:15" ht="14.25">
      <c r="A628" s="157"/>
      <c r="B628" s="157"/>
      <c r="C628" s="173" t="s">
        <v>1271</v>
      </c>
      <c r="D628" s="155" t="s">
        <v>202</v>
      </c>
      <c r="E628" s="155">
        <v>1</v>
      </c>
      <c r="F628" s="155">
        <v>15</v>
      </c>
      <c r="G628" s="155">
        <v>1.8</v>
      </c>
      <c r="H628" s="155">
        <v>1</v>
      </c>
      <c r="I628" s="155"/>
      <c r="J628" s="161">
        <f>H628*G628*F628*E628</f>
        <v>27</v>
      </c>
      <c r="K628" s="316"/>
      <c r="L628" s="316"/>
      <c r="M628" s="300"/>
      <c r="N628" s="300"/>
      <c r="O628" s="300"/>
    </row>
    <row r="629" spans="1:15" ht="14.25">
      <c r="A629" s="157"/>
      <c r="B629" s="157"/>
      <c r="C629" s="173" t="s">
        <v>1272</v>
      </c>
      <c r="D629" s="155" t="s">
        <v>202</v>
      </c>
      <c r="E629" s="155">
        <v>5</v>
      </c>
      <c r="F629" s="155">
        <v>0.6</v>
      </c>
      <c r="G629" s="155">
        <v>0.45</v>
      </c>
      <c r="H629" s="155">
        <v>1</v>
      </c>
      <c r="I629" s="155"/>
      <c r="J629" s="161">
        <f>H629*G629*F629*E629</f>
        <v>1.35</v>
      </c>
      <c r="K629" s="316"/>
      <c r="L629" s="316"/>
      <c r="M629" s="300"/>
      <c r="N629" s="300"/>
      <c r="O629" s="300"/>
    </row>
    <row r="630" spans="1:15" ht="14.25">
      <c r="A630" s="157"/>
      <c r="B630" s="157"/>
      <c r="C630" s="173" t="s">
        <v>1273</v>
      </c>
      <c r="D630" s="155" t="s">
        <v>202</v>
      </c>
      <c r="E630" s="155">
        <v>11</v>
      </c>
      <c r="F630" s="155">
        <v>0.9</v>
      </c>
      <c r="G630" s="155">
        <v>2.1</v>
      </c>
      <c r="H630" s="155">
        <v>1</v>
      </c>
      <c r="I630" s="155"/>
      <c r="J630" s="161">
        <f>H630*G630*F630*E630</f>
        <v>20.790000000000003</v>
      </c>
      <c r="K630" s="316"/>
      <c r="L630" s="316"/>
      <c r="M630" s="300"/>
      <c r="N630" s="300"/>
      <c r="O630" s="300"/>
    </row>
    <row r="631" spans="1:15" ht="14.25">
      <c r="A631" s="157"/>
      <c r="B631" s="157"/>
      <c r="C631" s="174"/>
      <c r="D631" s="155"/>
      <c r="E631" s="155"/>
      <c r="F631" s="155"/>
      <c r="G631" s="161"/>
      <c r="H631" s="210"/>
      <c r="I631" s="155"/>
      <c r="J631" s="179"/>
      <c r="K631" s="316"/>
      <c r="L631" s="316"/>
      <c r="M631" s="300"/>
      <c r="N631" s="300"/>
      <c r="O631" s="300"/>
    </row>
    <row r="632" spans="1:15" ht="14.25">
      <c r="A632" s="157"/>
      <c r="B632" s="157"/>
      <c r="C632" s="156"/>
      <c r="D632" s="155"/>
      <c r="E632" s="155"/>
      <c r="F632" s="155"/>
      <c r="G632" s="155"/>
      <c r="H632" s="155"/>
      <c r="I632" s="171" t="s">
        <v>911</v>
      </c>
      <c r="J632" s="170">
        <f>SUM(J628:J631)</f>
        <v>49.14</v>
      </c>
      <c r="K632" s="316"/>
      <c r="L632" s="316"/>
      <c r="M632" s="300"/>
      <c r="N632" s="300"/>
      <c r="O632" s="300"/>
    </row>
    <row r="633" spans="1:15" ht="76.5">
      <c r="A633" s="157" t="s">
        <v>1167</v>
      </c>
      <c r="B633" s="157" t="s">
        <v>799</v>
      </c>
      <c r="C633" s="174" t="s">
        <v>1175</v>
      </c>
      <c r="D633" s="155"/>
      <c r="E633" s="155"/>
      <c r="F633" s="155"/>
      <c r="G633" s="155"/>
      <c r="H633" s="155"/>
      <c r="I633" s="155"/>
      <c r="J633" s="209"/>
      <c r="K633" s="316"/>
      <c r="L633" s="316"/>
      <c r="M633" s="300"/>
      <c r="N633" s="300"/>
      <c r="O633" s="300"/>
    </row>
    <row r="634" spans="1:15" ht="25.5">
      <c r="A634" s="157" t="s">
        <v>106</v>
      </c>
      <c r="B634" s="157" t="s">
        <v>802</v>
      </c>
      <c r="C634" s="174" t="s">
        <v>1274</v>
      </c>
      <c r="D634" s="155" t="s">
        <v>202</v>
      </c>
      <c r="E634" s="155"/>
      <c r="F634" s="155"/>
      <c r="G634" s="155"/>
      <c r="H634" s="155"/>
      <c r="I634" s="155"/>
      <c r="J634" s="209"/>
      <c r="K634" s="316"/>
      <c r="L634" s="316"/>
      <c r="M634" s="300"/>
      <c r="N634" s="300"/>
      <c r="O634" s="300"/>
    </row>
    <row r="635" spans="1:15" ht="14.25">
      <c r="A635" s="157"/>
      <c r="B635" s="157"/>
      <c r="C635" s="173"/>
      <c r="D635" s="155"/>
      <c r="E635" s="155" t="s">
        <v>1275</v>
      </c>
      <c r="F635" s="155" t="s">
        <v>1276</v>
      </c>
      <c r="G635" s="155" t="s">
        <v>1277</v>
      </c>
      <c r="H635" s="155"/>
      <c r="I635" s="155"/>
      <c r="J635" s="161"/>
      <c r="K635" s="316"/>
      <c r="L635" s="316">
        <v>0.45</v>
      </c>
      <c r="M635" s="300" t="e">
        <f>E635*F635*G635*L635</f>
        <v>#VALUE!</v>
      </c>
      <c r="N635" s="300"/>
      <c r="O635" s="300"/>
    </row>
    <row r="636" spans="1:15" ht="14.25">
      <c r="A636" s="157"/>
      <c r="B636" s="157"/>
      <c r="C636" s="173" t="s">
        <v>1271</v>
      </c>
      <c r="D636" s="155" t="s">
        <v>202</v>
      </c>
      <c r="E636" s="155">
        <v>1</v>
      </c>
      <c r="F636" s="155">
        <v>15</v>
      </c>
      <c r="G636" s="155">
        <v>1.8</v>
      </c>
      <c r="H636" s="155"/>
      <c r="I636" s="155">
        <v>1</v>
      </c>
      <c r="J636" s="161">
        <f>I636*G636*F636*E636</f>
        <v>27</v>
      </c>
      <c r="K636" s="316"/>
      <c r="L636" s="316">
        <v>0.45</v>
      </c>
      <c r="M636" s="300">
        <f>E636*F636*G636*L636</f>
        <v>12.15</v>
      </c>
      <c r="N636" s="300"/>
      <c r="O636" s="300"/>
    </row>
    <row r="637" spans="1:15" ht="14.25">
      <c r="A637" s="157"/>
      <c r="B637" s="157"/>
      <c r="C637" s="173" t="s">
        <v>1272</v>
      </c>
      <c r="D637" s="155" t="s">
        <v>202</v>
      </c>
      <c r="E637" s="155">
        <v>5</v>
      </c>
      <c r="F637" s="155">
        <v>0.6</v>
      </c>
      <c r="G637" s="155">
        <v>0.45</v>
      </c>
      <c r="H637" s="155"/>
      <c r="I637" s="155">
        <v>1</v>
      </c>
      <c r="J637" s="161">
        <f>I637*G637*F637*E637</f>
        <v>1.35</v>
      </c>
      <c r="K637" s="316"/>
      <c r="L637" s="316"/>
      <c r="M637" s="300"/>
      <c r="N637" s="300"/>
      <c r="O637" s="300"/>
    </row>
    <row r="638" spans="1:15" ht="14.25">
      <c r="A638" s="157"/>
      <c r="B638" s="157"/>
      <c r="C638" s="173" t="s">
        <v>1273</v>
      </c>
      <c r="D638" s="155" t="s">
        <v>202</v>
      </c>
      <c r="E638" s="155">
        <v>11</v>
      </c>
      <c r="F638" s="155">
        <v>0.9</v>
      </c>
      <c r="G638" s="155">
        <v>2.1</v>
      </c>
      <c r="H638" s="155"/>
      <c r="I638" s="155">
        <v>1</v>
      </c>
      <c r="J638" s="161">
        <f>I638*G638*F638*E638</f>
        <v>20.790000000000003</v>
      </c>
      <c r="K638" s="316"/>
      <c r="L638" s="316">
        <v>0.45</v>
      </c>
      <c r="M638" s="300">
        <f>E638*F638*G638*L638</f>
        <v>9.355500000000001</v>
      </c>
      <c r="N638" s="300"/>
      <c r="O638" s="300"/>
    </row>
    <row r="639" spans="1:15" ht="14.25">
      <c r="A639" s="157"/>
      <c r="B639" s="157"/>
      <c r="C639" s="173"/>
      <c r="D639" s="155"/>
      <c r="E639" s="155"/>
      <c r="F639" s="155"/>
      <c r="G639" s="155"/>
      <c r="H639" s="155"/>
      <c r="I639" s="155"/>
      <c r="J639" s="161"/>
      <c r="K639" s="316"/>
      <c r="L639" s="316">
        <v>0.45</v>
      </c>
      <c r="M639" s="300">
        <f>E639*F639*G639*L639</f>
        <v>0</v>
      </c>
      <c r="N639" s="300"/>
      <c r="O639" s="300"/>
    </row>
    <row r="640" spans="1:15" ht="14.25">
      <c r="A640" s="157"/>
      <c r="B640" s="157"/>
      <c r="C640" s="156"/>
      <c r="D640" s="155"/>
      <c r="E640" s="155"/>
      <c r="F640" s="155"/>
      <c r="G640" s="155"/>
      <c r="H640" s="155"/>
      <c r="I640" s="170" t="s">
        <v>910</v>
      </c>
      <c r="J640" s="179">
        <f>SUM(J635:J639)</f>
        <v>49.14</v>
      </c>
      <c r="K640" s="316"/>
      <c r="L640" s="316"/>
      <c r="M640" s="300"/>
      <c r="N640" s="300"/>
      <c r="O640" s="300"/>
    </row>
    <row r="641" spans="1:15" ht="14.25">
      <c r="A641" s="157"/>
      <c r="B641" s="157"/>
      <c r="C641" s="156"/>
      <c r="D641" s="155"/>
      <c r="E641" s="155"/>
      <c r="F641" s="155"/>
      <c r="G641" s="155"/>
      <c r="H641" s="155"/>
      <c r="I641" s="170" t="s">
        <v>911</v>
      </c>
      <c r="J641" s="179">
        <f>J640</f>
        <v>49.14</v>
      </c>
      <c r="K641" s="316"/>
      <c r="L641" s="316"/>
      <c r="M641" s="300"/>
      <c r="N641" s="300"/>
      <c r="O641" s="300"/>
    </row>
    <row r="642" spans="1:15" ht="14.25">
      <c r="A642" s="157"/>
      <c r="B642" s="157"/>
      <c r="C642" s="156"/>
      <c r="D642" s="155"/>
      <c r="E642" s="155"/>
      <c r="F642" s="155"/>
      <c r="G642" s="155"/>
      <c r="H642" s="155"/>
      <c r="I642" s="155"/>
      <c r="J642" s="209"/>
      <c r="K642" s="316"/>
      <c r="L642" s="316"/>
      <c r="M642" s="300"/>
      <c r="N642" s="300"/>
      <c r="O642" s="300"/>
    </row>
    <row r="643" spans="1:15" ht="63.75">
      <c r="A643" s="157" t="s">
        <v>1181</v>
      </c>
      <c r="B643" s="157" t="s">
        <v>804</v>
      </c>
      <c r="C643" s="174" t="s">
        <v>805</v>
      </c>
      <c r="D643" s="155"/>
      <c r="E643" s="155"/>
      <c r="F643" s="155"/>
      <c r="G643" s="155"/>
      <c r="H643" s="155"/>
      <c r="I643" s="155"/>
      <c r="J643" s="209"/>
      <c r="K643" s="316"/>
      <c r="L643" s="316"/>
      <c r="M643" s="300"/>
      <c r="N643" s="300"/>
      <c r="O643" s="300"/>
    </row>
    <row r="644" spans="1:15" ht="14.25">
      <c r="A644" s="157"/>
      <c r="B644" s="157" t="s">
        <v>807</v>
      </c>
      <c r="C644" s="174" t="s">
        <v>808</v>
      </c>
      <c r="D644" s="155" t="s">
        <v>220</v>
      </c>
      <c r="E644" s="155"/>
      <c r="F644" s="155"/>
      <c r="G644" s="155"/>
      <c r="H644" s="155"/>
      <c r="I644" s="155"/>
      <c r="J644" s="209"/>
      <c r="K644" s="316"/>
      <c r="L644" s="316"/>
      <c r="M644" s="300"/>
      <c r="N644" s="300"/>
      <c r="O644" s="300"/>
    </row>
    <row r="645" spans="1:15" ht="14.25">
      <c r="A645" s="157"/>
      <c r="B645" s="157"/>
      <c r="C645" s="173"/>
      <c r="D645" s="155"/>
      <c r="E645" s="155" t="s">
        <v>1275</v>
      </c>
      <c r="F645" s="155" t="s">
        <v>1276</v>
      </c>
      <c r="G645" s="155" t="s">
        <v>1277</v>
      </c>
      <c r="H645" s="155"/>
      <c r="I645" s="155"/>
      <c r="J645" s="161"/>
      <c r="K645" s="316"/>
      <c r="L645" s="316"/>
      <c r="M645" s="300"/>
      <c r="N645" s="300"/>
      <c r="O645" s="300"/>
    </row>
    <row r="646" spans="1:15" ht="14.25">
      <c r="A646" s="157"/>
      <c r="B646" s="157"/>
      <c r="C646" s="173" t="s">
        <v>1271</v>
      </c>
      <c r="D646" s="155"/>
      <c r="E646" s="155">
        <v>1</v>
      </c>
      <c r="F646" s="155">
        <v>15</v>
      </c>
      <c r="G646" s="155">
        <v>1.8</v>
      </c>
      <c r="H646" s="155">
        <f>1.5+1.5+1.8+1.8</f>
        <v>6.6</v>
      </c>
      <c r="I646" s="155">
        <v>1</v>
      </c>
      <c r="J646" s="161">
        <f>I646*H646*E646</f>
        <v>6.6</v>
      </c>
      <c r="K646" s="316"/>
      <c r="L646" s="316"/>
      <c r="M646" s="300"/>
      <c r="N646" s="300"/>
      <c r="O646" s="300"/>
    </row>
    <row r="647" spans="1:15" ht="14.25">
      <c r="A647" s="157"/>
      <c r="B647" s="157"/>
      <c r="C647" s="173" t="s">
        <v>1272</v>
      </c>
      <c r="D647" s="155"/>
      <c r="E647" s="155">
        <v>6</v>
      </c>
      <c r="F647" s="155">
        <v>0.6</v>
      </c>
      <c r="G647" s="155">
        <v>0.45</v>
      </c>
      <c r="H647" s="155">
        <f>0.6+0.6+0.45+0.45</f>
        <v>2.1</v>
      </c>
      <c r="I647" s="155">
        <v>1</v>
      </c>
      <c r="J647" s="161">
        <f>I647*H647*E647</f>
        <v>12.600000000000001</v>
      </c>
      <c r="K647" s="316"/>
      <c r="L647" s="316"/>
      <c r="M647" s="300"/>
      <c r="N647" s="300"/>
      <c r="O647" s="300"/>
    </row>
    <row r="648" spans="1:15" ht="14.25">
      <c r="A648" s="157"/>
      <c r="B648" s="157"/>
      <c r="C648" s="173" t="s">
        <v>1273</v>
      </c>
      <c r="D648" s="155"/>
      <c r="E648" s="155">
        <v>11</v>
      </c>
      <c r="F648" s="155">
        <v>0.9</v>
      </c>
      <c r="G648" s="155">
        <v>2.1</v>
      </c>
      <c r="H648" s="155">
        <f>2.1+2.1+0.9</f>
        <v>5.1000000000000005</v>
      </c>
      <c r="I648" s="155">
        <v>1</v>
      </c>
      <c r="J648" s="161">
        <f>I648*H648*E648</f>
        <v>56.100000000000009</v>
      </c>
      <c r="K648" s="316"/>
      <c r="L648" s="316"/>
      <c r="M648" s="300"/>
      <c r="N648" s="300"/>
      <c r="O648" s="300"/>
    </row>
    <row r="649" spans="1:15" ht="14.25">
      <c r="A649" s="157"/>
      <c r="B649" s="157"/>
      <c r="C649" s="156"/>
      <c r="D649" s="155"/>
      <c r="E649" s="155"/>
      <c r="F649" s="155"/>
      <c r="G649" s="155"/>
      <c r="H649" s="155"/>
      <c r="I649" s="170" t="s">
        <v>910</v>
      </c>
      <c r="J649" s="179">
        <f>SUM(J645:J648)</f>
        <v>75.300000000000011</v>
      </c>
      <c r="K649" s="316"/>
      <c r="L649" s="316"/>
      <c r="M649" s="300"/>
      <c r="N649" s="300"/>
      <c r="O649" s="300"/>
    </row>
    <row r="650" spans="1:15" ht="14.25">
      <c r="A650" s="184" t="s">
        <v>890</v>
      </c>
      <c r="B650" s="184"/>
      <c r="C650" s="205"/>
      <c r="D650" s="197"/>
      <c r="E650" s="197"/>
      <c r="F650" s="197"/>
      <c r="G650" s="197"/>
      <c r="H650" s="197"/>
      <c r="I650" s="204" t="s">
        <v>911</v>
      </c>
      <c r="J650" s="203">
        <f>J649</f>
        <v>75.300000000000011</v>
      </c>
      <c r="K650" s="316"/>
      <c r="L650" s="316"/>
      <c r="M650" s="300"/>
      <c r="N650" s="300"/>
      <c r="O650" s="300"/>
    </row>
    <row r="651" spans="1:15" ht="14.25">
      <c r="A651" s="184"/>
      <c r="B651" s="184"/>
      <c r="C651" s="205"/>
      <c r="D651" s="197"/>
      <c r="E651" s="197"/>
      <c r="F651" s="197"/>
      <c r="G651" s="197"/>
      <c r="H651" s="197"/>
      <c r="I651" s="204"/>
      <c r="J651" s="203"/>
      <c r="K651" s="316"/>
      <c r="L651" s="316"/>
      <c r="M651" s="300"/>
      <c r="N651" s="300"/>
      <c r="O651" s="300"/>
    </row>
    <row r="652" spans="1:15" ht="38.25">
      <c r="A652" s="184" t="s">
        <v>533</v>
      </c>
      <c r="B652" s="208" t="s">
        <v>809</v>
      </c>
      <c r="C652" s="207" t="s">
        <v>810</v>
      </c>
      <c r="D652" s="206"/>
      <c r="E652" s="197"/>
      <c r="F652" s="197"/>
      <c r="G652" s="197"/>
      <c r="H652" s="197"/>
      <c r="I652" s="204"/>
      <c r="J652" s="203"/>
      <c r="K652" s="316"/>
      <c r="L652" s="316"/>
      <c r="M652" s="300"/>
      <c r="N652" s="300"/>
      <c r="O652" s="300"/>
    </row>
    <row r="653" spans="1:15" ht="25.5">
      <c r="A653" s="184"/>
      <c r="B653" s="208" t="s">
        <v>812</v>
      </c>
      <c r="C653" s="207" t="s">
        <v>813</v>
      </c>
      <c r="D653" s="206" t="s">
        <v>226</v>
      </c>
      <c r="E653" s="197"/>
      <c r="F653" s="197"/>
      <c r="G653" s="197"/>
      <c r="H653" s="197"/>
      <c r="I653" s="204"/>
      <c r="J653" s="203"/>
      <c r="K653" s="316"/>
      <c r="L653" s="316"/>
      <c r="M653" s="300"/>
      <c r="N653" s="300"/>
      <c r="O653" s="300"/>
    </row>
    <row r="654" spans="1:15" ht="14.25">
      <c r="A654" s="184"/>
      <c r="B654" s="184"/>
      <c r="C654" s="205"/>
      <c r="D654" s="197"/>
      <c r="E654" s="197"/>
      <c r="F654" s="197"/>
      <c r="G654" s="197"/>
      <c r="H654" s="197"/>
      <c r="I654" s="170" t="s">
        <v>910</v>
      </c>
      <c r="J654" s="203">
        <v>80</v>
      </c>
      <c r="K654" s="316"/>
      <c r="L654" s="316"/>
      <c r="M654" s="300"/>
      <c r="N654" s="300"/>
      <c r="O654" s="300"/>
    </row>
    <row r="655" spans="1:15" ht="14.25">
      <c r="A655" s="184"/>
      <c r="B655" s="184"/>
      <c r="C655" s="205"/>
      <c r="D655" s="197"/>
      <c r="E655" s="197"/>
      <c r="F655" s="197"/>
      <c r="G655" s="197"/>
      <c r="H655" s="197"/>
      <c r="I655" s="204" t="s">
        <v>911</v>
      </c>
      <c r="J655" s="203"/>
      <c r="K655" s="316"/>
      <c r="L655" s="316"/>
      <c r="M655" s="300"/>
      <c r="N655" s="300"/>
      <c r="O655" s="300"/>
    </row>
    <row r="656" spans="1:15" ht="14.25">
      <c r="A656" s="184"/>
      <c r="B656" s="184"/>
      <c r="C656" s="205"/>
      <c r="D656" s="197"/>
      <c r="E656" s="197"/>
      <c r="F656" s="197"/>
      <c r="G656" s="197"/>
      <c r="H656" s="197"/>
      <c r="I656" s="204"/>
      <c r="J656" s="203"/>
      <c r="K656" s="316"/>
      <c r="L656" s="316"/>
      <c r="M656" s="300"/>
      <c r="N656" s="300"/>
      <c r="O656" s="300"/>
    </row>
    <row r="657" spans="1:15" ht="38.25">
      <c r="A657" s="184" t="s">
        <v>535</v>
      </c>
      <c r="B657" s="199">
        <v>22.5</v>
      </c>
      <c r="C657" s="202" t="s">
        <v>1183</v>
      </c>
      <c r="D657" s="197"/>
      <c r="E657" s="197"/>
      <c r="F657" s="197"/>
      <c r="G657" s="197"/>
      <c r="H657" s="197"/>
      <c r="I657" s="197"/>
      <c r="J657" s="196"/>
      <c r="K657" s="316"/>
      <c r="L657" s="316"/>
      <c r="M657" s="300"/>
      <c r="N657" s="300"/>
      <c r="O657" s="300"/>
    </row>
    <row r="658" spans="1:15" ht="51">
      <c r="A658" s="186"/>
      <c r="B658" s="194" t="s">
        <v>890</v>
      </c>
      <c r="C658" s="201" t="s">
        <v>1184</v>
      </c>
      <c r="D658" s="192"/>
      <c r="E658" s="192"/>
      <c r="F658" s="192"/>
      <c r="G658" s="192"/>
      <c r="H658" s="192"/>
      <c r="I658" s="192"/>
      <c r="J658" s="191"/>
      <c r="K658" s="316"/>
      <c r="L658" s="316"/>
      <c r="M658" s="300"/>
      <c r="N658" s="300"/>
      <c r="O658" s="300"/>
    </row>
    <row r="659" spans="1:15" ht="51">
      <c r="A659" s="186"/>
      <c r="B659" s="194" t="s">
        <v>890</v>
      </c>
      <c r="C659" s="201" t="s">
        <v>1185</v>
      </c>
      <c r="D659" s="192"/>
      <c r="E659" s="192"/>
      <c r="F659" s="192"/>
      <c r="G659" s="192"/>
      <c r="H659" s="192"/>
      <c r="I659" s="192"/>
      <c r="J659" s="191"/>
      <c r="K659" s="316"/>
      <c r="L659" s="316"/>
      <c r="M659" s="300"/>
      <c r="N659" s="300"/>
      <c r="O659" s="300"/>
    </row>
    <row r="660" spans="1:15" ht="25.5">
      <c r="A660" s="186"/>
      <c r="B660" s="194"/>
      <c r="C660" s="201" t="s">
        <v>1186</v>
      </c>
      <c r="D660" s="192"/>
      <c r="E660" s="192"/>
      <c r="F660" s="192"/>
      <c r="G660" s="192"/>
      <c r="H660" s="192"/>
      <c r="I660" s="192"/>
      <c r="J660" s="191"/>
      <c r="K660" s="316"/>
      <c r="L660" s="316"/>
      <c r="M660" s="300"/>
      <c r="N660" s="300"/>
      <c r="O660" s="300"/>
    </row>
    <row r="661" spans="1:15" ht="38.25">
      <c r="A661" s="185"/>
      <c r="B661" s="190"/>
      <c r="C661" s="200" t="s">
        <v>1187</v>
      </c>
      <c r="D661" s="188"/>
      <c r="E661" s="188"/>
      <c r="F661" s="188"/>
      <c r="G661" s="188"/>
      <c r="H661" s="188"/>
      <c r="I661" s="188"/>
      <c r="J661" s="187"/>
      <c r="K661" s="316"/>
      <c r="L661" s="316"/>
      <c r="M661" s="300"/>
      <c r="N661" s="300"/>
      <c r="O661" s="300"/>
    </row>
    <row r="662" spans="1:15" ht="14.25">
      <c r="A662" s="157"/>
      <c r="B662" s="157"/>
      <c r="C662" s="173" t="s">
        <v>1278</v>
      </c>
      <c r="D662" s="155"/>
      <c r="E662" s="155"/>
      <c r="F662" s="155"/>
      <c r="G662" s="155"/>
      <c r="H662" s="155"/>
      <c r="I662" s="155"/>
      <c r="J662" s="161">
        <v>18.75</v>
      </c>
      <c r="K662" s="316"/>
      <c r="L662" s="316"/>
      <c r="M662" s="300"/>
      <c r="N662" s="300"/>
      <c r="O662" s="300"/>
    </row>
    <row r="663" spans="1:15" ht="14.25">
      <c r="A663" s="157"/>
      <c r="B663" s="157"/>
      <c r="C663" s="173"/>
      <c r="D663" s="155"/>
      <c r="E663" s="155">
        <v>5</v>
      </c>
      <c r="F663" s="155">
        <v>1.2</v>
      </c>
      <c r="G663" s="155">
        <v>2.1</v>
      </c>
      <c r="H663" s="155"/>
      <c r="I663" s="155"/>
      <c r="J663" s="161">
        <f>G663*F663*E663</f>
        <v>12.6</v>
      </c>
      <c r="K663" s="316"/>
      <c r="L663" s="316"/>
      <c r="M663" s="300"/>
      <c r="N663" s="300"/>
      <c r="O663" s="300"/>
    </row>
    <row r="664" spans="1:15" ht="14.25">
      <c r="A664" s="157"/>
      <c r="B664" s="157"/>
      <c r="C664" s="156"/>
      <c r="D664" s="155"/>
      <c r="E664" s="155"/>
      <c r="F664" s="155"/>
      <c r="G664" s="155"/>
      <c r="H664" s="155"/>
      <c r="I664" s="170" t="s">
        <v>910</v>
      </c>
      <c r="J664" s="179">
        <f>SUM(J662:J663)</f>
        <v>31.35</v>
      </c>
      <c r="K664" s="316"/>
      <c r="L664" s="316"/>
      <c r="M664" s="300"/>
      <c r="N664" s="300"/>
      <c r="O664" s="300"/>
    </row>
    <row r="665" spans="1:15" ht="14.25">
      <c r="A665" s="157"/>
      <c r="B665" s="157"/>
      <c r="C665" s="156"/>
      <c r="D665" s="155"/>
      <c r="E665" s="155"/>
      <c r="F665" s="155"/>
      <c r="G665" s="155"/>
      <c r="H665" s="155"/>
      <c r="I665" s="171" t="s">
        <v>911</v>
      </c>
      <c r="J665" s="170">
        <f>J664</f>
        <v>31.35</v>
      </c>
      <c r="K665" s="316"/>
      <c r="L665" s="316"/>
      <c r="M665" s="300"/>
      <c r="N665" s="300"/>
      <c r="O665" s="300"/>
    </row>
    <row r="666" spans="1:15" ht="51">
      <c r="A666" s="157" t="s">
        <v>541</v>
      </c>
      <c r="B666" s="199">
        <v>22.7</v>
      </c>
      <c r="C666" s="198" t="s">
        <v>1192</v>
      </c>
      <c r="D666" s="197"/>
      <c r="E666" s="197"/>
      <c r="F666" s="197"/>
      <c r="G666" s="197"/>
      <c r="H666" s="197"/>
      <c r="I666" s="197"/>
      <c r="J666" s="196"/>
      <c r="K666" s="316"/>
      <c r="L666" s="316"/>
      <c r="M666" s="300"/>
      <c r="N666" s="300"/>
      <c r="O666" s="300"/>
    </row>
    <row r="667" spans="1:15" ht="76.5">
      <c r="A667" s="157"/>
      <c r="B667" s="194"/>
      <c r="C667" s="195" t="s">
        <v>1193</v>
      </c>
      <c r="D667" s="192"/>
      <c r="E667" s="192"/>
      <c r="F667" s="192"/>
      <c r="G667" s="192"/>
      <c r="H667" s="192"/>
      <c r="I667" s="192"/>
      <c r="J667" s="191"/>
      <c r="K667" s="316"/>
      <c r="L667" s="316"/>
      <c r="M667" s="300"/>
      <c r="N667" s="300"/>
      <c r="O667" s="300"/>
    </row>
    <row r="668" spans="1:15" ht="140.25">
      <c r="A668" s="157"/>
      <c r="B668" s="194"/>
      <c r="C668" s="195" t="s">
        <v>818</v>
      </c>
      <c r="D668" s="192"/>
      <c r="E668" s="192"/>
      <c r="F668" s="192"/>
      <c r="G668" s="192"/>
      <c r="H668" s="192"/>
      <c r="I668" s="192"/>
      <c r="J668" s="191"/>
      <c r="K668" s="316"/>
      <c r="L668" s="316"/>
      <c r="M668" s="300"/>
      <c r="N668" s="300"/>
      <c r="O668" s="300"/>
    </row>
    <row r="669" spans="1:15" ht="51">
      <c r="A669" s="157"/>
      <c r="B669" s="194"/>
      <c r="C669" s="193" t="s">
        <v>1194</v>
      </c>
      <c r="D669" s="192"/>
      <c r="E669" s="192"/>
      <c r="F669" s="192"/>
      <c r="G669" s="192"/>
      <c r="H669" s="192"/>
      <c r="I669" s="192"/>
      <c r="J669" s="191"/>
      <c r="K669" s="316"/>
      <c r="L669" s="316"/>
      <c r="M669" s="300"/>
      <c r="N669" s="300"/>
      <c r="O669" s="300"/>
    </row>
    <row r="670" spans="1:15" ht="76.5">
      <c r="A670" s="157"/>
      <c r="B670" s="194"/>
      <c r="C670" s="193" t="s">
        <v>1195</v>
      </c>
      <c r="D670" s="192"/>
      <c r="E670" s="192"/>
      <c r="F670" s="192"/>
      <c r="G670" s="192"/>
      <c r="H670" s="192"/>
      <c r="I670" s="192"/>
      <c r="J670" s="191"/>
      <c r="K670" s="316"/>
      <c r="L670" s="316"/>
      <c r="M670" s="300"/>
      <c r="N670" s="300"/>
      <c r="O670" s="300"/>
    </row>
    <row r="671" spans="1:15" ht="51">
      <c r="A671" s="184" t="s">
        <v>890</v>
      </c>
      <c r="B671" s="190"/>
      <c r="C671" s="189" t="s">
        <v>820</v>
      </c>
      <c r="D671" s="188"/>
      <c r="E671" s="188"/>
      <c r="F671" s="188"/>
      <c r="G671" s="188"/>
      <c r="H671" s="188"/>
      <c r="I671" s="188"/>
      <c r="J671" s="187"/>
      <c r="K671" s="316"/>
      <c r="L671" s="316"/>
      <c r="M671" s="300"/>
      <c r="N671" s="300"/>
      <c r="O671" s="300"/>
    </row>
    <row r="672" spans="1:15" ht="25.5">
      <c r="A672" s="186"/>
      <c r="B672" s="157" t="s">
        <v>821</v>
      </c>
      <c r="C672" s="156" t="s">
        <v>822</v>
      </c>
      <c r="D672" s="155" t="s">
        <v>130</v>
      </c>
      <c r="E672" s="155"/>
      <c r="F672" s="155" t="s">
        <v>890</v>
      </c>
      <c r="G672" s="155" t="s">
        <v>890</v>
      </c>
      <c r="H672" s="155" t="s">
        <v>890</v>
      </c>
      <c r="I672" s="155"/>
      <c r="J672" s="161" t="s">
        <v>890</v>
      </c>
      <c r="K672" s="316"/>
      <c r="L672" s="316"/>
      <c r="M672" s="300"/>
      <c r="N672" s="300"/>
      <c r="O672" s="300"/>
    </row>
    <row r="673" spans="1:15" ht="14.25">
      <c r="A673" s="186"/>
      <c r="B673" s="157"/>
      <c r="C673" s="173" t="s">
        <v>1196</v>
      </c>
      <c r="D673" s="155" t="s">
        <v>130</v>
      </c>
      <c r="E673" s="155"/>
      <c r="F673" s="155"/>
      <c r="G673" s="155"/>
      <c r="H673" s="155"/>
      <c r="I673" s="155"/>
      <c r="J673" s="161">
        <v>210</v>
      </c>
      <c r="K673" s="316"/>
      <c r="L673" s="316"/>
      <c r="M673" s="300"/>
      <c r="N673" s="300"/>
      <c r="O673" s="300"/>
    </row>
    <row r="674" spans="1:15" ht="14.25">
      <c r="A674" s="157"/>
      <c r="B674" s="157"/>
      <c r="C674" s="156"/>
      <c r="D674" s="155"/>
      <c r="E674" s="155"/>
      <c r="F674" s="155"/>
      <c r="G674" s="155" t="s">
        <v>890</v>
      </c>
      <c r="H674" s="155" t="s">
        <v>890</v>
      </c>
      <c r="I674" s="170" t="s">
        <v>910</v>
      </c>
      <c r="J674" s="179">
        <f>SUM(J673:J673)</f>
        <v>210</v>
      </c>
      <c r="K674" s="316"/>
      <c r="L674" s="316"/>
      <c r="M674" s="300"/>
      <c r="N674" s="300"/>
      <c r="O674" s="300"/>
    </row>
    <row r="675" spans="1:15" ht="14.25">
      <c r="A675" s="157"/>
      <c r="B675" s="157"/>
      <c r="C675" s="156"/>
      <c r="D675" s="155"/>
      <c r="E675" s="155"/>
      <c r="F675" s="155"/>
      <c r="G675" s="155"/>
      <c r="H675" s="155"/>
      <c r="I675" s="171" t="s">
        <v>911</v>
      </c>
      <c r="J675" s="170">
        <f>J674</f>
        <v>210</v>
      </c>
      <c r="K675" s="316"/>
      <c r="L675" s="316"/>
      <c r="M675" s="300"/>
      <c r="N675" s="300"/>
      <c r="O675" s="300"/>
    </row>
    <row r="676" spans="1:15" ht="14.25">
      <c r="A676" s="183"/>
      <c r="B676" s="157"/>
      <c r="C676" s="171"/>
      <c r="D676" s="171"/>
      <c r="E676" s="171"/>
      <c r="F676" s="171"/>
      <c r="G676" s="171"/>
      <c r="H676" s="171"/>
      <c r="I676" s="171"/>
      <c r="J676" s="171"/>
      <c r="K676" s="300"/>
      <c r="L676" s="300"/>
      <c r="M676" s="300"/>
      <c r="N676" s="300"/>
      <c r="O676" s="300"/>
    </row>
    <row r="677" spans="1:15" ht="26.45" customHeight="1">
      <c r="A677" s="304"/>
      <c r="B677" s="305"/>
      <c r="C677" s="1233" t="s">
        <v>1197</v>
      </c>
      <c r="D677" s="1234"/>
      <c r="E677" s="1234"/>
      <c r="F677" s="1234"/>
      <c r="G677" s="1234"/>
      <c r="H677" s="1234"/>
      <c r="I677" s="1235"/>
      <c r="J677" s="306"/>
      <c r="K677" s="300"/>
      <c r="L677" s="300"/>
      <c r="M677" s="300"/>
      <c r="N677" s="300"/>
      <c r="O677" s="300"/>
    </row>
    <row r="678" spans="1:15" ht="25.5">
      <c r="A678" s="183" t="s">
        <v>898</v>
      </c>
      <c r="B678" s="180" t="s">
        <v>1198</v>
      </c>
      <c r="C678" s="171" t="s">
        <v>900</v>
      </c>
      <c r="D678" s="171" t="s">
        <v>901</v>
      </c>
      <c r="E678" s="171"/>
      <c r="F678" s="171" t="s">
        <v>902</v>
      </c>
      <c r="G678" s="171" t="s">
        <v>903</v>
      </c>
      <c r="H678" s="171" t="s">
        <v>904</v>
      </c>
      <c r="I678" s="171" t="s">
        <v>905</v>
      </c>
      <c r="J678" s="171" t="s">
        <v>1199</v>
      </c>
      <c r="K678" s="300"/>
      <c r="L678" s="300"/>
      <c r="M678" s="300"/>
      <c r="N678" s="300"/>
      <c r="O678" s="300"/>
    </row>
    <row r="679" spans="1:15" ht="158.44999999999999" customHeight="1">
      <c r="A679" s="157" t="s">
        <v>36</v>
      </c>
      <c r="B679" s="157" t="s">
        <v>1200</v>
      </c>
      <c r="C679" s="156" t="s">
        <v>1201</v>
      </c>
      <c r="D679" s="178"/>
      <c r="E679" s="178"/>
      <c r="F679" s="178"/>
      <c r="G679" s="178"/>
      <c r="H679" s="178"/>
      <c r="I679" s="178"/>
      <c r="J679" s="181"/>
    </row>
    <row r="680" spans="1:15" ht="25.5">
      <c r="A680" s="157"/>
      <c r="B680" s="180" t="s">
        <v>1092</v>
      </c>
      <c r="C680" s="174" t="s">
        <v>1202</v>
      </c>
      <c r="D680" s="155" t="s">
        <v>130</v>
      </c>
      <c r="E680" s="155"/>
      <c r="F680" s="178"/>
      <c r="G680" s="178"/>
      <c r="H680" s="178"/>
      <c r="I680" s="178"/>
      <c r="J680" s="170">
        <v>211</v>
      </c>
    </row>
    <row r="681" spans="1:15">
      <c r="A681" s="157"/>
      <c r="B681" s="180"/>
      <c r="C681" s="173" t="s">
        <v>1203</v>
      </c>
      <c r="D681" s="155" t="s">
        <v>130</v>
      </c>
      <c r="E681" s="155"/>
      <c r="F681" s="155"/>
      <c r="G681" s="155"/>
      <c r="H681" s="155"/>
      <c r="I681" s="155"/>
      <c r="J681" s="161">
        <f>J675</f>
        <v>210</v>
      </c>
    </row>
    <row r="682" spans="1:15">
      <c r="A682" s="157"/>
      <c r="B682" s="180"/>
      <c r="C682" s="173"/>
      <c r="D682" s="155"/>
      <c r="E682" s="155"/>
      <c r="F682" s="155"/>
      <c r="G682" s="155"/>
      <c r="H682" s="155"/>
      <c r="I682" s="155"/>
      <c r="J682" s="161"/>
    </row>
    <row r="683" spans="1:15" ht="14.25">
      <c r="A683" s="157"/>
      <c r="B683" s="180"/>
      <c r="C683" s="156"/>
      <c r="D683" s="155"/>
      <c r="E683" s="155"/>
      <c r="F683" s="155"/>
      <c r="G683" s="155"/>
      <c r="H683" s="155"/>
      <c r="I683" s="170" t="s">
        <v>910</v>
      </c>
      <c r="J683" s="179">
        <f>J681+J680</f>
        <v>421</v>
      </c>
      <c r="K683" s="333"/>
      <c r="L683" s="300"/>
      <c r="M683" s="300"/>
      <c r="N683" s="300"/>
      <c r="O683" s="300"/>
    </row>
    <row r="684" spans="1:15" ht="14.25">
      <c r="A684" s="157" t="s">
        <v>890</v>
      </c>
      <c r="B684" s="157" t="s">
        <v>890</v>
      </c>
      <c r="C684" s="174"/>
      <c r="D684" s="155"/>
      <c r="E684" s="155"/>
      <c r="F684" s="178"/>
      <c r="G684" s="178"/>
      <c r="H684" s="178"/>
      <c r="I684" s="178" t="s">
        <v>911</v>
      </c>
      <c r="J684" s="170">
        <f>J683</f>
        <v>421</v>
      </c>
      <c r="K684" s="333"/>
      <c r="L684" s="300"/>
      <c r="M684" s="300"/>
      <c r="N684" s="300"/>
      <c r="O684" s="300"/>
    </row>
    <row r="685" spans="1:15" ht="52.9" customHeight="1">
      <c r="A685" s="157" t="s">
        <v>45</v>
      </c>
      <c r="B685" s="157" t="s">
        <v>1204</v>
      </c>
      <c r="C685" s="156" t="s">
        <v>1205</v>
      </c>
      <c r="D685" s="165" t="s">
        <v>226</v>
      </c>
      <c r="E685" s="155"/>
      <c r="F685" s="155" t="s">
        <v>890</v>
      </c>
      <c r="G685" s="155" t="s">
        <v>890</v>
      </c>
      <c r="H685" s="155"/>
      <c r="I685" s="155"/>
      <c r="J685" s="177" t="s">
        <v>890</v>
      </c>
      <c r="K685" s="300"/>
      <c r="L685" s="300"/>
      <c r="M685" s="300"/>
      <c r="N685" s="300"/>
      <c r="O685" s="300"/>
    </row>
    <row r="686" spans="1:15" ht="14.25">
      <c r="A686" s="157"/>
      <c r="B686" s="157"/>
      <c r="C686" s="156"/>
      <c r="D686" s="155"/>
      <c r="E686" s="155"/>
      <c r="F686" s="155"/>
      <c r="G686" s="155"/>
      <c r="H686" s="155"/>
      <c r="I686" s="155" t="s">
        <v>1207</v>
      </c>
      <c r="J686" s="170">
        <v>10</v>
      </c>
      <c r="K686" s="300"/>
      <c r="L686" s="300"/>
      <c r="M686" s="300"/>
      <c r="N686" s="300"/>
      <c r="O686" s="300"/>
    </row>
    <row r="687" spans="1:15" ht="14.25">
      <c r="A687" s="157"/>
      <c r="B687" s="157"/>
      <c r="C687" s="156"/>
      <c r="D687" s="155"/>
      <c r="E687" s="155"/>
      <c r="F687" s="155"/>
      <c r="G687" s="155"/>
      <c r="H687" s="155"/>
      <c r="I687" s="155"/>
      <c r="J687" s="170"/>
      <c r="K687" s="300"/>
      <c r="L687" s="300"/>
      <c r="M687" s="300"/>
      <c r="N687" s="300"/>
      <c r="O687" s="300"/>
    </row>
    <row r="688" spans="1:15" ht="127.5">
      <c r="A688" s="157" t="s">
        <v>50</v>
      </c>
      <c r="B688" s="157" t="s">
        <v>1208</v>
      </c>
      <c r="C688" s="174" t="s">
        <v>1209</v>
      </c>
      <c r="D688" s="165" t="s">
        <v>997</v>
      </c>
      <c r="E688" s="167"/>
      <c r="F688" s="165"/>
      <c r="G688" s="165"/>
      <c r="H688" s="165"/>
      <c r="I688" s="165"/>
      <c r="J688" s="164"/>
      <c r="K688" s="300"/>
      <c r="L688" s="300"/>
      <c r="M688" s="300"/>
      <c r="N688" s="300"/>
      <c r="O688" s="300"/>
    </row>
    <row r="689" spans="1:15" ht="14.25">
      <c r="A689" s="157"/>
      <c r="B689" s="157"/>
      <c r="C689" s="173" t="s">
        <v>1278</v>
      </c>
      <c r="D689" s="155"/>
      <c r="E689" s="155"/>
      <c r="F689" s="155"/>
      <c r="G689" s="155"/>
      <c r="H689" s="155"/>
      <c r="I689" s="155"/>
      <c r="J689" s="161">
        <v>18.75</v>
      </c>
      <c r="K689" s="300"/>
      <c r="L689" s="300"/>
      <c r="M689" s="300"/>
      <c r="N689" s="300"/>
      <c r="O689" s="300"/>
    </row>
    <row r="690" spans="1:15" ht="14.25">
      <c r="A690" s="157"/>
      <c r="B690" s="157"/>
      <c r="C690" s="173"/>
      <c r="D690" s="155"/>
      <c r="E690" s="155">
        <v>5</v>
      </c>
      <c r="F690" s="155">
        <v>1.2</v>
      </c>
      <c r="G690" s="155">
        <v>2.1</v>
      </c>
      <c r="H690" s="155"/>
      <c r="I690" s="155"/>
      <c r="J690" s="161">
        <f>G690*F690*E690</f>
        <v>12.6</v>
      </c>
      <c r="K690" s="300"/>
      <c r="L690" s="300"/>
      <c r="M690" s="300"/>
      <c r="N690" s="300"/>
      <c r="O690" s="300"/>
    </row>
    <row r="691" spans="1:15" ht="14.25">
      <c r="A691" s="157" t="s">
        <v>890</v>
      </c>
      <c r="B691" s="176" t="s">
        <v>890</v>
      </c>
      <c r="C691" s="162"/>
      <c r="D691" s="155"/>
      <c r="E691" s="155"/>
      <c r="F691" s="155"/>
      <c r="G691" s="155"/>
      <c r="H691" s="155"/>
      <c r="I691" s="171" t="s">
        <v>911</v>
      </c>
      <c r="J691" s="170">
        <f>J690+J689</f>
        <v>31.35</v>
      </c>
      <c r="K691" s="300"/>
      <c r="L691" s="300"/>
      <c r="M691" s="300"/>
      <c r="N691" s="300"/>
      <c r="O691" s="300"/>
    </row>
    <row r="692" spans="1:15" ht="165.75">
      <c r="A692" s="157" t="s">
        <v>55</v>
      </c>
      <c r="B692" s="157" t="s">
        <v>1210</v>
      </c>
      <c r="C692" s="174" t="s">
        <v>1211</v>
      </c>
      <c r="D692" s="166"/>
      <c r="E692" s="166"/>
      <c r="F692" s="155"/>
      <c r="G692" s="155"/>
      <c r="H692" s="155"/>
      <c r="I692" s="155"/>
      <c r="J692" s="161"/>
      <c r="K692" s="334"/>
      <c r="L692" s="300"/>
      <c r="M692" s="300"/>
      <c r="N692" s="300"/>
      <c r="O692" s="300"/>
    </row>
    <row r="693" spans="1:15" ht="14.25">
      <c r="A693" s="157" t="s">
        <v>1212</v>
      </c>
      <c r="B693" s="157" t="s">
        <v>103</v>
      </c>
      <c r="C693" s="156" t="s">
        <v>1213</v>
      </c>
      <c r="D693" s="166" t="s">
        <v>146</v>
      </c>
      <c r="E693" s="166"/>
      <c r="F693" s="155"/>
      <c r="G693" s="155"/>
      <c r="H693" s="155"/>
      <c r="I693" s="155"/>
      <c r="J693" s="164"/>
      <c r="K693" s="334"/>
      <c r="L693" s="300"/>
      <c r="M693" s="300"/>
      <c r="N693" s="300"/>
      <c r="O693" s="300"/>
    </row>
    <row r="694" spans="1:15" ht="14.25">
      <c r="A694" s="157"/>
      <c r="B694" s="157"/>
      <c r="C694" s="156" t="s">
        <v>1214</v>
      </c>
      <c r="D694" s="166"/>
      <c r="E694" s="166"/>
      <c r="F694" s="155"/>
      <c r="G694" s="155"/>
      <c r="H694" s="155"/>
      <c r="I694" s="155"/>
      <c r="J694" s="164">
        <v>20</v>
      </c>
      <c r="K694" s="334"/>
      <c r="L694" s="300"/>
      <c r="M694" s="300"/>
      <c r="N694" s="300"/>
      <c r="O694" s="300"/>
    </row>
    <row r="695" spans="1:15" ht="14.25">
      <c r="A695" s="157"/>
      <c r="B695" s="157"/>
      <c r="C695" s="156" t="s">
        <v>1215</v>
      </c>
      <c r="D695" s="166"/>
      <c r="E695" s="166"/>
      <c r="F695" s="155"/>
      <c r="G695" s="155"/>
      <c r="H695" s="155"/>
      <c r="I695" s="155"/>
      <c r="J695" s="164">
        <v>10</v>
      </c>
      <c r="K695" s="334"/>
      <c r="L695" s="300"/>
      <c r="M695" s="300"/>
      <c r="N695" s="300"/>
      <c r="O695" s="300"/>
    </row>
    <row r="696" spans="1:15" ht="14.25">
      <c r="A696" s="157"/>
      <c r="B696" s="157"/>
      <c r="C696" s="156"/>
      <c r="D696" s="166"/>
      <c r="E696" s="166"/>
      <c r="F696" s="155"/>
      <c r="G696" s="155"/>
      <c r="H696" s="155"/>
      <c r="I696" s="155" t="s">
        <v>910</v>
      </c>
      <c r="J696" s="164">
        <f>SUM(J694:J695)</f>
        <v>30</v>
      </c>
      <c r="K696" s="334"/>
      <c r="L696" s="300"/>
      <c r="M696" s="300"/>
      <c r="N696" s="300"/>
      <c r="O696" s="300"/>
    </row>
    <row r="697" spans="1:15" ht="14.25">
      <c r="A697" s="157"/>
      <c r="B697" s="157"/>
      <c r="C697" s="156"/>
      <c r="D697" s="166"/>
      <c r="E697" s="166"/>
      <c r="F697" s="155"/>
      <c r="G697" s="155"/>
      <c r="H697" s="155"/>
      <c r="I697" s="155"/>
      <c r="J697" s="164"/>
      <c r="K697" s="334"/>
      <c r="L697" s="300"/>
      <c r="M697" s="300"/>
      <c r="N697" s="300"/>
      <c r="O697" s="300"/>
    </row>
    <row r="698" spans="1:15" ht="14.25">
      <c r="A698" s="157" t="s">
        <v>1216</v>
      </c>
      <c r="B698" s="157" t="s">
        <v>106</v>
      </c>
      <c r="C698" s="156" t="s">
        <v>1217</v>
      </c>
      <c r="D698" s="166"/>
      <c r="E698" s="166"/>
      <c r="F698" s="155"/>
      <c r="G698" s="155"/>
      <c r="H698" s="155"/>
      <c r="I698" s="155"/>
      <c r="J698" s="164"/>
      <c r="K698" s="334"/>
      <c r="L698" s="300"/>
      <c r="M698" s="300"/>
      <c r="N698" s="300"/>
      <c r="O698" s="300"/>
    </row>
    <row r="699" spans="1:15" ht="14.25">
      <c r="A699" s="157"/>
      <c r="B699" s="157"/>
      <c r="C699" s="156" t="s">
        <v>1214</v>
      </c>
      <c r="D699" s="166" t="s">
        <v>146</v>
      </c>
      <c r="E699" s="166"/>
      <c r="F699" s="155"/>
      <c r="G699" s="155"/>
      <c r="H699" s="155"/>
      <c r="I699" s="155"/>
      <c r="J699" s="169">
        <v>20</v>
      </c>
      <c r="K699" s="334"/>
      <c r="L699" s="300"/>
      <c r="M699" s="300"/>
      <c r="N699" s="300"/>
      <c r="O699" s="300"/>
    </row>
    <row r="700" spans="1:15" ht="14.25">
      <c r="A700" s="157"/>
      <c r="B700" s="157"/>
      <c r="C700" s="156" t="s">
        <v>1215</v>
      </c>
      <c r="D700" s="166" t="s">
        <v>146</v>
      </c>
      <c r="E700" s="166"/>
      <c r="F700" s="155"/>
      <c r="G700" s="155"/>
      <c r="H700" s="155"/>
      <c r="I700" s="155"/>
      <c r="J700" s="169">
        <v>10</v>
      </c>
      <c r="K700" s="334"/>
      <c r="L700" s="300"/>
      <c r="M700" s="300"/>
      <c r="N700" s="300"/>
      <c r="O700" s="300"/>
    </row>
    <row r="701" spans="1:15" ht="14.25">
      <c r="A701" s="157"/>
      <c r="B701" s="157"/>
      <c r="C701" s="156"/>
      <c r="D701" s="166"/>
      <c r="E701" s="166"/>
      <c r="F701" s="155"/>
      <c r="G701" s="155"/>
      <c r="H701" s="155"/>
      <c r="I701" s="155"/>
      <c r="J701" s="169"/>
      <c r="K701" s="334"/>
      <c r="L701" s="300"/>
      <c r="M701" s="300"/>
      <c r="N701" s="300"/>
      <c r="O701" s="300"/>
    </row>
    <row r="702" spans="1:15" ht="14.25">
      <c r="A702" s="157"/>
      <c r="B702" s="157"/>
      <c r="C702" s="156"/>
      <c r="D702" s="166"/>
      <c r="E702" s="166"/>
      <c r="F702" s="155"/>
      <c r="G702" s="155"/>
      <c r="H702" s="155"/>
      <c r="I702" s="155"/>
      <c r="J702" s="169"/>
      <c r="K702" s="334"/>
      <c r="L702" s="300"/>
      <c r="M702" s="300"/>
      <c r="N702" s="300"/>
      <c r="O702" s="300"/>
    </row>
    <row r="703" spans="1:15" ht="14.25">
      <c r="A703" s="157"/>
      <c r="B703" s="157"/>
      <c r="C703" s="156"/>
      <c r="D703" s="166"/>
      <c r="E703" s="166"/>
      <c r="F703" s="155"/>
      <c r="G703" s="155"/>
      <c r="H703" s="155"/>
      <c r="I703" s="155" t="s">
        <v>910</v>
      </c>
      <c r="J703" s="164">
        <f>SUM(J699:J702)</f>
        <v>30</v>
      </c>
      <c r="K703" s="334"/>
      <c r="L703" s="300"/>
      <c r="M703" s="300"/>
      <c r="N703" s="300"/>
      <c r="O703" s="300"/>
    </row>
    <row r="704" spans="1:15" ht="14.25">
      <c r="A704" s="157"/>
      <c r="B704" s="157"/>
      <c r="C704" s="156"/>
      <c r="D704" s="166"/>
      <c r="E704" s="166"/>
      <c r="F704" s="155"/>
      <c r="G704" s="155"/>
      <c r="H704" s="155"/>
      <c r="I704" s="155"/>
      <c r="J704" s="164"/>
      <c r="K704" s="334"/>
      <c r="L704" s="300"/>
      <c r="M704" s="300"/>
      <c r="N704" s="300"/>
      <c r="O704" s="300"/>
    </row>
    <row r="705" spans="1:15" ht="14.25">
      <c r="A705" s="157" t="s">
        <v>1220</v>
      </c>
      <c r="B705" s="157" t="s">
        <v>109</v>
      </c>
      <c r="C705" s="156" t="s">
        <v>1221</v>
      </c>
      <c r="D705" s="166"/>
      <c r="E705" s="166"/>
      <c r="F705" s="165"/>
      <c r="G705" s="165"/>
      <c r="H705" s="165"/>
      <c r="I705" s="165"/>
      <c r="J705" s="164"/>
      <c r="K705" s="334"/>
      <c r="L705" s="300"/>
      <c r="M705" s="300"/>
      <c r="N705" s="300"/>
      <c r="O705" s="300"/>
    </row>
    <row r="706" spans="1:15" ht="14.25">
      <c r="A706" s="157"/>
      <c r="B706" s="157"/>
      <c r="C706" s="156"/>
      <c r="D706" s="166" t="s">
        <v>146</v>
      </c>
      <c r="E706" s="166"/>
      <c r="F706" s="155"/>
      <c r="G706" s="155"/>
      <c r="H706" s="155"/>
      <c r="I706" s="155"/>
      <c r="J706" s="169">
        <v>50</v>
      </c>
      <c r="K706" s="334"/>
      <c r="L706" s="300"/>
      <c r="M706" s="300"/>
      <c r="N706" s="300"/>
      <c r="O706" s="300"/>
    </row>
    <row r="707" spans="1:15" ht="14.25">
      <c r="A707" s="157"/>
      <c r="B707" s="157"/>
      <c r="C707" s="156"/>
      <c r="D707" s="166" t="s">
        <v>146</v>
      </c>
      <c r="E707" s="166"/>
      <c r="F707" s="155"/>
      <c r="G707" s="155"/>
      <c r="H707" s="155"/>
      <c r="I707" s="155"/>
      <c r="J707" s="169"/>
      <c r="K707" s="334"/>
      <c r="L707" s="300"/>
      <c r="M707" s="300"/>
      <c r="N707" s="300"/>
      <c r="O707" s="300"/>
    </row>
    <row r="708" spans="1:15" ht="14.25">
      <c r="A708" s="157"/>
      <c r="B708" s="157"/>
      <c r="C708" s="156"/>
      <c r="D708" s="166"/>
      <c r="E708" s="166"/>
      <c r="F708" s="155"/>
      <c r="G708" s="155"/>
      <c r="H708" s="155"/>
      <c r="I708" s="155"/>
      <c r="J708" s="169"/>
      <c r="K708" s="334"/>
      <c r="L708" s="300"/>
      <c r="M708" s="300"/>
      <c r="N708" s="300"/>
      <c r="O708" s="300"/>
    </row>
    <row r="709" spans="1:15" ht="14.25">
      <c r="A709" s="157"/>
      <c r="B709" s="157"/>
      <c r="C709" s="156"/>
      <c r="D709" s="166"/>
      <c r="E709" s="166"/>
      <c r="F709" s="155"/>
      <c r="G709" s="155"/>
      <c r="H709" s="155"/>
      <c r="I709" s="155" t="s">
        <v>910</v>
      </c>
      <c r="J709" s="164">
        <f>SUM(J706:J707)</f>
        <v>50</v>
      </c>
      <c r="K709" s="334"/>
      <c r="L709" s="300"/>
      <c r="M709" s="300"/>
      <c r="N709" s="300"/>
      <c r="O709" s="300"/>
    </row>
    <row r="710" spans="1:15" ht="14.25">
      <c r="A710" s="157"/>
      <c r="B710" s="157"/>
      <c r="C710" s="156"/>
      <c r="D710" s="166"/>
      <c r="E710" s="166"/>
      <c r="F710" s="155"/>
      <c r="G710" s="155"/>
      <c r="H710" s="155"/>
      <c r="I710" s="155"/>
      <c r="J710" s="164"/>
      <c r="K710" s="334"/>
      <c r="L710" s="300"/>
      <c r="M710" s="300"/>
      <c r="N710" s="300"/>
      <c r="O710" s="300"/>
    </row>
    <row r="711" spans="1:15" ht="14.25">
      <c r="A711" s="157"/>
      <c r="B711" s="157"/>
      <c r="C711" s="156"/>
      <c r="D711" s="166"/>
      <c r="E711" s="166"/>
      <c r="F711" s="155"/>
      <c r="G711" s="155"/>
      <c r="H711" s="155"/>
      <c r="I711" s="155"/>
      <c r="J711" s="164"/>
      <c r="K711" s="334"/>
      <c r="L711" s="300"/>
      <c r="M711" s="300"/>
      <c r="N711" s="300"/>
      <c r="O711" s="300"/>
    </row>
    <row r="712" spans="1:15" ht="102">
      <c r="A712" s="157" t="s">
        <v>61</v>
      </c>
      <c r="B712" s="157" t="s">
        <v>1222</v>
      </c>
      <c r="C712" s="156" t="s">
        <v>1223</v>
      </c>
      <c r="D712" s="166"/>
      <c r="E712" s="166"/>
      <c r="F712" s="165"/>
      <c r="G712" s="165"/>
      <c r="H712" s="155"/>
      <c r="I712" s="155"/>
      <c r="J712" s="164"/>
      <c r="K712" s="334"/>
      <c r="L712" s="300"/>
      <c r="M712" s="300"/>
      <c r="N712" s="300"/>
      <c r="O712" s="300"/>
    </row>
    <row r="713" spans="1:15" ht="14.25">
      <c r="A713" s="157"/>
      <c r="B713" s="157"/>
      <c r="C713" s="173" t="s">
        <v>1224</v>
      </c>
      <c r="D713" s="166" t="s">
        <v>226</v>
      </c>
      <c r="E713" s="166">
        <v>12</v>
      </c>
      <c r="F713" s="165"/>
      <c r="G713" s="165"/>
      <c r="H713" s="155"/>
      <c r="I713" s="155"/>
      <c r="J713" s="169">
        <f>E713</f>
        <v>12</v>
      </c>
      <c r="K713" s="334"/>
      <c r="L713" s="300"/>
      <c r="M713" s="300"/>
      <c r="N713" s="300"/>
      <c r="O713" s="300"/>
    </row>
    <row r="714" spans="1:15" ht="14.25">
      <c r="A714" s="157"/>
      <c r="B714" s="157"/>
      <c r="C714" s="173" t="s">
        <v>1225</v>
      </c>
      <c r="D714" s="166" t="s">
        <v>226</v>
      </c>
      <c r="E714" s="166">
        <v>1</v>
      </c>
      <c r="F714" s="165">
        <v>1</v>
      </c>
      <c r="G714" s="165">
        <v>1</v>
      </c>
      <c r="H714" s="155"/>
      <c r="I714" s="155"/>
      <c r="J714" s="169">
        <f>E714*F714*G714</f>
        <v>1</v>
      </c>
      <c r="K714" s="334"/>
      <c r="L714" s="300"/>
      <c r="M714" s="300"/>
      <c r="N714" s="300"/>
      <c r="O714" s="300"/>
    </row>
    <row r="715" spans="1:15" ht="14.25">
      <c r="A715" s="157"/>
      <c r="B715" s="157"/>
      <c r="C715" s="156"/>
      <c r="D715" s="166"/>
      <c r="E715" s="166"/>
      <c r="F715" s="165"/>
      <c r="G715" s="165"/>
      <c r="H715" s="155"/>
      <c r="I715" s="155" t="s">
        <v>910</v>
      </c>
      <c r="J715" s="164">
        <f>SUM(J713:J714)</f>
        <v>13</v>
      </c>
      <c r="K715" s="334"/>
      <c r="L715" s="300"/>
      <c r="M715" s="300"/>
      <c r="N715" s="300"/>
      <c r="O715" s="300"/>
    </row>
    <row r="716" spans="1:15" ht="14.25">
      <c r="A716" s="157"/>
      <c r="B716" s="157"/>
      <c r="C716" s="156"/>
      <c r="D716" s="166"/>
      <c r="E716" s="166"/>
      <c r="F716" s="165"/>
      <c r="G716" s="165"/>
      <c r="H716" s="155"/>
      <c r="I716" s="155"/>
      <c r="J716" s="164"/>
      <c r="K716" s="334"/>
      <c r="L716" s="300"/>
      <c r="M716" s="300"/>
      <c r="N716" s="300"/>
      <c r="O716" s="300"/>
    </row>
    <row r="717" spans="1:15" ht="51">
      <c r="A717" s="157" t="s">
        <v>64</v>
      </c>
      <c r="B717" s="157" t="s">
        <v>1226</v>
      </c>
      <c r="C717" s="156" t="s">
        <v>1227</v>
      </c>
      <c r="D717" s="155"/>
      <c r="E717" s="155"/>
      <c r="F717" s="155"/>
      <c r="G717" s="155"/>
      <c r="H717" s="155"/>
      <c r="I717" s="155"/>
      <c r="J717" s="161"/>
      <c r="K717" s="334"/>
      <c r="L717" s="300"/>
      <c r="M717" s="300"/>
      <c r="N717" s="300"/>
      <c r="O717" s="300"/>
    </row>
    <row r="718" spans="1:15" ht="25.5">
      <c r="A718" s="157"/>
      <c r="B718" s="157"/>
      <c r="C718" s="156" t="s">
        <v>1228</v>
      </c>
      <c r="D718" s="155" t="s">
        <v>130</v>
      </c>
      <c r="E718" s="155">
        <v>15</v>
      </c>
      <c r="F718" s="155">
        <v>1.5</v>
      </c>
      <c r="G718" s="155">
        <v>1.8</v>
      </c>
      <c r="H718" s="155">
        <v>1</v>
      </c>
      <c r="I718" s="155">
        <v>1.2</v>
      </c>
      <c r="J718" s="170">
        <f>E718*F718*G718*H718*I718</f>
        <v>48.6</v>
      </c>
      <c r="K718" s="334"/>
      <c r="L718" s="300"/>
      <c r="M718" s="300"/>
      <c r="N718" s="300"/>
      <c r="O718" s="300"/>
    </row>
    <row r="719" spans="1:15" ht="14.25">
      <c r="A719" s="157"/>
      <c r="B719" s="163"/>
      <c r="C719" s="162"/>
      <c r="D719" s="155"/>
      <c r="E719" s="155"/>
      <c r="F719" s="155"/>
      <c r="G719" s="155"/>
      <c r="H719" s="155"/>
      <c r="I719" s="171" t="s">
        <v>911</v>
      </c>
      <c r="J719" s="170">
        <f>J718</f>
        <v>48.6</v>
      </c>
      <c r="K719" s="334"/>
      <c r="L719" s="300"/>
      <c r="M719" s="300"/>
      <c r="N719" s="300"/>
      <c r="O719" s="300"/>
    </row>
    <row r="720" spans="1:15" ht="14.25">
      <c r="A720" s="157"/>
      <c r="B720" s="157"/>
      <c r="C720" s="156"/>
      <c r="D720" s="166"/>
      <c r="E720" s="166"/>
      <c r="F720" s="165"/>
      <c r="G720" s="165"/>
      <c r="H720" s="155"/>
      <c r="I720" s="155"/>
      <c r="J720" s="164"/>
      <c r="K720" s="334"/>
      <c r="L720" s="300"/>
      <c r="M720" s="300"/>
      <c r="N720" s="300"/>
      <c r="O720" s="300"/>
    </row>
    <row r="721" spans="1:15" ht="51">
      <c r="A721" s="157" t="s">
        <v>68</v>
      </c>
      <c r="B721" s="157" t="s">
        <v>1229</v>
      </c>
      <c r="C721" s="174" t="s">
        <v>1230</v>
      </c>
      <c r="D721" s="165"/>
      <c r="E721" s="165"/>
      <c r="F721" s="169"/>
      <c r="G721" s="169"/>
      <c r="H721" s="301"/>
      <c r="I721" s="301"/>
      <c r="J721" s="169"/>
      <c r="K721" s="334"/>
      <c r="L721" s="300"/>
      <c r="M721" s="300"/>
      <c r="N721" s="300"/>
      <c r="O721" s="300"/>
    </row>
    <row r="722" spans="1:15" ht="14.25">
      <c r="A722" s="157"/>
      <c r="B722" s="157"/>
      <c r="C722" s="174"/>
      <c r="D722" s="165"/>
      <c r="E722" s="165"/>
      <c r="F722" s="169"/>
      <c r="G722" s="169"/>
      <c r="H722" s="301"/>
      <c r="I722" s="301"/>
      <c r="J722" s="169"/>
      <c r="K722" s="334"/>
      <c r="L722" s="300"/>
      <c r="M722" s="300"/>
      <c r="N722" s="300"/>
      <c r="O722" s="300"/>
    </row>
    <row r="723" spans="1:15" ht="25.5">
      <c r="A723" s="157" t="s">
        <v>1231</v>
      </c>
      <c r="B723" s="157" t="s">
        <v>103</v>
      </c>
      <c r="C723" s="174" t="s">
        <v>1232</v>
      </c>
      <c r="D723" s="166" t="s">
        <v>890</v>
      </c>
      <c r="E723" s="166"/>
      <c r="F723" s="165"/>
      <c r="G723" s="165"/>
      <c r="H723" s="155"/>
      <c r="I723" s="155"/>
      <c r="J723" s="164"/>
      <c r="K723" s="334"/>
      <c r="L723" s="300"/>
      <c r="M723" s="300"/>
      <c r="N723" s="300"/>
      <c r="O723" s="300"/>
    </row>
    <row r="724" spans="1:15" ht="14.25">
      <c r="A724" s="157"/>
      <c r="B724" s="157"/>
      <c r="C724" s="173" t="s">
        <v>1233</v>
      </c>
      <c r="D724" s="166" t="s">
        <v>226</v>
      </c>
      <c r="E724" s="166"/>
      <c r="F724" s="165"/>
      <c r="G724" s="165"/>
      <c r="H724" s="155"/>
      <c r="I724" s="155"/>
      <c r="J724" s="164">
        <v>4</v>
      </c>
      <c r="K724" s="334"/>
      <c r="L724" s="300"/>
      <c r="M724" s="300"/>
      <c r="N724" s="300"/>
      <c r="O724" s="300"/>
    </row>
    <row r="725" spans="1:15" ht="14.25">
      <c r="A725" s="157"/>
      <c r="B725" s="157"/>
      <c r="C725" s="174"/>
      <c r="D725" s="166"/>
      <c r="E725" s="166"/>
      <c r="F725" s="165"/>
      <c r="G725" s="165"/>
      <c r="H725" s="155"/>
      <c r="I725" s="155"/>
      <c r="J725" s="164"/>
      <c r="K725" s="334"/>
      <c r="L725" s="300"/>
      <c r="M725" s="300"/>
      <c r="N725" s="300"/>
      <c r="O725" s="300"/>
    </row>
    <row r="726" spans="1:15" ht="25.5">
      <c r="A726" s="157" t="s">
        <v>1234</v>
      </c>
      <c r="B726" s="157" t="s">
        <v>106</v>
      </c>
      <c r="C726" s="174" t="s">
        <v>1235</v>
      </c>
      <c r="D726" s="166"/>
      <c r="E726" s="166"/>
      <c r="F726" s="165"/>
      <c r="G726" s="165"/>
      <c r="H726" s="155"/>
      <c r="I726" s="155"/>
      <c r="J726" s="164"/>
      <c r="K726" s="334"/>
      <c r="L726" s="300"/>
      <c r="M726" s="300"/>
      <c r="N726" s="300"/>
      <c r="O726" s="300"/>
    </row>
    <row r="727" spans="1:15" ht="14.25">
      <c r="A727" s="157"/>
      <c r="B727" s="157"/>
      <c r="C727" s="173" t="s">
        <v>1233</v>
      </c>
      <c r="D727" s="166" t="s">
        <v>226</v>
      </c>
      <c r="E727" s="166"/>
      <c r="F727" s="165"/>
      <c r="G727" s="165"/>
      <c r="H727" s="155"/>
      <c r="I727" s="155"/>
      <c r="J727" s="164">
        <v>4</v>
      </c>
      <c r="K727" s="334"/>
      <c r="L727" s="300"/>
      <c r="M727" s="300"/>
      <c r="N727" s="300"/>
      <c r="O727" s="300"/>
    </row>
    <row r="728" spans="1:15" ht="14.25">
      <c r="A728" s="157"/>
      <c r="B728" s="157"/>
      <c r="C728" s="174"/>
      <c r="D728" s="166"/>
      <c r="E728" s="166"/>
      <c r="F728" s="165"/>
      <c r="G728" s="165"/>
      <c r="H728" s="155"/>
      <c r="I728" s="155"/>
      <c r="J728" s="164"/>
      <c r="K728" s="334"/>
      <c r="L728" s="300"/>
      <c r="M728" s="300"/>
      <c r="N728" s="300"/>
      <c r="O728" s="300"/>
    </row>
    <row r="729" spans="1:15" ht="32.25" customHeight="1">
      <c r="A729" s="157" t="s">
        <v>1279</v>
      </c>
      <c r="B729" s="168" t="s">
        <v>109</v>
      </c>
      <c r="C729" s="335" t="s">
        <v>1280</v>
      </c>
      <c r="D729" s="166" t="s">
        <v>226</v>
      </c>
      <c r="E729" s="167"/>
      <c r="F729" s="165"/>
      <c r="G729" s="165"/>
      <c r="H729" s="155"/>
      <c r="I729" s="155"/>
      <c r="J729" s="164">
        <v>4</v>
      </c>
      <c r="K729" s="334"/>
      <c r="L729" s="300"/>
      <c r="M729" s="300"/>
      <c r="N729" s="300"/>
      <c r="O729" s="300"/>
    </row>
    <row r="730" spans="1:15" ht="14.25">
      <c r="A730" s="157"/>
      <c r="B730" s="157"/>
      <c r="C730" s="174"/>
      <c r="D730" s="166"/>
      <c r="E730" s="166"/>
      <c r="F730" s="165"/>
      <c r="G730" s="165"/>
      <c r="H730" s="155"/>
      <c r="I730" s="155"/>
      <c r="J730" s="164"/>
      <c r="K730" s="334"/>
      <c r="L730" s="300"/>
      <c r="M730" s="300"/>
      <c r="N730" s="300"/>
      <c r="O730" s="300"/>
    </row>
    <row r="731" spans="1:15" ht="14.25">
      <c r="A731" s="157"/>
      <c r="B731" s="163"/>
      <c r="C731" s="162"/>
      <c r="D731" s="155"/>
      <c r="E731" s="155"/>
      <c r="F731" s="155"/>
      <c r="G731" s="155"/>
      <c r="H731" s="155"/>
      <c r="I731" s="155"/>
      <c r="J731" s="161"/>
      <c r="K731" s="334"/>
      <c r="L731" s="300"/>
      <c r="M731" s="300"/>
      <c r="N731" s="300"/>
      <c r="O731" s="300"/>
    </row>
    <row r="732" spans="1:15" ht="99.75">
      <c r="A732" s="157"/>
      <c r="B732" s="163"/>
      <c r="C732" s="174" t="s">
        <v>876</v>
      </c>
      <c r="D732" s="174"/>
      <c r="E732" s="155"/>
      <c r="F732" s="155"/>
      <c r="G732" s="155"/>
      <c r="H732" s="155"/>
      <c r="I732" s="155"/>
      <c r="J732" s="161"/>
      <c r="K732" s="334"/>
      <c r="L732" s="300"/>
      <c r="M732" s="300"/>
      <c r="N732" s="300"/>
      <c r="O732" s="300"/>
    </row>
    <row r="733" spans="1:15" ht="14.25">
      <c r="A733" s="157"/>
      <c r="B733" s="163"/>
      <c r="C733" s="174" t="s">
        <v>877</v>
      </c>
      <c r="D733" s="174" t="s">
        <v>220</v>
      </c>
      <c r="E733" s="155"/>
      <c r="F733" s="155"/>
      <c r="G733" s="155"/>
      <c r="H733" s="155"/>
      <c r="I733" s="155"/>
      <c r="J733" s="161">
        <v>90</v>
      </c>
      <c r="K733" s="334"/>
      <c r="L733" s="300"/>
      <c r="M733" s="300"/>
      <c r="N733" s="300"/>
      <c r="O733" s="300"/>
    </row>
    <row r="734" spans="1:15" ht="14.25">
      <c r="A734" s="157"/>
      <c r="B734" s="163"/>
      <c r="C734" s="174"/>
      <c r="D734" s="174"/>
      <c r="E734" s="155"/>
      <c r="F734" s="155"/>
      <c r="G734" s="155"/>
      <c r="H734" s="155"/>
      <c r="I734" s="155"/>
      <c r="J734" s="161"/>
      <c r="K734" s="334"/>
      <c r="L734" s="300"/>
      <c r="M734" s="300"/>
      <c r="N734" s="300"/>
      <c r="O734" s="300"/>
    </row>
    <row r="735" spans="1:15" ht="99.75">
      <c r="A735" s="157"/>
      <c r="B735" s="163"/>
      <c r="C735" s="174" t="s">
        <v>878</v>
      </c>
      <c r="D735" s="174" t="s">
        <v>226</v>
      </c>
      <c r="E735" s="155"/>
      <c r="F735" s="155"/>
      <c r="G735" s="155"/>
      <c r="H735" s="155"/>
      <c r="I735" s="155"/>
      <c r="J735" s="161">
        <v>4</v>
      </c>
      <c r="K735" s="334"/>
      <c r="L735" s="300"/>
      <c r="M735" s="300"/>
      <c r="N735" s="300"/>
      <c r="O735" s="300"/>
    </row>
    <row r="736" spans="1:15" ht="14.25">
      <c r="A736" s="157"/>
      <c r="B736" s="163"/>
      <c r="C736" s="174"/>
      <c r="D736" s="174"/>
      <c r="E736" s="155"/>
      <c r="F736" s="155"/>
      <c r="G736" s="155"/>
      <c r="H736" s="155"/>
      <c r="I736" s="155"/>
      <c r="J736" s="161"/>
      <c r="K736" s="334"/>
      <c r="L736" s="300"/>
      <c r="M736" s="300"/>
      <c r="N736" s="300"/>
      <c r="O736" s="300"/>
    </row>
    <row r="737" spans="1:15" ht="90">
      <c r="A737" s="157"/>
      <c r="B737" s="163"/>
      <c r="C737" s="174" t="s">
        <v>879</v>
      </c>
      <c r="D737" s="174" t="s">
        <v>226</v>
      </c>
      <c r="E737" s="155"/>
      <c r="F737" s="155"/>
      <c r="G737" s="155"/>
      <c r="H737" s="155"/>
      <c r="I737" s="155"/>
      <c r="J737" s="161">
        <v>4</v>
      </c>
      <c r="K737" s="334"/>
      <c r="L737" s="300"/>
      <c r="M737" s="300"/>
      <c r="N737" s="300"/>
      <c r="O737" s="300"/>
    </row>
    <row r="738" spans="1:15" ht="14.25">
      <c r="A738" s="157"/>
      <c r="B738" s="163"/>
      <c r="C738" s="174"/>
      <c r="D738" s="174"/>
      <c r="E738" s="155"/>
      <c r="F738" s="155"/>
      <c r="G738" s="155"/>
      <c r="H738" s="155"/>
      <c r="I738" s="155"/>
      <c r="J738" s="161"/>
      <c r="K738" s="334"/>
      <c r="L738" s="300"/>
      <c r="M738" s="300"/>
      <c r="N738" s="300"/>
      <c r="O738" s="300"/>
    </row>
    <row r="739" spans="1:15" ht="120">
      <c r="A739" s="157"/>
      <c r="B739" s="163"/>
      <c r="C739" s="174" t="s">
        <v>880</v>
      </c>
      <c r="D739" s="174" t="s">
        <v>226</v>
      </c>
      <c r="E739" s="155"/>
      <c r="F739" s="155"/>
      <c r="G739" s="155"/>
      <c r="H739" s="155"/>
      <c r="I739" s="155"/>
      <c r="J739" s="161">
        <v>4</v>
      </c>
      <c r="K739" s="334"/>
      <c r="L739" s="300"/>
      <c r="M739" s="300"/>
      <c r="N739" s="300"/>
      <c r="O739" s="300"/>
    </row>
    <row r="740" spans="1:15" ht="14.25">
      <c r="A740" s="157"/>
      <c r="B740" s="163"/>
      <c r="C740" s="174"/>
      <c r="D740" s="174"/>
      <c r="E740" s="155"/>
      <c r="F740" s="155"/>
      <c r="G740" s="155"/>
      <c r="H740" s="155"/>
      <c r="I740" s="155"/>
      <c r="J740" s="161"/>
      <c r="K740" s="334"/>
      <c r="L740" s="300"/>
      <c r="M740" s="300"/>
      <c r="N740" s="300"/>
      <c r="O740" s="300"/>
    </row>
    <row r="741" spans="1:15" ht="150">
      <c r="A741" s="157"/>
      <c r="B741" s="163"/>
      <c r="C741" s="174" t="s">
        <v>881</v>
      </c>
      <c r="D741" s="174" t="s">
        <v>226</v>
      </c>
      <c r="E741" s="155"/>
      <c r="F741" s="155"/>
      <c r="G741" s="155"/>
      <c r="H741" s="155"/>
      <c r="I741" s="155"/>
      <c r="J741" s="161">
        <v>4</v>
      </c>
      <c r="K741" s="334"/>
      <c r="L741" s="300"/>
      <c r="M741" s="300"/>
      <c r="N741" s="300"/>
      <c r="O741" s="300"/>
    </row>
    <row r="742" spans="1:15" ht="14.25">
      <c r="A742" s="157"/>
      <c r="B742" s="163"/>
      <c r="C742" s="174"/>
      <c r="D742" s="174"/>
      <c r="E742" s="155"/>
      <c r="F742" s="155"/>
      <c r="G742" s="155"/>
      <c r="H742" s="155"/>
      <c r="I742" s="155"/>
      <c r="J742" s="161"/>
      <c r="K742" s="334"/>
      <c r="L742" s="300"/>
      <c r="M742" s="300"/>
      <c r="N742" s="300"/>
      <c r="O742" s="300"/>
    </row>
    <row r="743" spans="1:15" ht="105">
      <c r="A743" s="157"/>
      <c r="B743" s="163"/>
      <c r="C743" s="174" t="s">
        <v>882</v>
      </c>
      <c r="D743" s="174" t="s">
        <v>226</v>
      </c>
      <c r="E743" s="155"/>
      <c r="F743" s="155"/>
      <c r="G743" s="155"/>
      <c r="H743" s="155"/>
      <c r="I743" s="155"/>
      <c r="J743" s="161">
        <v>4</v>
      </c>
      <c r="K743" s="334"/>
      <c r="L743" s="300"/>
      <c r="M743" s="300"/>
      <c r="N743" s="300"/>
      <c r="O743" s="300"/>
    </row>
    <row r="744" spans="1:15" ht="14.25">
      <c r="A744" s="157"/>
      <c r="B744" s="163"/>
      <c r="C744" s="174"/>
      <c r="D744" s="174"/>
      <c r="E744" s="155"/>
      <c r="F744" s="155"/>
      <c r="G744" s="155"/>
      <c r="H744" s="155"/>
      <c r="I744" s="155"/>
      <c r="J744" s="161"/>
      <c r="K744" s="334"/>
      <c r="L744" s="300"/>
      <c r="M744" s="300"/>
      <c r="N744" s="300"/>
      <c r="O744" s="300"/>
    </row>
    <row r="745" spans="1:15" ht="120">
      <c r="A745" s="157"/>
      <c r="B745" s="163"/>
      <c r="C745" s="174" t="s">
        <v>883</v>
      </c>
      <c r="D745" s="174" t="s">
        <v>226</v>
      </c>
      <c r="E745" s="155"/>
      <c r="F745" s="155"/>
      <c r="G745" s="155"/>
      <c r="H745" s="155"/>
      <c r="I745" s="155"/>
      <c r="J745" s="161">
        <v>4</v>
      </c>
      <c r="K745" s="334"/>
      <c r="L745" s="300"/>
      <c r="M745" s="300"/>
      <c r="N745" s="300"/>
      <c r="O745" s="300"/>
    </row>
    <row r="746" spans="1:15" ht="14.25">
      <c r="A746" s="157"/>
      <c r="B746" s="163"/>
      <c r="C746" s="174"/>
      <c r="D746" s="174"/>
      <c r="E746" s="155"/>
      <c r="F746" s="155"/>
      <c r="G746" s="155"/>
      <c r="H746" s="155"/>
      <c r="I746" s="155"/>
      <c r="J746" s="161"/>
      <c r="K746" s="334"/>
      <c r="L746" s="300"/>
      <c r="M746" s="300"/>
      <c r="N746" s="300"/>
      <c r="O746" s="300"/>
    </row>
    <row r="747" spans="1:15" ht="135">
      <c r="A747" s="157"/>
      <c r="B747" s="163"/>
      <c r="C747" s="174" t="s">
        <v>884</v>
      </c>
      <c r="D747" s="174" t="s">
        <v>226</v>
      </c>
      <c r="E747" s="155"/>
      <c r="F747" s="155"/>
      <c r="G747" s="155"/>
      <c r="H747" s="155"/>
      <c r="I747" s="155"/>
      <c r="J747" s="161">
        <v>4</v>
      </c>
      <c r="K747" s="334"/>
      <c r="L747" s="300"/>
      <c r="M747" s="300"/>
      <c r="N747" s="300"/>
      <c r="O747" s="300"/>
    </row>
    <row r="748" spans="1:15" ht="14.25">
      <c r="A748" s="157"/>
      <c r="B748" s="163"/>
      <c r="C748" s="174"/>
      <c r="D748" s="174"/>
      <c r="E748" s="155"/>
      <c r="F748" s="155"/>
      <c r="G748" s="155"/>
      <c r="H748" s="155"/>
      <c r="I748" s="155"/>
      <c r="J748" s="161"/>
      <c r="K748" s="334"/>
      <c r="L748" s="300"/>
      <c r="M748" s="300"/>
      <c r="N748" s="300"/>
      <c r="O748" s="300"/>
    </row>
    <row r="749" spans="1:15" ht="105">
      <c r="A749" s="157"/>
      <c r="B749" s="163"/>
      <c r="C749" s="174" t="s">
        <v>885</v>
      </c>
      <c r="D749" s="174" t="s">
        <v>226</v>
      </c>
      <c r="E749" s="155"/>
      <c r="F749" s="155"/>
      <c r="G749" s="155"/>
      <c r="H749" s="155"/>
      <c r="I749" s="155"/>
      <c r="J749" s="161">
        <v>4</v>
      </c>
      <c r="K749" s="334"/>
      <c r="L749" s="300"/>
      <c r="M749" s="300"/>
      <c r="N749" s="300"/>
      <c r="O749" s="300"/>
    </row>
    <row r="750" spans="1:15" ht="14.25">
      <c r="A750" s="157"/>
      <c r="B750" s="163"/>
      <c r="C750" s="174"/>
      <c r="D750" s="174"/>
      <c r="E750" s="155"/>
      <c r="F750" s="155"/>
      <c r="G750" s="155"/>
      <c r="H750" s="155"/>
      <c r="I750" s="155"/>
      <c r="J750" s="161"/>
      <c r="K750" s="334"/>
      <c r="L750" s="300"/>
      <c r="M750" s="300"/>
      <c r="N750" s="300"/>
      <c r="O750" s="300"/>
    </row>
    <row r="751" spans="1:15" ht="165">
      <c r="A751" s="157"/>
      <c r="B751" s="163"/>
      <c r="C751" s="174" t="s">
        <v>886</v>
      </c>
      <c r="D751" s="174" t="s">
        <v>226</v>
      </c>
      <c r="E751" s="155"/>
      <c r="F751" s="155"/>
      <c r="G751" s="155"/>
      <c r="H751" s="155"/>
      <c r="I751" s="155"/>
      <c r="J751" s="161">
        <v>4</v>
      </c>
      <c r="K751" s="334"/>
      <c r="L751" s="300"/>
      <c r="M751" s="300"/>
      <c r="N751" s="300"/>
      <c r="O751" s="300"/>
    </row>
    <row r="752" spans="1:15" ht="14.25">
      <c r="A752" s="157"/>
      <c r="B752" s="163"/>
      <c r="C752" s="174"/>
      <c r="D752" s="174"/>
      <c r="E752" s="155"/>
      <c r="F752" s="155"/>
      <c r="G752" s="155"/>
      <c r="H752" s="155"/>
      <c r="I752" s="155"/>
      <c r="J752" s="161"/>
      <c r="K752" s="334"/>
      <c r="L752" s="300"/>
      <c r="M752" s="300"/>
      <c r="N752" s="300"/>
      <c r="O752" s="300"/>
    </row>
    <row r="753" spans="1:15" ht="105">
      <c r="A753" s="157"/>
      <c r="B753" s="163"/>
      <c r="C753" s="374" t="s">
        <v>1236</v>
      </c>
      <c r="D753" s="174" t="s">
        <v>84</v>
      </c>
      <c r="E753" s="155"/>
      <c r="F753" s="155"/>
      <c r="G753" s="155"/>
      <c r="H753" s="155"/>
      <c r="I753" s="155"/>
      <c r="J753" s="161">
        <v>15</v>
      </c>
      <c r="K753" s="334"/>
      <c r="L753" s="300"/>
      <c r="M753" s="300"/>
      <c r="N753" s="300"/>
      <c r="O753" s="300"/>
    </row>
    <row r="754" spans="1:15" ht="14.25">
      <c r="A754" s="157"/>
      <c r="B754" s="163"/>
      <c r="C754" s="174"/>
      <c r="D754" s="174"/>
      <c r="E754" s="155"/>
      <c r="F754" s="155"/>
      <c r="G754" s="155"/>
      <c r="H754" s="155"/>
      <c r="I754" s="155"/>
      <c r="J754" s="161"/>
      <c r="K754" s="334"/>
      <c r="L754" s="300"/>
      <c r="M754" s="300"/>
      <c r="N754" s="300"/>
      <c r="O754" s="300"/>
    </row>
    <row r="755" spans="1:15" ht="60">
      <c r="A755" s="157"/>
      <c r="B755" s="163"/>
      <c r="C755" s="374" t="s">
        <v>887</v>
      </c>
      <c r="D755" s="174" t="s">
        <v>42</v>
      </c>
      <c r="E755" s="155"/>
      <c r="F755" s="155"/>
      <c r="G755" s="155"/>
      <c r="H755" s="155"/>
      <c r="I755" s="155"/>
      <c r="J755" s="161">
        <v>3</v>
      </c>
      <c r="K755" s="334"/>
      <c r="L755" s="300"/>
      <c r="M755" s="300"/>
      <c r="N755" s="300"/>
      <c r="O755" s="300"/>
    </row>
    <row r="756" spans="1:15" ht="14.25">
      <c r="A756" s="157"/>
      <c r="B756" s="163"/>
      <c r="C756" s="174"/>
      <c r="D756" s="174"/>
      <c r="E756" s="155"/>
      <c r="F756" s="155"/>
      <c r="G756" s="155"/>
      <c r="H756" s="155"/>
      <c r="I756" s="155"/>
      <c r="J756" s="161"/>
      <c r="K756" s="334"/>
      <c r="L756" s="300"/>
      <c r="M756" s="300"/>
      <c r="N756" s="300"/>
      <c r="O756" s="300"/>
    </row>
    <row r="757" spans="1:15" ht="14.25">
      <c r="A757" s="157"/>
      <c r="B757" s="163"/>
      <c r="C757" s="174"/>
      <c r="D757" s="155"/>
      <c r="E757" s="155"/>
      <c r="F757" s="155"/>
      <c r="G757" s="155"/>
      <c r="H757" s="155"/>
      <c r="I757" s="155"/>
      <c r="J757" s="161"/>
      <c r="K757" s="334"/>
      <c r="L757" s="300"/>
      <c r="M757" s="300"/>
      <c r="N757" s="300"/>
      <c r="O757" s="300"/>
    </row>
    <row r="758" spans="1:15" ht="64.5" customHeight="1">
      <c r="A758" s="157" t="s">
        <v>76</v>
      </c>
      <c r="B758" s="157" t="s">
        <v>1237</v>
      </c>
      <c r="C758" s="174" t="s">
        <v>1238</v>
      </c>
      <c r="D758" s="155" t="s">
        <v>1239</v>
      </c>
      <c r="E758" s="155">
        <v>1</v>
      </c>
      <c r="F758" s="155">
        <v>211</v>
      </c>
      <c r="G758" s="155">
        <v>0.75</v>
      </c>
      <c r="H758" s="155"/>
      <c r="I758" s="155"/>
      <c r="J758" s="161">
        <f>G758*F758*E758</f>
        <v>158.25</v>
      </c>
      <c r="K758" s="334"/>
      <c r="L758" s="300"/>
      <c r="M758" s="300"/>
      <c r="N758" s="300"/>
      <c r="O758" s="300"/>
    </row>
    <row r="759" spans="1:15" ht="14.25">
      <c r="A759" s="157"/>
      <c r="B759" s="163"/>
      <c r="C759" s="174"/>
      <c r="D759" s="155"/>
      <c r="E759" s="155"/>
      <c r="F759" s="155"/>
      <c r="G759" s="155"/>
      <c r="H759" s="155"/>
      <c r="I759" s="155"/>
      <c r="J759" s="161"/>
      <c r="K759" s="334"/>
      <c r="L759" s="300"/>
      <c r="M759" s="300"/>
      <c r="N759" s="300"/>
      <c r="O759" s="300"/>
    </row>
    <row r="760" spans="1:15" ht="14.25">
      <c r="A760" s="157"/>
      <c r="B760" s="163"/>
      <c r="C760" s="174"/>
      <c r="D760" s="155"/>
      <c r="E760" s="155"/>
      <c r="F760" s="155"/>
      <c r="G760" s="155"/>
      <c r="H760" s="155"/>
      <c r="I760" s="155"/>
      <c r="J760" s="161"/>
      <c r="K760" s="334"/>
      <c r="L760" s="300"/>
      <c r="M760" s="300"/>
      <c r="N760" s="300"/>
      <c r="O760" s="300"/>
    </row>
    <row r="761" spans="1:15" ht="14.25">
      <c r="A761" s="157"/>
      <c r="B761" s="163"/>
      <c r="C761" s="174"/>
      <c r="D761" s="155"/>
      <c r="E761" s="155"/>
      <c r="F761" s="155"/>
      <c r="G761" s="155"/>
      <c r="H761" s="155"/>
      <c r="I761" s="155"/>
      <c r="J761" s="161"/>
      <c r="K761" s="334"/>
      <c r="L761" s="300"/>
      <c r="M761" s="300"/>
      <c r="N761" s="300"/>
      <c r="O761" s="300"/>
    </row>
    <row r="762" spans="1:15" ht="14.25">
      <c r="A762" s="157"/>
      <c r="B762" s="163"/>
      <c r="C762" s="174"/>
      <c r="D762" s="155"/>
      <c r="E762" s="155"/>
      <c r="F762" s="155"/>
      <c r="G762" s="155"/>
      <c r="H762" s="155"/>
      <c r="I762" s="155"/>
      <c r="J762" s="161"/>
      <c r="K762" s="334"/>
      <c r="L762" s="300"/>
      <c r="M762" s="300"/>
      <c r="N762" s="300"/>
      <c r="O762" s="300"/>
    </row>
    <row r="763" spans="1:15" ht="14.25">
      <c r="A763" s="157"/>
      <c r="B763" s="163"/>
      <c r="C763" s="174"/>
      <c r="D763" s="155"/>
      <c r="E763" s="155"/>
      <c r="F763" s="155"/>
      <c r="G763" s="155"/>
      <c r="H763" s="155"/>
      <c r="I763" s="155"/>
      <c r="J763" s="161"/>
      <c r="K763" s="334"/>
      <c r="L763" s="300"/>
      <c r="M763" s="300"/>
      <c r="N763" s="300"/>
      <c r="O763" s="300"/>
    </row>
    <row r="764" spans="1:15" ht="14.25">
      <c r="A764" s="157"/>
      <c r="B764" s="163"/>
      <c r="C764" s="174"/>
      <c r="D764" s="155"/>
      <c r="E764" s="155"/>
      <c r="F764" s="155"/>
      <c r="G764" s="155"/>
      <c r="H764" s="155"/>
      <c r="I764" s="155"/>
      <c r="J764" s="161"/>
      <c r="K764" s="334"/>
      <c r="L764" s="300"/>
      <c r="M764" s="300"/>
      <c r="N764" s="300"/>
      <c r="O764" s="300"/>
    </row>
    <row r="765" spans="1:15" ht="14.25">
      <c r="A765" s="157"/>
      <c r="B765" s="163"/>
      <c r="C765" s="174"/>
      <c r="D765" s="155"/>
      <c r="E765" s="155"/>
      <c r="F765" s="155"/>
      <c r="G765" s="155"/>
      <c r="H765" s="155"/>
      <c r="I765" s="155"/>
      <c r="J765" s="161"/>
      <c r="K765" s="334"/>
      <c r="L765" s="300"/>
      <c r="M765" s="300"/>
      <c r="N765" s="300"/>
      <c r="O765" s="300"/>
    </row>
    <row r="766" spans="1:15" ht="14.25">
      <c r="A766" s="157"/>
      <c r="B766" s="163"/>
      <c r="C766" s="174"/>
      <c r="D766" s="155"/>
      <c r="E766" s="155"/>
      <c r="F766" s="155"/>
      <c r="G766" s="155"/>
      <c r="H766" s="155"/>
      <c r="I766" s="155"/>
      <c r="J766" s="161"/>
      <c r="K766" s="334"/>
      <c r="L766" s="300"/>
      <c r="M766" s="300"/>
      <c r="N766" s="300"/>
      <c r="O766" s="300"/>
    </row>
    <row r="767" spans="1:15" ht="14.25">
      <c r="A767" s="157"/>
      <c r="B767" s="163"/>
      <c r="C767" s="174"/>
      <c r="D767" s="155"/>
      <c r="E767" s="155"/>
      <c r="F767" s="155"/>
      <c r="G767" s="155"/>
      <c r="H767" s="155"/>
      <c r="I767" s="155"/>
      <c r="J767" s="161"/>
      <c r="K767" s="334"/>
      <c r="L767" s="300"/>
      <c r="M767" s="300"/>
      <c r="N767" s="300"/>
      <c r="O767" s="300"/>
    </row>
    <row r="768" spans="1:15" ht="14.25">
      <c r="A768" s="157"/>
      <c r="B768" s="163"/>
      <c r="C768" s="174"/>
      <c r="D768" s="155"/>
      <c r="E768" s="155"/>
      <c r="F768" s="155"/>
      <c r="G768" s="155"/>
      <c r="H768" s="155"/>
      <c r="I768" s="155"/>
      <c r="J768" s="161"/>
      <c r="K768" s="334"/>
      <c r="L768" s="300"/>
      <c r="M768" s="300"/>
      <c r="N768" s="300"/>
      <c r="O768" s="300"/>
    </row>
    <row r="769" spans="1:15" ht="14.25">
      <c r="A769" s="157"/>
      <c r="B769" s="163"/>
      <c r="C769" s="174"/>
      <c r="D769" s="155"/>
      <c r="E769" s="155"/>
      <c r="F769" s="155"/>
      <c r="G769" s="155"/>
      <c r="H769" s="155"/>
      <c r="I769" s="155"/>
      <c r="J769" s="161"/>
      <c r="K769" s="334"/>
      <c r="L769" s="300"/>
      <c r="M769" s="300"/>
      <c r="N769" s="300"/>
      <c r="O769" s="300"/>
    </row>
    <row r="770" spans="1:15" ht="14.25">
      <c r="A770" s="157"/>
      <c r="B770" s="163"/>
      <c r="C770" s="174"/>
      <c r="D770" s="155"/>
      <c r="E770" s="155"/>
      <c r="F770" s="155"/>
      <c r="G770" s="155"/>
      <c r="H770" s="155"/>
      <c r="I770" s="155"/>
      <c r="J770" s="161"/>
      <c r="K770" s="334"/>
      <c r="L770" s="300"/>
      <c r="M770" s="300"/>
      <c r="N770" s="300"/>
      <c r="O770" s="300"/>
    </row>
    <row r="771" spans="1:15" ht="14.25">
      <c r="A771" s="157"/>
      <c r="B771" s="163"/>
      <c r="C771" s="174"/>
      <c r="D771" s="155"/>
      <c r="E771" s="155"/>
      <c r="F771" s="155"/>
      <c r="G771" s="155"/>
      <c r="H771" s="155"/>
      <c r="I771" s="155"/>
      <c r="J771" s="161"/>
      <c r="K771" s="334"/>
      <c r="L771" s="300"/>
      <c r="M771" s="300"/>
      <c r="N771" s="300"/>
      <c r="O771" s="300"/>
    </row>
    <row r="772" spans="1:15" ht="14.25">
      <c r="A772" s="157"/>
      <c r="B772" s="163"/>
      <c r="C772" s="174"/>
      <c r="D772" s="155"/>
      <c r="E772" s="155"/>
      <c r="F772" s="155"/>
      <c r="G772" s="155"/>
      <c r="H772" s="155"/>
      <c r="I772" s="155"/>
      <c r="J772" s="161"/>
      <c r="K772" s="334"/>
      <c r="L772" s="300"/>
      <c r="M772" s="300"/>
      <c r="N772" s="300"/>
      <c r="O772" s="300"/>
    </row>
    <row r="773" spans="1:15" ht="14.25">
      <c r="A773" s="157"/>
      <c r="B773" s="163"/>
      <c r="C773" s="174"/>
      <c r="D773" s="155"/>
      <c r="E773" s="155"/>
      <c r="F773" s="155"/>
      <c r="G773" s="155"/>
      <c r="H773" s="155"/>
      <c r="I773" s="155"/>
      <c r="J773" s="161"/>
      <c r="K773" s="334"/>
      <c r="L773" s="300"/>
      <c r="M773" s="300"/>
      <c r="N773" s="300"/>
      <c r="O773" s="300"/>
    </row>
    <row r="774" spans="1:15" ht="14.25">
      <c r="A774" s="157"/>
      <c r="B774" s="163"/>
      <c r="C774" s="174"/>
      <c r="D774" s="155"/>
      <c r="E774" s="155"/>
      <c r="F774" s="155"/>
      <c r="G774" s="155"/>
      <c r="H774" s="155"/>
      <c r="I774" s="155"/>
      <c r="J774" s="161"/>
      <c r="K774" s="334"/>
      <c r="L774" s="300"/>
      <c r="M774" s="300"/>
      <c r="N774" s="300"/>
      <c r="O774" s="300"/>
    </row>
    <row r="775" spans="1:15" ht="14.25">
      <c r="A775" s="157"/>
      <c r="B775" s="163"/>
      <c r="C775" s="174"/>
      <c r="D775" s="155"/>
      <c r="E775" s="155"/>
      <c r="F775" s="155"/>
      <c r="G775" s="155"/>
      <c r="H775" s="155"/>
      <c r="I775" s="155"/>
      <c r="J775" s="161"/>
      <c r="K775" s="334"/>
      <c r="L775" s="300"/>
      <c r="M775" s="300"/>
      <c r="N775" s="300"/>
      <c r="O775" s="300"/>
    </row>
    <row r="776" spans="1:15" ht="14.25">
      <c r="A776" s="157"/>
      <c r="B776" s="163"/>
      <c r="C776" s="174"/>
      <c r="D776" s="155"/>
      <c r="E776" s="155"/>
      <c r="F776" s="155"/>
      <c r="G776" s="155"/>
      <c r="H776" s="155"/>
      <c r="I776" s="155"/>
      <c r="J776" s="161"/>
      <c r="K776" s="334"/>
      <c r="L776" s="300"/>
      <c r="M776" s="300"/>
      <c r="N776" s="300"/>
      <c r="O776" s="300"/>
    </row>
    <row r="777" spans="1:15" ht="14.25">
      <c r="A777" s="157"/>
      <c r="B777" s="163"/>
      <c r="C777" s="174"/>
      <c r="D777" s="155"/>
      <c r="E777" s="155"/>
      <c r="F777" s="155"/>
      <c r="G777" s="155"/>
      <c r="H777" s="155"/>
      <c r="I777" s="155"/>
      <c r="J777" s="161"/>
      <c r="K777" s="334"/>
      <c r="L777" s="300"/>
      <c r="M777" s="300"/>
      <c r="N777" s="300"/>
      <c r="O777" s="300"/>
    </row>
    <row r="778" spans="1:15" ht="14.25">
      <c r="A778" s="157"/>
      <c r="B778" s="163"/>
      <c r="C778" s="174"/>
      <c r="D778" s="155"/>
      <c r="E778" s="155"/>
      <c r="F778" s="155"/>
      <c r="G778" s="155"/>
      <c r="H778" s="155"/>
      <c r="I778" s="155"/>
      <c r="J778" s="161"/>
      <c r="K778" s="334"/>
      <c r="L778" s="300"/>
      <c r="M778" s="300"/>
      <c r="N778" s="300"/>
      <c r="O778" s="300"/>
    </row>
    <row r="779" spans="1:15" ht="14.25">
      <c r="A779" s="157"/>
      <c r="B779" s="163"/>
      <c r="C779" s="174"/>
      <c r="D779" s="155"/>
      <c r="E779" s="155"/>
      <c r="F779" s="155"/>
      <c r="G779" s="155"/>
      <c r="H779" s="155"/>
      <c r="I779" s="155"/>
      <c r="J779" s="161"/>
      <c r="K779" s="334"/>
      <c r="L779" s="300"/>
      <c r="M779" s="300"/>
      <c r="N779" s="300"/>
      <c r="O779" s="300"/>
    </row>
    <row r="780" spans="1:15" ht="14.25">
      <c r="A780" s="157"/>
      <c r="B780" s="163"/>
      <c r="C780" s="174"/>
      <c r="D780" s="155"/>
      <c r="E780" s="155"/>
      <c r="F780" s="155"/>
      <c r="G780" s="155"/>
      <c r="H780" s="155"/>
      <c r="I780" s="155"/>
      <c r="J780" s="161"/>
      <c r="K780" s="334"/>
      <c r="L780" s="300"/>
      <c r="M780" s="300"/>
      <c r="N780" s="300"/>
      <c r="O780" s="300"/>
    </row>
    <row r="781" spans="1:15" ht="14.25">
      <c r="A781" s="157"/>
      <c r="B781" s="163"/>
      <c r="C781" s="174"/>
      <c r="D781" s="155"/>
      <c r="E781" s="155"/>
      <c r="F781" s="155"/>
      <c r="G781" s="155"/>
      <c r="H781" s="155"/>
      <c r="I781" s="155"/>
      <c r="J781" s="161"/>
      <c r="K781" s="334"/>
      <c r="L781" s="300"/>
      <c r="M781" s="300"/>
      <c r="N781" s="300"/>
      <c r="O781" s="300"/>
    </row>
    <row r="782" spans="1:15" ht="14.25">
      <c r="A782" s="157"/>
      <c r="B782" s="163"/>
      <c r="C782" s="174"/>
      <c r="D782" s="155"/>
      <c r="E782" s="155"/>
      <c r="F782" s="155"/>
      <c r="G782" s="155"/>
      <c r="H782" s="155"/>
      <c r="I782" s="155"/>
      <c r="J782" s="161"/>
      <c r="K782" s="334"/>
      <c r="L782" s="300"/>
      <c r="M782" s="300"/>
      <c r="N782" s="300"/>
      <c r="O782" s="300"/>
    </row>
    <row r="783" spans="1:15" ht="14.25">
      <c r="A783" s="157"/>
      <c r="B783" s="163"/>
      <c r="C783" s="174"/>
      <c r="D783" s="155"/>
      <c r="E783" s="155"/>
      <c r="F783" s="155"/>
      <c r="G783" s="155"/>
      <c r="H783" s="155"/>
      <c r="I783" s="155"/>
      <c r="J783" s="161"/>
      <c r="K783" s="334"/>
      <c r="L783" s="300"/>
      <c r="M783" s="300"/>
      <c r="N783" s="300"/>
      <c r="O783" s="300"/>
    </row>
    <row r="784" spans="1:15" ht="14.25">
      <c r="A784" s="157"/>
      <c r="B784" s="163"/>
      <c r="C784" s="174"/>
      <c r="D784" s="155"/>
      <c r="E784" s="155"/>
      <c r="F784" s="155"/>
      <c r="G784" s="155"/>
      <c r="H784" s="155"/>
      <c r="I784" s="155"/>
      <c r="J784" s="161"/>
      <c r="K784" s="334"/>
      <c r="L784" s="300"/>
      <c r="M784" s="300"/>
      <c r="N784" s="300"/>
      <c r="O784" s="300"/>
    </row>
    <row r="785" spans="1:15" ht="14.25">
      <c r="A785" s="157"/>
      <c r="B785" s="163"/>
      <c r="C785" s="174"/>
      <c r="D785" s="155"/>
      <c r="E785" s="155"/>
      <c r="F785" s="155"/>
      <c r="G785" s="155"/>
      <c r="H785" s="155"/>
      <c r="I785" s="155"/>
      <c r="J785" s="161"/>
      <c r="K785" s="334"/>
      <c r="L785" s="300"/>
      <c r="M785" s="300"/>
      <c r="N785" s="300"/>
      <c r="O785" s="300"/>
    </row>
    <row r="786" spans="1:15" ht="14.25">
      <c r="A786" s="157"/>
      <c r="B786" s="163"/>
      <c r="C786" s="174"/>
      <c r="D786" s="155"/>
      <c r="E786" s="155"/>
      <c r="F786" s="155"/>
      <c r="G786" s="155"/>
      <c r="H786" s="155"/>
      <c r="I786" s="155"/>
      <c r="J786" s="161"/>
      <c r="K786" s="334"/>
      <c r="L786" s="300"/>
      <c r="M786" s="300"/>
      <c r="N786" s="300"/>
      <c r="O786" s="300"/>
    </row>
    <row r="787" spans="1:15" ht="14.25">
      <c r="A787" s="157"/>
      <c r="B787" s="163"/>
      <c r="C787" s="174"/>
      <c r="D787" s="155"/>
      <c r="E787" s="155"/>
      <c r="F787" s="155"/>
      <c r="G787" s="155"/>
      <c r="H787" s="155"/>
      <c r="I787" s="155"/>
      <c r="J787" s="161"/>
      <c r="K787" s="334"/>
      <c r="L787" s="300"/>
      <c r="M787" s="300"/>
      <c r="N787" s="300"/>
      <c r="O787" s="300"/>
    </row>
    <row r="788" spans="1:15" ht="14.25">
      <c r="A788" s="157"/>
      <c r="B788" s="163"/>
      <c r="C788" s="174"/>
      <c r="D788" s="155"/>
      <c r="E788" s="155"/>
      <c r="F788" s="155"/>
      <c r="G788" s="155"/>
      <c r="H788" s="155"/>
      <c r="I788" s="155"/>
      <c r="J788" s="161"/>
      <c r="K788" s="334"/>
      <c r="L788" s="300"/>
      <c r="M788" s="300"/>
      <c r="N788" s="300"/>
      <c r="O788" s="300"/>
    </row>
    <row r="789" spans="1:15" ht="14.25">
      <c r="A789" s="157"/>
      <c r="B789" s="163"/>
      <c r="C789" s="174"/>
      <c r="D789" s="155"/>
      <c r="E789" s="155"/>
      <c r="F789" s="155"/>
      <c r="G789" s="155"/>
      <c r="H789" s="155"/>
      <c r="I789" s="155"/>
      <c r="J789" s="161"/>
      <c r="K789" s="334"/>
      <c r="L789" s="300"/>
      <c r="M789" s="300"/>
      <c r="N789" s="300"/>
      <c r="O789" s="300"/>
    </row>
    <row r="790" spans="1:15" ht="14.25">
      <c r="A790" s="157"/>
      <c r="B790" s="163"/>
      <c r="C790" s="174"/>
      <c r="D790" s="155"/>
      <c r="E790" s="155"/>
      <c r="F790" s="155"/>
      <c r="G790" s="155"/>
      <c r="H790" s="155"/>
      <c r="I790" s="155"/>
      <c r="J790" s="161"/>
      <c r="K790" s="334"/>
      <c r="L790" s="300"/>
      <c r="M790" s="300"/>
      <c r="N790" s="300"/>
      <c r="O790" s="300"/>
    </row>
    <row r="791" spans="1:15" ht="14.25">
      <c r="A791" s="157"/>
      <c r="B791" s="163"/>
      <c r="C791" s="174"/>
      <c r="D791" s="155"/>
      <c r="E791" s="155"/>
      <c r="F791" s="155"/>
      <c r="G791" s="155"/>
      <c r="H791" s="155"/>
      <c r="I791" s="155"/>
      <c r="J791" s="161"/>
      <c r="K791" s="334"/>
      <c r="L791" s="300"/>
      <c r="M791" s="300"/>
      <c r="N791" s="300"/>
      <c r="O791" s="300"/>
    </row>
    <row r="792" spans="1:15" ht="14.25">
      <c r="A792" s="157"/>
      <c r="B792" s="163"/>
      <c r="C792" s="174"/>
      <c r="D792" s="155"/>
      <c r="E792" s="155"/>
      <c r="F792" s="155"/>
      <c r="G792" s="155"/>
      <c r="H792" s="155"/>
      <c r="I792" s="155"/>
      <c r="J792" s="161"/>
      <c r="K792" s="334"/>
      <c r="L792" s="300"/>
      <c r="M792" s="300"/>
      <c r="N792" s="300"/>
      <c r="O792" s="300"/>
    </row>
    <row r="793" spans="1:15" ht="14.25">
      <c r="A793" s="157"/>
      <c r="B793" s="163"/>
      <c r="C793" s="174"/>
      <c r="D793" s="155"/>
      <c r="E793" s="155"/>
      <c r="F793" s="155"/>
      <c r="G793" s="155"/>
      <c r="H793" s="155"/>
      <c r="I793" s="155"/>
      <c r="J793" s="161"/>
      <c r="K793" s="334"/>
      <c r="L793" s="300"/>
      <c r="M793" s="300"/>
      <c r="N793" s="300"/>
      <c r="O793" s="300"/>
    </row>
    <row r="794" spans="1:15" ht="14.25">
      <c r="A794" s="157"/>
      <c r="B794" s="163"/>
      <c r="C794" s="162"/>
      <c r="D794" s="155"/>
      <c r="E794" s="155"/>
      <c r="F794" s="155"/>
      <c r="G794" s="155"/>
      <c r="H794" s="155"/>
      <c r="I794" s="155"/>
      <c r="J794" s="161"/>
      <c r="K794" s="334"/>
      <c r="L794" s="300"/>
      <c r="M794" s="300"/>
      <c r="N794" s="300"/>
      <c r="O794" s="300"/>
    </row>
    <row r="795" spans="1:15" ht="14.25">
      <c r="A795" s="157"/>
      <c r="B795" s="163"/>
      <c r="C795" s="162"/>
      <c r="D795" s="155"/>
      <c r="E795" s="155"/>
      <c r="F795" s="155"/>
      <c r="G795" s="155"/>
      <c r="H795" s="155"/>
      <c r="I795" s="155"/>
      <c r="J795" s="161"/>
      <c r="K795" s="334"/>
      <c r="L795" s="300"/>
      <c r="M795" s="300"/>
      <c r="N795" s="300"/>
      <c r="O795" s="300"/>
    </row>
    <row r="796" spans="1:15" ht="14.25">
      <c r="A796" s="157"/>
      <c r="B796" s="163"/>
      <c r="C796" s="162"/>
      <c r="D796" s="155"/>
      <c r="E796" s="155"/>
      <c r="F796" s="155"/>
      <c r="G796" s="155"/>
      <c r="H796" s="155"/>
      <c r="I796" s="155"/>
      <c r="J796" s="161"/>
      <c r="K796" s="334"/>
      <c r="L796" s="300"/>
      <c r="M796" s="300"/>
      <c r="N796" s="300"/>
      <c r="O796" s="300"/>
    </row>
    <row r="797" spans="1:15" ht="14.25">
      <c r="A797" s="157"/>
      <c r="B797" s="163"/>
      <c r="C797" s="162"/>
      <c r="D797" s="155"/>
      <c r="E797" s="155"/>
      <c r="F797" s="155"/>
      <c r="G797" s="155"/>
      <c r="H797" s="155"/>
      <c r="I797" s="155"/>
      <c r="J797" s="161"/>
      <c r="K797" s="334"/>
      <c r="L797" s="300"/>
      <c r="M797" s="300"/>
      <c r="N797" s="300"/>
      <c r="O797" s="300"/>
    </row>
    <row r="798" spans="1:15" ht="14.25">
      <c r="A798" s="157"/>
      <c r="B798" s="163"/>
      <c r="C798" s="162"/>
      <c r="D798" s="155"/>
      <c r="E798" s="155"/>
      <c r="F798" s="155"/>
      <c r="G798" s="155"/>
      <c r="H798" s="155"/>
      <c r="I798" s="155"/>
      <c r="J798" s="161"/>
      <c r="K798" s="334"/>
      <c r="L798" s="300"/>
      <c r="M798" s="300"/>
      <c r="N798" s="300"/>
      <c r="O798" s="300"/>
    </row>
    <row r="799" spans="1:15" ht="14.25">
      <c r="A799" s="157"/>
      <c r="B799" s="163"/>
      <c r="C799" s="162"/>
      <c r="D799" s="155"/>
      <c r="E799" s="155"/>
      <c r="F799" s="155"/>
      <c r="G799" s="155"/>
      <c r="H799" s="155"/>
      <c r="I799" s="155"/>
      <c r="J799" s="161"/>
      <c r="K799" s="334"/>
      <c r="L799" s="300"/>
      <c r="M799" s="300"/>
      <c r="N799" s="300"/>
      <c r="O799" s="300"/>
    </row>
    <row r="800" spans="1:15" ht="14.25">
      <c r="A800" s="157"/>
      <c r="B800" s="163"/>
      <c r="C800" s="162"/>
      <c r="D800" s="155"/>
      <c r="E800" s="155"/>
      <c r="F800" s="155"/>
      <c r="G800" s="155"/>
      <c r="H800" s="155"/>
      <c r="I800" s="155"/>
      <c r="J800" s="161"/>
      <c r="K800" s="334"/>
      <c r="L800" s="300"/>
      <c r="M800" s="300"/>
      <c r="N800" s="300"/>
      <c r="O800" s="300"/>
    </row>
    <row r="801" spans="1:15" ht="14.25">
      <c r="A801" s="157"/>
      <c r="B801" s="163"/>
      <c r="C801" s="162"/>
      <c r="D801" s="155"/>
      <c r="E801" s="155"/>
      <c r="F801" s="155"/>
      <c r="G801" s="155"/>
      <c r="H801" s="155"/>
      <c r="I801" s="155"/>
      <c r="J801" s="161"/>
      <c r="K801" s="334"/>
      <c r="L801" s="300"/>
      <c r="M801" s="300"/>
      <c r="N801" s="300"/>
      <c r="O801" s="300"/>
    </row>
    <row r="802" spans="1:15" ht="14.25">
      <c r="A802" s="157"/>
      <c r="B802" s="163"/>
      <c r="C802" s="162"/>
      <c r="D802" s="155"/>
      <c r="E802" s="155"/>
      <c r="F802" s="155"/>
      <c r="G802" s="155"/>
      <c r="H802" s="155"/>
      <c r="I802" s="155"/>
      <c r="J802" s="161"/>
      <c r="K802" s="334"/>
      <c r="L802" s="300"/>
      <c r="M802" s="300"/>
      <c r="N802" s="300"/>
      <c r="O802" s="300"/>
    </row>
    <row r="803" spans="1:15" ht="14.25">
      <c r="A803" s="157"/>
      <c r="B803" s="163"/>
      <c r="C803" s="162"/>
      <c r="D803" s="155"/>
      <c r="E803" s="155"/>
      <c r="F803" s="155"/>
      <c r="G803" s="155"/>
      <c r="H803" s="155"/>
      <c r="I803" s="155"/>
      <c r="J803" s="161"/>
      <c r="K803" s="334"/>
      <c r="L803" s="300"/>
      <c r="M803" s="300"/>
      <c r="N803" s="300"/>
      <c r="O803" s="300"/>
    </row>
    <row r="804" spans="1:15" ht="14.25">
      <c r="A804" s="157"/>
      <c r="B804" s="163"/>
      <c r="C804" s="162"/>
      <c r="D804" s="155"/>
      <c r="E804" s="155"/>
      <c r="F804" s="155"/>
      <c r="G804" s="155"/>
      <c r="H804" s="155"/>
      <c r="I804" s="155"/>
      <c r="J804" s="161"/>
      <c r="K804" s="334"/>
      <c r="L804" s="300"/>
      <c r="M804" s="300"/>
      <c r="N804" s="300"/>
      <c r="O804" s="300"/>
    </row>
    <row r="805" spans="1:15" ht="14.25">
      <c r="A805" s="157"/>
      <c r="B805" s="163"/>
      <c r="C805" s="162"/>
      <c r="D805" s="155"/>
      <c r="E805" s="155"/>
      <c r="F805" s="155"/>
      <c r="G805" s="155"/>
      <c r="H805" s="155"/>
      <c r="I805" s="155"/>
      <c r="J805" s="161"/>
      <c r="K805" s="334"/>
      <c r="L805" s="300"/>
      <c r="M805" s="300"/>
      <c r="N805" s="300"/>
      <c r="O805" s="300"/>
    </row>
    <row r="806" spans="1:15" ht="14.25">
      <c r="A806" s="157"/>
      <c r="B806" s="163"/>
      <c r="C806" s="162"/>
      <c r="D806" s="155"/>
      <c r="E806" s="155"/>
      <c r="F806" s="155"/>
      <c r="G806" s="155"/>
      <c r="H806" s="155"/>
      <c r="I806" s="155"/>
      <c r="J806" s="161"/>
      <c r="K806" s="334"/>
      <c r="L806" s="300"/>
      <c r="M806" s="300"/>
      <c r="N806" s="300"/>
      <c r="O806" s="300"/>
    </row>
    <row r="807" spans="1:15" ht="14.25">
      <c r="A807" s="157"/>
      <c r="B807" s="163"/>
      <c r="C807" s="162"/>
      <c r="D807" s="155"/>
      <c r="E807" s="155"/>
      <c r="F807" s="155"/>
      <c r="G807" s="155"/>
      <c r="H807" s="155"/>
      <c r="I807" s="155"/>
      <c r="J807" s="161"/>
      <c r="K807" s="334"/>
      <c r="L807" s="300"/>
      <c r="M807" s="300"/>
      <c r="N807" s="300"/>
      <c r="O807" s="300"/>
    </row>
    <row r="808" spans="1:15" ht="14.25">
      <c r="A808" s="157"/>
      <c r="B808" s="163"/>
      <c r="C808" s="162"/>
      <c r="D808" s="155"/>
      <c r="E808" s="155"/>
      <c r="F808" s="155"/>
      <c r="G808" s="155"/>
      <c r="H808" s="155"/>
      <c r="I808" s="155"/>
      <c r="J808" s="161"/>
      <c r="K808" s="334"/>
      <c r="L808" s="300"/>
      <c r="M808" s="300"/>
      <c r="N808" s="300"/>
      <c r="O808" s="300"/>
    </row>
    <row r="809" spans="1:15" ht="14.25">
      <c r="A809" s="157"/>
      <c r="B809" s="163"/>
      <c r="C809" s="162"/>
      <c r="D809" s="155"/>
      <c r="E809" s="155"/>
      <c r="F809" s="155"/>
      <c r="G809" s="155"/>
      <c r="H809" s="155"/>
      <c r="I809" s="155"/>
      <c r="J809" s="161"/>
      <c r="K809" s="334"/>
      <c r="L809" s="300"/>
      <c r="M809" s="300"/>
      <c r="N809" s="300"/>
      <c r="O809" s="300"/>
    </row>
    <row r="810" spans="1:15" ht="14.25">
      <c r="A810" s="157"/>
      <c r="B810" s="163"/>
      <c r="C810" s="162"/>
      <c r="D810" s="155"/>
      <c r="E810" s="155"/>
      <c r="F810" s="155"/>
      <c r="G810" s="155"/>
      <c r="H810" s="155"/>
      <c r="I810" s="155"/>
      <c r="J810" s="161"/>
      <c r="K810" s="334"/>
      <c r="L810" s="300"/>
      <c r="M810" s="300"/>
      <c r="N810" s="300"/>
      <c r="O810" s="300"/>
    </row>
    <row r="811" spans="1:15" ht="14.25">
      <c r="A811" s="157"/>
      <c r="B811" s="163"/>
      <c r="C811" s="162"/>
      <c r="D811" s="155"/>
      <c r="E811" s="155"/>
      <c r="F811" s="155"/>
      <c r="G811" s="155"/>
      <c r="H811" s="155"/>
      <c r="I811" s="155"/>
      <c r="J811" s="161"/>
      <c r="K811" s="334"/>
      <c r="L811" s="300"/>
      <c r="M811" s="300"/>
      <c r="N811" s="300"/>
      <c r="O811" s="300"/>
    </row>
    <row r="812" spans="1:15" ht="14.25">
      <c r="A812" s="157"/>
      <c r="B812" s="163"/>
      <c r="C812" s="162"/>
      <c r="D812" s="155"/>
      <c r="E812" s="155"/>
      <c r="F812" s="155"/>
      <c r="G812" s="155"/>
      <c r="H812" s="155"/>
      <c r="I812" s="155"/>
      <c r="J812" s="161"/>
      <c r="K812" s="334"/>
      <c r="L812" s="300"/>
      <c r="M812" s="300"/>
      <c r="N812" s="300"/>
      <c r="O812" s="300"/>
    </row>
    <row r="813" spans="1:15" ht="14.25">
      <c r="A813" s="157"/>
      <c r="B813" s="157"/>
      <c r="C813" s="160"/>
      <c r="D813" s="155"/>
      <c r="E813" s="155"/>
      <c r="F813" s="155"/>
      <c r="G813" s="155"/>
      <c r="H813" s="155"/>
      <c r="I813" s="155"/>
      <c r="J813" s="159"/>
      <c r="K813" s="300"/>
      <c r="L813" s="336"/>
      <c r="M813" s="300"/>
      <c r="N813" s="300"/>
      <c r="O813" s="300"/>
    </row>
    <row r="814" spans="1:15" ht="14.25">
      <c r="A814" s="158"/>
      <c r="B814" s="157"/>
      <c r="C814" s="156"/>
      <c r="D814" s="155"/>
      <c r="E814" s="155"/>
      <c r="F814" s="155"/>
      <c r="G814" s="155"/>
      <c r="H814" s="155"/>
      <c r="I814" s="155"/>
      <c r="J814" s="155"/>
      <c r="K814" s="300"/>
      <c r="L814" s="300"/>
      <c r="M814" s="300"/>
      <c r="N814" s="300"/>
      <c r="O814" s="300"/>
    </row>
  </sheetData>
  <mergeCells count="31">
    <mergeCell ref="C677:I677"/>
    <mergeCell ref="F497:I497"/>
    <mergeCell ref="F485:I485"/>
    <mergeCell ref="F493:I493"/>
    <mergeCell ref="H389:I389"/>
    <mergeCell ref="D376:D377"/>
    <mergeCell ref="D379:D380"/>
    <mergeCell ref="H390:I390"/>
    <mergeCell ref="H388:I388"/>
    <mergeCell ref="A1:J1"/>
    <mergeCell ref="A2:J2"/>
    <mergeCell ref="A3:J3"/>
    <mergeCell ref="G9:H9"/>
    <mergeCell ref="G10:H10"/>
    <mergeCell ref="H217:I217"/>
    <mergeCell ref="H354:I354"/>
    <mergeCell ref="G283:H283"/>
    <mergeCell ref="H278:I278"/>
    <mergeCell ref="H387:I387"/>
    <mergeCell ref="H355:I355"/>
    <mergeCell ref="G282:H282"/>
    <mergeCell ref="H241:I241"/>
    <mergeCell ref="H353:I353"/>
    <mergeCell ref="H231:I231"/>
    <mergeCell ref="H243:I243"/>
    <mergeCell ref="H235:I235"/>
    <mergeCell ref="H242:I242"/>
    <mergeCell ref="H279:I279"/>
    <mergeCell ref="H259:I259"/>
    <mergeCell ref="H269:I269"/>
    <mergeCell ref="H273:I27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B4A91-71A5-4E69-80C7-C3C8E294EAEC}">
  <dimension ref="A1:P100"/>
  <sheetViews>
    <sheetView topLeftCell="A58" zoomScale="70" zoomScaleNormal="70" zoomScaleSheetLayoutView="55" workbookViewId="0">
      <selection activeCell="R66" sqref="R66"/>
    </sheetView>
  </sheetViews>
  <sheetFormatPr defaultRowHeight="14.25"/>
  <cols>
    <col min="1" max="1" width="7" style="426" bestFit="1" customWidth="1"/>
    <col min="2" max="2" width="12.42578125" style="426" customWidth="1"/>
    <col min="3" max="3" width="15.42578125" style="426" customWidth="1"/>
    <col min="4" max="4" width="15.42578125" style="478" customWidth="1"/>
    <col min="5" max="5" width="15.42578125" style="426" customWidth="1"/>
    <col min="6" max="6" width="15.42578125" style="479" customWidth="1"/>
    <col min="7" max="7" width="78.28515625" style="480" customWidth="1"/>
    <col min="8" max="8" width="8.28515625" style="481" customWidth="1"/>
    <col min="9" max="9" width="10.7109375" style="481" customWidth="1"/>
    <col min="10" max="10" width="9.42578125" style="481" customWidth="1"/>
    <col min="11" max="11" width="13.7109375" style="426" customWidth="1"/>
    <col min="12" max="12" width="13" style="426" customWidth="1"/>
    <col min="13" max="13" width="17.85546875" style="426" bestFit="1" customWidth="1"/>
    <col min="14" max="14" width="17.42578125" style="426" customWidth="1"/>
    <col min="15" max="15" width="17.5703125" style="426" customWidth="1"/>
    <col min="16" max="16" width="9.140625" style="426"/>
    <col min="17" max="17" width="10.28515625" style="426" bestFit="1" customWidth="1"/>
    <col min="18" max="16384" width="9.140625" style="426"/>
  </cols>
  <sheetData>
    <row r="1" spans="1:15" s="45" customFormat="1" ht="15" customHeight="1">
      <c r="A1" s="1244" t="s">
        <v>0</v>
      </c>
      <c r="B1" s="1245"/>
      <c r="C1" s="1245"/>
      <c r="D1" s="1245"/>
      <c r="E1" s="1245"/>
      <c r="F1" s="1245"/>
      <c r="G1" s="1245"/>
      <c r="H1" s="1245"/>
      <c r="I1" s="1245"/>
      <c r="J1" s="1245"/>
      <c r="K1" s="1245"/>
      <c r="L1" s="1245"/>
      <c r="M1" s="1245"/>
      <c r="N1" s="1245"/>
      <c r="O1" s="1245"/>
    </row>
    <row r="2" spans="1:15" s="45" customFormat="1" ht="15" customHeight="1">
      <c r="A2" s="1246" t="s">
        <v>1</v>
      </c>
      <c r="B2" s="1247"/>
      <c r="C2" s="1247"/>
      <c r="D2" s="1247"/>
      <c r="E2" s="1247"/>
      <c r="F2" s="1247"/>
      <c r="G2" s="1247"/>
      <c r="H2" s="1247"/>
      <c r="I2" s="1247"/>
      <c r="J2" s="1247"/>
      <c r="K2" s="1247"/>
      <c r="L2" s="1247"/>
      <c r="M2" s="1247"/>
      <c r="N2" s="1247"/>
      <c r="O2" s="1247"/>
    </row>
    <row r="3" spans="1:15" s="45" customFormat="1" ht="15" customHeight="1">
      <c r="A3" s="1246" t="s">
        <v>2</v>
      </c>
      <c r="B3" s="1247"/>
      <c r="C3" s="1247"/>
      <c r="D3" s="1247"/>
      <c r="E3" s="1247"/>
      <c r="F3" s="1247"/>
      <c r="G3" s="1247"/>
      <c r="H3" s="1247"/>
      <c r="I3" s="1247"/>
      <c r="J3" s="1247"/>
      <c r="K3" s="1247"/>
      <c r="L3" s="1247"/>
      <c r="M3" s="1247"/>
      <c r="N3" s="1247"/>
      <c r="O3" s="1247"/>
    </row>
    <row r="4" spans="1:15" s="45" customFormat="1" ht="31.5" hidden="1" customHeight="1">
      <c r="A4" s="1214" t="s">
        <v>1705</v>
      </c>
      <c r="B4" s="1214"/>
      <c r="C4" s="1214"/>
      <c r="D4" s="1214"/>
      <c r="E4" s="1214"/>
      <c r="F4" s="1214"/>
      <c r="G4" s="1214"/>
      <c r="H4" s="1214"/>
      <c r="I4" s="1214"/>
      <c r="J4" s="1214"/>
      <c r="K4" s="1214"/>
      <c r="L4" s="50"/>
    </row>
    <row r="5" spans="1:15" s="45" customFormat="1" ht="17.25" customHeight="1">
      <c r="A5" s="1248" t="s">
        <v>1706</v>
      </c>
      <c r="B5" s="1249"/>
      <c r="C5" s="1249"/>
      <c r="D5" s="1249"/>
      <c r="E5" s="1249"/>
      <c r="F5" s="1249"/>
      <c r="G5" s="1249"/>
      <c r="H5" s="1249"/>
      <c r="I5" s="1249"/>
      <c r="J5" s="1249"/>
      <c r="K5" s="1249"/>
      <c r="L5" s="1249"/>
      <c r="M5" s="1249"/>
      <c r="N5" s="1249"/>
      <c r="O5" s="1249"/>
    </row>
    <row r="6" spans="1:15" s="45" customFormat="1" ht="16.5" customHeight="1">
      <c r="A6" s="1236" t="s">
        <v>1707</v>
      </c>
      <c r="B6" s="1237"/>
      <c r="C6" s="1237"/>
      <c r="D6" s="1237"/>
      <c r="E6" s="1237"/>
      <c r="F6" s="1237"/>
      <c r="G6" s="1237"/>
      <c r="H6" s="1237"/>
      <c r="I6" s="1237"/>
      <c r="J6" s="1237"/>
      <c r="K6" s="1237"/>
      <c r="L6" s="1237"/>
      <c r="M6" s="1237"/>
      <c r="N6" s="1237"/>
      <c r="O6" s="1237"/>
    </row>
    <row r="7" spans="1:15" s="45" customFormat="1" ht="15" customHeight="1">
      <c r="A7" s="1236" t="s">
        <v>5</v>
      </c>
      <c r="B7" s="1237"/>
      <c r="C7" s="1237"/>
      <c r="D7" s="1237"/>
      <c r="E7" s="1237"/>
      <c r="F7" s="1237"/>
      <c r="G7" s="1237"/>
      <c r="H7" s="1237"/>
      <c r="I7" s="1237"/>
      <c r="J7" s="1237"/>
      <c r="K7" s="1237"/>
      <c r="L7" s="1237"/>
      <c r="M7" s="1237"/>
      <c r="N7" s="1237"/>
      <c r="O7" s="1237"/>
    </row>
    <row r="8" spans="1:15" customFormat="1" ht="15">
      <c r="A8" s="4" t="s">
        <v>6</v>
      </c>
      <c r="B8" s="4"/>
      <c r="C8" s="4"/>
      <c r="D8" s="4"/>
      <c r="E8" s="1174"/>
      <c r="F8" s="1175"/>
      <c r="G8" s="1175"/>
      <c r="H8" s="1175"/>
      <c r="I8" s="1176"/>
      <c r="J8" s="481"/>
      <c r="K8" s="426"/>
      <c r="N8" s="1210" t="s">
        <v>7</v>
      </c>
      <c r="O8" s="1212"/>
    </row>
    <row r="9" spans="1:15" customFormat="1" ht="15">
      <c r="A9" s="1160" t="s">
        <v>8</v>
      </c>
      <c r="B9" s="1160"/>
      <c r="C9" s="1160"/>
      <c r="D9" s="1160"/>
      <c r="E9" s="1174"/>
      <c r="F9" s="1175"/>
      <c r="G9" s="1175"/>
      <c r="H9" s="1175"/>
      <c r="I9" s="1176"/>
      <c r="J9" s="481"/>
      <c r="K9" s="426"/>
      <c r="N9" s="1210" t="s">
        <v>9</v>
      </c>
      <c r="O9" s="1212"/>
    </row>
    <row r="10" spans="1:15" customFormat="1" ht="15">
      <c r="A10" s="1160" t="s">
        <v>10</v>
      </c>
      <c r="B10" s="1163"/>
      <c r="C10" s="1163"/>
      <c r="D10" s="1163"/>
      <c r="E10" s="1174"/>
      <c r="F10" s="1175"/>
      <c r="G10" s="1175"/>
      <c r="H10" s="1175"/>
      <c r="I10" s="1176"/>
      <c r="J10" s="481"/>
      <c r="K10" s="426"/>
      <c r="N10" s="1210" t="s">
        <v>11</v>
      </c>
      <c r="O10" s="1212"/>
    </row>
    <row r="11" spans="1:15" customFormat="1" ht="15">
      <c r="A11" s="2"/>
      <c r="B11" s="2"/>
      <c r="C11" s="2"/>
      <c r="D11" s="3"/>
      <c r="E11" s="1174"/>
      <c r="F11" s="1175"/>
      <c r="G11" s="1175"/>
      <c r="H11" s="1175"/>
      <c r="I11" s="1176"/>
      <c r="J11" s="481"/>
      <c r="K11" s="426"/>
      <c r="N11" s="1210" t="s">
        <v>12</v>
      </c>
      <c r="O11" s="1212"/>
    </row>
    <row r="12" spans="1:15" customFormat="1" ht="15">
      <c r="A12" s="2"/>
      <c r="B12" s="2"/>
      <c r="C12" s="2"/>
      <c r="D12" s="3"/>
      <c r="E12" s="1174"/>
      <c r="F12" s="1175"/>
      <c r="G12" s="1175"/>
      <c r="H12" s="1175"/>
      <c r="I12" s="1176"/>
      <c r="J12" s="481"/>
      <c r="K12" s="426"/>
      <c r="N12" s="1210" t="s">
        <v>13</v>
      </c>
      <c r="O12" s="1212"/>
    </row>
    <row r="13" spans="1:15" customFormat="1" ht="15">
      <c r="A13" s="1177"/>
      <c r="B13" s="1178"/>
      <c r="C13" s="1178"/>
      <c r="D13" s="1178"/>
      <c r="E13" s="1178"/>
      <c r="F13" s="1178"/>
      <c r="G13" s="1178"/>
      <c r="H13" s="1178"/>
      <c r="I13" s="1179"/>
      <c r="J13" s="481"/>
      <c r="K13" s="426"/>
      <c r="N13" s="1210" t="s">
        <v>14</v>
      </c>
      <c r="O13" s="1212"/>
    </row>
    <row r="14" spans="1:15" customFormat="1" ht="15" customHeight="1">
      <c r="A14" s="1238" t="s">
        <v>1708</v>
      </c>
      <c r="B14" s="1239"/>
      <c r="C14" s="1239"/>
      <c r="D14" s="1239"/>
      <c r="E14" s="1239"/>
      <c r="F14" s="1239"/>
      <c r="G14" s="1239"/>
      <c r="H14" s="1239"/>
      <c r="I14" s="1239"/>
      <c r="J14" s="1239"/>
      <c r="K14" s="1239"/>
      <c r="L14" s="1239"/>
      <c r="M14" s="1239"/>
      <c r="N14" s="1239"/>
      <c r="O14" s="1239"/>
    </row>
    <row r="15" spans="1:15" ht="15">
      <c r="A15" s="1240" t="s">
        <v>1709</v>
      </c>
      <c r="B15" s="1241"/>
      <c r="C15" s="1241"/>
      <c r="D15" s="1241"/>
      <c r="E15" s="1241"/>
      <c r="F15" s="1241"/>
      <c r="G15" s="1241"/>
      <c r="H15" s="1241"/>
      <c r="I15" s="1241"/>
      <c r="J15" s="1241"/>
      <c r="K15" s="1241"/>
      <c r="L15" s="1241"/>
      <c r="M15" s="1241"/>
      <c r="N15" s="1241"/>
      <c r="O15" s="1241"/>
    </row>
    <row r="16" spans="1:15" ht="15" customHeight="1">
      <c r="A16" s="1242" t="s">
        <v>1710</v>
      </c>
      <c r="B16" s="1243"/>
      <c r="C16" s="1243"/>
      <c r="D16" s="1243"/>
      <c r="E16" s="1243"/>
      <c r="F16" s="1243"/>
      <c r="G16" s="1243"/>
      <c r="H16" s="1243"/>
      <c r="I16" s="1243"/>
      <c r="J16" s="1243"/>
      <c r="K16" s="1243"/>
      <c r="L16" s="1243"/>
      <c r="M16" s="1243"/>
      <c r="N16" s="1243"/>
      <c r="O16" s="1243"/>
    </row>
    <row r="17" spans="1:15" s="427" customFormat="1" ht="17.25">
      <c r="A17" s="1254" t="s">
        <v>16</v>
      </c>
      <c r="B17" s="1255" t="s">
        <v>17</v>
      </c>
      <c r="C17" s="1257" t="s">
        <v>1711</v>
      </c>
      <c r="D17" s="1258" t="s">
        <v>20</v>
      </c>
      <c r="E17" s="1260" t="s">
        <v>21</v>
      </c>
      <c r="F17" s="1261"/>
      <c r="G17" s="1257" t="s">
        <v>1712</v>
      </c>
      <c r="H17" s="1264" t="s">
        <v>1713</v>
      </c>
      <c r="I17" s="1266" t="s">
        <v>1714</v>
      </c>
      <c r="J17" s="1266" t="s">
        <v>1715</v>
      </c>
      <c r="K17" s="1265" t="s">
        <v>28</v>
      </c>
      <c r="L17" s="1265" t="s">
        <v>29</v>
      </c>
      <c r="M17" s="1265" t="s">
        <v>30</v>
      </c>
      <c r="N17" s="1265" t="s">
        <v>31</v>
      </c>
      <c r="O17" s="1265" t="s">
        <v>32</v>
      </c>
    </row>
    <row r="18" spans="1:15" s="427" customFormat="1" ht="66.75" customHeight="1">
      <c r="A18" s="1254"/>
      <c r="B18" s="1256"/>
      <c r="C18" s="1257"/>
      <c r="D18" s="1259"/>
      <c r="E18" s="1262"/>
      <c r="F18" s="1263"/>
      <c r="G18" s="1257"/>
      <c r="H18" s="1264"/>
      <c r="I18" s="1266"/>
      <c r="J18" s="1266"/>
      <c r="K18" s="1265"/>
      <c r="L18" s="1265"/>
      <c r="M18" s="1265"/>
      <c r="N18" s="1265"/>
      <c r="O18" s="1265"/>
    </row>
    <row r="19" spans="1:15" s="427" customFormat="1" ht="17.25">
      <c r="A19" s="428"/>
      <c r="B19" s="429"/>
      <c r="C19" s="430"/>
      <c r="D19" s="431"/>
      <c r="E19" s="430"/>
      <c r="F19" s="432"/>
      <c r="G19" s="433" t="s">
        <v>1717</v>
      </c>
      <c r="H19" s="434"/>
      <c r="I19" s="435"/>
      <c r="J19" s="434"/>
      <c r="K19" s="436"/>
      <c r="L19" s="436"/>
      <c r="M19" s="436"/>
      <c r="N19" s="436"/>
      <c r="O19" s="436"/>
    </row>
    <row r="20" spans="1:15" s="427" customFormat="1" ht="17.25">
      <c r="A20" s="437"/>
      <c r="B20" s="438"/>
      <c r="C20" s="439"/>
      <c r="D20" s="440"/>
      <c r="E20" s="439"/>
      <c r="F20" s="441"/>
      <c r="G20" s="433" t="s">
        <v>1718</v>
      </c>
      <c r="H20" s="439"/>
      <c r="I20" s="442"/>
      <c r="J20" s="439"/>
      <c r="K20" s="436"/>
      <c r="L20" s="436"/>
      <c r="M20" s="436"/>
      <c r="N20" s="436"/>
      <c r="O20" s="436"/>
    </row>
    <row r="21" spans="1:15" s="427" customFormat="1" ht="103.5">
      <c r="A21" s="437">
        <v>1</v>
      </c>
      <c r="B21" s="444" t="s">
        <v>1719</v>
      </c>
      <c r="C21" s="439" t="s">
        <v>1720</v>
      </c>
      <c r="D21" s="445">
        <v>995461</v>
      </c>
      <c r="E21" s="446">
        <v>0.18</v>
      </c>
      <c r="F21" s="1362"/>
      <c r="G21" s="447" t="s">
        <v>1721</v>
      </c>
      <c r="H21" s="439" t="s">
        <v>1722</v>
      </c>
      <c r="I21" s="442">
        <f>'Summary Electrical Item'!B8</f>
        <v>249</v>
      </c>
      <c r="J21" s="439">
        <v>1182</v>
      </c>
      <c r="K21" s="845">
        <v>0.14050000000000001</v>
      </c>
      <c r="L21" s="974">
        <f>J21/(1+K21)</f>
        <v>1036.3875493204735</v>
      </c>
      <c r="M21" s="974">
        <f t="shared" ref="M21:M26" si="0">I21*L21</f>
        <v>258060.49978079789</v>
      </c>
      <c r="N21" s="974">
        <f>M21*0.18</f>
        <v>46450.889960543616</v>
      </c>
      <c r="O21" s="974">
        <f>M21+N21</f>
        <v>304511.38974134153</v>
      </c>
    </row>
    <row r="22" spans="1:15" s="427" customFormat="1" ht="103.5">
      <c r="A22" s="437">
        <v>2</v>
      </c>
      <c r="B22" s="444" t="s">
        <v>1719</v>
      </c>
      <c r="C22" s="439">
        <v>1.1100000000000001</v>
      </c>
      <c r="D22" s="445">
        <v>995461</v>
      </c>
      <c r="E22" s="446">
        <v>0.18</v>
      </c>
      <c r="F22" s="1362"/>
      <c r="G22" s="447" t="s">
        <v>1723</v>
      </c>
      <c r="H22" s="439" t="s">
        <v>1722</v>
      </c>
      <c r="I22" s="442">
        <f>'Summary Electrical Item'!C8</f>
        <v>7</v>
      </c>
      <c r="J22" s="439">
        <v>1562</v>
      </c>
      <c r="K22" s="845">
        <v>0.14050000000000001</v>
      </c>
      <c r="L22" s="974">
        <f t="shared" ref="L22:L61" si="1">J22/(1+K22)</f>
        <v>1369.57474791758</v>
      </c>
      <c r="M22" s="974">
        <f t="shared" si="0"/>
        <v>9587.0232354230593</v>
      </c>
      <c r="N22" s="974">
        <f t="shared" ref="N22:N61" si="2">M22*0.18</f>
        <v>1725.6641823761506</v>
      </c>
      <c r="O22" s="974">
        <f t="shared" ref="O22:O61" si="3">M22+N22</f>
        <v>11312.68741779921</v>
      </c>
    </row>
    <row r="23" spans="1:15" s="427" customFormat="1" ht="69">
      <c r="A23" s="437">
        <v>3</v>
      </c>
      <c r="B23" s="444" t="s">
        <v>1719</v>
      </c>
      <c r="C23" s="439">
        <v>1.25</v>
      </c>
      <c r="D23" s="445">
        <v>995461</v>
      </c>
      <c r="E23" s="446">
        <v>0.18</v>
      </c>
      <c r="F23" s="1362"/>
      <c r="G23" s="447" t="s">
        <v>1724</v>
      </c>
      <c r="H23" s="439" t="s">
        <v>226</v>
      </c>
      <c r="I23" s="442">
        <f>'Summary Electrical Item'!D8</f>
        <v>38</v>
      </c>
      <c r="J23" s="439">
        <v>369</v>
      </c>
      <c r="K23" s="845">
        <v>0.14050000000000001</v>
      </c>
      <c r="L23" s="974">
        <f t="shared" si="1"/>
        <v>323.54230600613766</v>
      </c>
      <c r="M23" s="974">
        <f t="shared" si="0"/>
        <v>12294.607628233231</v>
      </c>
      <c r="N23" s="974">
        <f t="shared" si="2"/>
        <v>2213.0293730819812</v>
      </c>
      <c r="O23" s="974">
        <f t="shared" si="3"/>
        <v>14507.637001315212</v>
      </c>
    </row>
    <row r="24" spans="1:15" s="427" customFormat="1" ht="69">
      <c r="A24" s="437">
        <v>4</v>
      </c>
      <c r="B24" s="444" t="s">
        <v>1719</v>
      </c>
      <c r="C24" s="439">
        <v>1.31</v>
      </c>
      <c r="D24" s="445">
        <v>995461</v>
      </c>
      <c r="E24" s="446">
        <v>0.18</v>
      </c>
      <c r="F24" s="1362"/>
      <c r="G24" s="447" t="s">
        <v>1725</v>
      </c>
      <c r="H24" s="439" t="s">
        <v>226</v>
      </c>
      <c r="I24" s="442">
        <f>'Summary Electrical Item'!M8+'Summary Electrical Item'!P8</f>
        <v>144</v>
      </c>
      <c r="J24" s="439">
        <v>477</v>
      </c>
      <c r="K24" s="845">
        <v>0.14050000000000001</v>
      </c>
      <c r="L24" s="974">
        <f t="shared" si="1"/>
        <v>418.23761508110476</v>
      </c>
      <c r="M24" s="974">
        <f t="shared" si="0"/>
        <v>60226.216571679084</v>
      </c>
      <c r="N24" s="974">
        <f t="shared" si="2"/>
        <v>10840.718982902235</v>
      </c>
      <c r="O24" s="974">
        <f t="shared" si="3"/>
        <v>71066.935554581316</v>
      </c>
    </row>
    <row r="25" spans="1:15" s="427" customFormat="1" ht="69">
      <c r="A25" s="437">
        <v>5</v>
      </c>
      <c r="B25" s="444" t="s">
        <v>1719</v>
      </c>
      <c r="C25" s="439">
        <v>1.32</v>
      </c>
      <c r="D25" s="445">
        <v>995461</v>
      </c>
      <c r="E25" s="446">
        <v>0.18</v>
      </c>
      <c r="F25" s="1362"/>
      <c r="G25" s="447" t="s">
        <v>1726</v>
      </c>
      <c r="H25" s="439" t="s">
        <v>226</v>
      </c>
      <c r="I25" s="442">
        <f>'Summary Electrical Item'!N8</f>
        <v>33</v>
      </c>
      <c r="J25" s="439">
        <v>586</v>
      </c>
      <c r="K25" s="845">
        <v>0.14050000000000001</v>
      </c>
      <c r="L25" s="974">
        <f t="shared" si="1"/>
        <v>513.80973257343271</v>
      </c>
      <c r="M25" s="974">
        <f t="shared" si="0"/>
        <v>16955.721174923281</v>
      </c>
      <c r="N25" s="974">
        <f t="shared" si="2"/>
        <v>3052.0298114861903</v>
      </c>
      <c r="O25" s="974">
        <f t="shared" si="3"/>
        <v>20007.750986409472</v>
      </c>
    </row>
    <row r="26" spans="1:15" s="427" customFormat="1" ht="69">
      <c r="A26" s="437">
        <v>6</v>
      </c>
      <c r="B26" s="444" t="s">
        <v>1719</v>
      </c>
      <c r="C26" s="439">
        <v>1.57</v>
      </c>
      <c r="D26" s="445">
        <v>995461</v>
      </c>
      <c r="E26" s="446">
        <v>0.18</v>
      </c>
      <c r="F26" s="1362"/>
      <c r="G26" s="447" t="s">
        <v>1727</v>
      </c>
      <c r="H26" s="439" t="s">
        <v>226</v>
      </c>
      <c r="I26" s="442">
        <f>'Summary Electrical Item'!O8</f>
        <v>21</v>
      </c>
      <c r="J26" s="439">
        <v>727</v>
      </c>
      <c r="K26" s="845">
        <v>0.14050000000000001</v>
      </c>
      <c r="L26" s="974">
        <f t="shared" si="1"/>
        <v>637.43971942130645</v>
      </c>
      <c r="M26" s="974">
        <f t="shared" si="0"/>
        <v>13386.234107847435</v>
      </c>
      <c r="N26" s="974">
        <f t="shared" si="2"/>
        <v>2409.5221394125383</v>
      </c>
      <c r="O26" s="974">
        <f t="shared" si="3"/>
        <v>15795.756247259973</v>
      </c>
    </row>
    <row r="27" spans="1:15" s="427" customFormat="1" ht="17.25">
      <c r="A27" s="437"/>
      <c r="B27" s="444"/>
      <c r="C27" s="439"/>
      <c r="D27" s="448"/>
      <c r="E27" s="446"/>
      <c r="F27" s="1363"/>
      <c r="G27" s="449" t="s">
        <v>1728</v>
      </c>
      <c r="H27" s="439"/>
      <c r="I27" s="442"/>
      <c r="J27" s="439"/>
      <c r="K27" s="845"/>
      <c r="L27" s="974"/>
      <c r="M27" s="974"/>
      <c r="N27" s="974"/>
      <c r="O27" s="974"/>
    </row>
    <row r="28" spans="1:15" s="427" customFormat="1" ht="69">
      <c r="A28" s="437"/>
      <c r="B28" s="444" t="s">
        <v>1719</v>
      </c>
      <c r="C28" s="439">
        <v>1.18</v>
      </c>
      <c r="D28" s="445">
        <v>995461</v>
      </c>
      <c r="E28" s="446">
        <v>0.18</v>
      </c>
      <c r="F28" s="1362"/>
      <c r="G28" s="447" t="s">
        <v>1729</v>
      </c>
      <c r="H28" s="439"/>
      <c r="I28" s="442"/>
      <c r="J28" s="439"/>
      <c r="K28" s="845"/>
      <c r="L28" s="974"/>
      <c r="M28" s="974"/>
      <c r="N28" s="974"/>
      <c r="O28" s="974">
        <f t="shared" si="3"/>
        <v>0</v>
      </c>
    </row>
    <row r="29" spans="1:15" s="427" customFormat="1" ht="69">
      <c r="A29" s="437">
        <v>7</v>
      </c>
      <c r="B29" s="444" t="s">
        <v>1719</v>
      </c>
      <c r="C29" s="439" t="s">
        <v>1730</v>
      </c>
      <c r="D29" s="445">
        <v>995461</v>
      </c>
      <c r="E29" s="446">
        <v>0.18</v>
      </c>
      <c r="F29" s="1362"/>
      <c r="G29" s="447" t="s">
        <v>1731</v>
      </c>
      <c r="H29" s="439" t="s">
        <v>761</v>
      </c>
      <c r="I29" s="442">
        <f>36*25</f>
        <v>900</v>
      </c>
      <c r="J29" s="439">
        <v>38</v>
      </c>
      <c r="K29" s="845">
        <v>0.14050000000000001</v>
      </c>
      <c r="L29" s="974">
        <f t="shared" si="1"/>
        <v>33.318719859710654</v>
      </c>
      <c r="M29" s="974">
        <f>I29*L29</f>
        <v>29986.847873739589</v>
      </c>
      <c r="N29" s="974">
        <f t="shared" si="2"/>
        <v>5397.632617273126</v>
      </c>
      <c r="O29" s="974">
        <f t="shared" si="3"/>
        <v>35384.480491012713</v>
      </c>
    </row>
    <row r="30" spans="1:15" s="427" customFormat="1" ht="69">
      <c r="A30" s="437"/>
      <c r="B30" s="444" t="s">
        <v>1719</v>
      </c>
      <c r="C30" s="439">
        <v>1.21</v>
      </c>
      <c r="D30" s="445">
        <v>995461</v>
      </c>
      <c r="E30" s="446">
        <v>0.18</v>
      </c>
      <c r="F30" s="1362"/>
      <c r="G30" s="447" t="s">
        <v>1732</v>
      </c>
      <c r="H30" s="439"/>
      <c r="I30" s="442"/>
      <c r="J30" s="439"/>
      <c r="K30" s="845"/>
      <c r="L30" s="974"/>
      <c r="M30" s="974"/>
      <c r="N30" s="974"/>
      <c r="O30" s="974"/>
    </row>
    <row r="31" spans="1:15" s="427" customFormat="1" ht="69">
      <c r="A31" s="437">
        <v>8</v>
      </c>
      <c r="B31" s="444" t="s">
        <v>1719</v>
      </c>
      <c r="C31" s="439" t="s">
        <v>1733</v>
      </c>
      <c r="D31" s="445">
        <v>995461</v>
      </c>
      <c r="E31" s="446">
        <v>0.18</v>
      </c>
      <c r="F31" s="1362"/>
      <c r="G31" s="447" t="s">
        <v>1734</v>
      </c>
      <c r="H31" s="439" t="s">
        <v>761</v>
      </c>
      <c r="I31" s="442">
        <v>900</v>
      </c>
      <c r="J31" s="439">
        <v>128</v>
      </c>
      <c r="K31" s="845">
        <v>0.14050000000000001</v>
      </c>
      <c r="L31" s="974">
        <f t="shared" si="1"/>
        <v>112.23147742218325</v>
      </c>
      <c r="M31" s="974">
        <f>I31*L31</f>
        <v>101008.32967996493</v>
      </c>
      <c r="N31" s="974">
        <f t="shared" si="2"/>
        <v>18181.499342393687</v>
      </c>
      <c r="O31" s="974">
        <f t="shared" si="3"/>
        <v>119189.82902235861</v>
      </c>
    </row>
    <row r="32" spans="1:15" s="427" customFormat="1" ht="69">
      <c r="A32" s="437"/>
      <c r="B32" s="444" t="s">
        <v>1719</v>
      </c>
      <c r="C32" s="439">
        <v>1.24</v>
      </c>
      <c r="D32" s="445">
        <v>995461</v>
      </c>
      <c r="E32" s="446">
        <v>0.18</v>
      </c>
      <c r="F32" s="1362"/>
      <c r="G32" s="447" t="s">
        <v>1735</v>
      </c>
      <c r="H32" s="439"/>
      <c r="I32" s="442"/>
      <c r="J32" s="439"/>
      <c r="K32" s="845"/>
      <c r="L32" s="974"/>
      <c r="M32" s="974"/>
      <c r="N32" s="974"/>
      <c r="O32" s="974"/>
    </row>
    <row r="33" spans="1:15" s="427" customFormat="1" ht="69">
      <c r="A33" s="437">
        <v>9</v>
      </c>
      <c r="B33" s="444" t="s">
        <v>1719</v>
      </c>
      <c r="C33" s="439" t="s">
        <v>1736</v>
      </c>
      <c r="D33" s="445">
        <v>995461</v>
      </c>
      <c r="E33" s="446">
        <v>0.18</v>
      </c>
      <c r="F33" s="1362"/>
      <c r="G33" s="447" t="s">
        <v>1737</v>
      </c>
      <c r="H33" s="439" t="s">
        <v>226</v>
      </c>
      <c r="I33" s="442">
        <f>'Summary Electrical Item'!K8</f>
        <v>26</v>
      </c>
      <c r="J33" s="439">
        <v>148</v>
      </c>
      <c r="K33" s="845">
        <v>0.14050000000000001</v>
      </c>
      <c r="L33" s="974">
        <f t="shared" si="1"/>
        <v>129.76764576939937</v>
      </c>
      <c r="M33" s="974">
        <f>I33*L33</f>
        <v>3373.9587900043834</v>
      </c>
      <c r="N33" s="974">
        <f t="shared" si="2"/>
        <v>607.31258220078905</v>
      </c>
      <c r="O33" s="974">
        <f t="shared" si="3"/>
        <v>3981.2713722051726</v>
      </c>
    </row>
    <row r="34" spans="1:15" s="427" customFormat="1" ht="17.25">
      <c r="A34" s="437"/>
      <c r="B34" s="444"/>
      <c r="C34" s="439"/>
      <c r="D34" s="448"/>
      <c r="E34" s="446"/>
      <c r="F34" s="1363"/>
      <c r="G34" s="449" t="s">
        <v>1738</v>
      </c>
      <c r="H34" s="439"/>
      <c r="I34" s="442"/>
      <c r="J34" s="439"/>
      <c r="K34" s="845"/>
      <c r="L34" s="974"/>
      <c r="M34" s="974"/>
      <c r="N34" s="974"/>
      <c r="O34" s="974"/>
    </row>
    <row r="35" spans="1:15" s="427" customFormat="1" ht="69">
      <c r="A35" s="437"/>
      <c r="B35" s="444" t="s">
        <v>1719</v>
      </c>
      <c r="C35" s="439">
        <v>1.1399999999999999</v>
      </c>
      <c r="D35" s="445">
        <v>995461</v>
      </c>
      <c r="E35" s="446">
        <v>0.18</v>
      </c>
      <c r="F35" s="1362"/>
      <c r="G35" s="447" t="s">
        <v>1739</v>
      </c>
      <c r="H35" s="450"/>
      <c r="I35" s="451"/>
      <c r="J35" s="450"/>
      <c r="K35" s="845"/>
      <c r="L35" s="974"/>
      <c r="M35" s="974"/>
      <c r="N35" s="974"/>
      <c r="O35" s="974"/>
    </row>
    <row r="36" spans="1:15" s="427" customFormat="1" ht="69">
      <c r="A36" s="437">
        <v>10</v>
      </c>
      <c r="B36" s="444" t="s">
        <v>1719</v>
      </c>
      <c r="C36" s="439" t="s">
        <v>1740</v>
      </c>
      <c r="D36" s="445">
        <v>995461</v>
      </c>
      <c r="E36" s="446">
        <v>0.18</v>
      </c>
      <c r="F36" s="1362"/>
      <c r="G36" s="447" t="s">
        <v>1741</v>
      </c>
      <c r="H36" s="439" t="s">
        <v>761</v>
      </c>
      <c r="I36" s="442">
        <v>595</v>
      </c>
      <c r="J36" s="439">
        <v>233</v>
      </c>
      <c r="K36" s="845">
        <v>0.14050000000000001</v>
      </c>
      <c r="L36" s="974">
        <f t="shared" si="1"/>
        <v>204.29636124506794</v>
      </c>
      <c r="M36" s="974">
        <f>I36*L36</f>
        <v>121556.33494081543</v>
      </c>
      <c r="N36" s="974">
        <f t="shared" si="2"/>
        <v>21880.140289346778</v>
      </c>
      <c r="O36" s="974">
        <f t="shared" si="3"/>
        <v>143436.47523016221</v>
      </c>
    </row>
    <row r="37" spans="1:15" s="427" customFormat="1" ht="69">
      <c r="A37" s="437">
        <v>11</v>
      </c>
      <c r="B37" s="444" t="s">
        <v>1719</v>
      </c>
      <c r="C37" s="439" t="s">
        <v>1742</v>
      </c>
      <c r="D37" s="445">
        <v>995461</v>
      </c>
      <c r="E37" s="446">
        <v>0.18</v>
      </c>
      <c r="F37" s="1362"/>
      <c r="G37" s="447" t="s">
        <v>1743</v>
      </c>
      <c r="H37" s="439" t="s">
        <v>761</v>
      </c>
      <c r="I37" s="442">
        <v>1470</v>
      </c>
      <c r="J37" s="439">
        <v>275</v>
      </c>
      <c r="K37" s="845">
        <v>0.14050000000000001</v>
      </c>
      <c r="L37" s="974">
        <f t="shared" si="1"/>
        <v>241.12231477422182</v>
      </c>
      <c r="M37" s="974">
        <f>I37*L37</f>
        <v>354449.80271810608</v>
      </c>
      <c r="N37" s="974">
        <f t="shared" si="2"/>
        <v>63800.964489259088</v>
      </c>
      <c r="O37" s="974">
        <f t="shared" si="3"/>
        <v>418250.76720736513</v>
      </c>
    </row>
    <row r="38" spans="1:15" s="427" customFormat="1" ht="69">
      <c r="A38" s="437">
        <v>12</v>
      </c>
      <c r="B38" s="444" t="s">
        <v>1719</v>
      </c>
      <c r="C38" s="439" t="s">
        <v>1744</v>
      </c>
      <c r="D38" s="445">
        <v>995461</v>
      </c>
      <c r="E38" s="446">
        <v>0.18</v>
      </c>
      <c r="F38" s="1362"/>
      <c r="G38" s="447" t="s">
        <v>1745</v>
      </c>
      <c r="H38" s="439" t="s">
        <v>761</v>
      </c>
      <c r="I38" s="442">
        <v>725</v>
      </c>
      <c r="J38" s="439">
        <v>334</v>
      </c>
      <c r="K38" s="845">
        <v>0.14050000000000001</v>
      </c>
      <c r="L38" s="974">
        <f t="shared" si="1"/>
        <v>292.85401139850939</v>
      </c>
      <c r="M38" s="974">
        <f>I38*L38</f>
        <v>212319.15826391929</v>
      </c>
      <c r="N38" s="974">
        <f t="shared" si="2"/>
        <v>38217.44848750547</v>
      </c>
      <c r="O38" s="974">
        <f t="shared" si="3"/>
        <v>250536.60675142476</v>
      </c>
    </row>
    <row r="39" spans="1:15" s="427" customFormat="1" ht="69">
      <c r="A39" s="437">
        <v>13</v>
      </c>
      <c r="B39" s="444" t="s">
        <v>1719</v>
      </c>
      <c r="C39" s="442" t="s">
        <v>1746</v>
      </c>
      <c r="D39" s="445">
        <v>995461</v>
      </c>
      <c r="E39" s="446">
        <v>0.18</v>
      </c>
      <c r="F39" s="1364"/>
      <c r="G39" s="452" t="s">
        <v>1747</v>
      </c>
      <c r="H39" s="442" t="s">
        <v>761</v>
      </c>
      <c r="I39" s="442">
        <f>'Summary Electrical Item'!G24</f>
        <v>40</v>
      </c>
      <c r="J39" s="442">
        <v>754</v>
      </c>
      <c r="K39" s="845">
        <v>0.14050000000000001</v>
      </c>
      <c r="L39" s="974">
        <f t="shared" si="1"/>
        <v>661.11354669004822</v>
      </c>
      <c r="M39" s="974">
        <f>I39*L39</f>
        <v>26444.541867601929</v>
      </c>
      <c r="N39" s="974">
        <f t="shared" si="2"/>
        <v>4760.0175361683469</v>
      </c>
      <c r="O39" s="974">
        <f t="shared" si="3"/>
        <v>31204.559403770276</v>
      </c>
    </row>
    <row r="40" spans="1:15" s="427" customFormat="1" ht="69">
      <c r="A40" s="437">
        <v>14</v>
      </c>
      <c r="B40" s="444" t="s">
        <v>1719</v>
      </c>
      <c r="C40" s="439" t="s">
        <v>1748</v>
      </c>
      <c r="D40" s="445">
        <v>995461</v>
      </c>
      <c r="E40" s="446">
        <v>0.18</v>
      </c>
      <c r="F40" s="1362"/>
      <c r="G40" s="447" t="s">
        <v>1749</v>
      </c>
      <c r="H40" s="439" t="s">
        <v>761</v>
      </c>
      <c r="I40" s="442">
        <f>'Summary Electrical Item'!G23</f>
        <v>110</v>
      </c>
      <c r="J40" s="439">
        <v>439</v>
      </c>
      <c r="K40" s="845">
        <v>0.14050000000000001</v>
      </c>
      <c r="L40" s="974">
        <f t="shared" si="1"/>
        <v>384.91889522139411</v>
      </c>
      <c r="M40" s="974">
        <f>I40*L40</f>
        <v>42341.078474353351</v>
      </c>
      <c r="N40" s="974">
        <f t="shared" si="2"/>
        <v>7621.3941253836028</v>
      </c>
      <c r="O40" s="974">
        <f t="shared" si="3"/>
        <v>49962.472599736953</v>
      </c>
    </row>
    <row r="41" spans="1:15" s="427" customFormat="1" ht="17.25">
      <c r="A41" s="437"/>
      <c r="B41" s="444"/>
      <c r="C41" s="439"/>
      <c r="D41" s="448"/>
      <c r="E41" s="446"/>
      <c r="F41" s="1363"/>
      <c r="G41" s="449" t="s">
        <v>1750</v>
      </c>
      <c r="H41" s="439"/>
      <c r="I41" s="442"/>
      <c r="J41" s="439"/>
      <c r="K41" s="845"/>
      <c r="L41" s="974"/>
      <c r="M41" s="974"/>
      <c r="N41" s="974"/>
      <c r="O41" s="974"/>
    </row>
    <row r="42" spans="1:15" s="427" customFormat="1" ht="86.25">
      <c r="A42" s="437"/>
      <c r="B42" s="444" t="s">
        <v>1719</v>
      </c>
      <c r="C42" s="439">
        <v>2.2999999999999998</v>
      </c>
      <c r="D42" s="445">
        <v>998731</v>
      </c>
      <c r="E42" s="446">
        <v>0.18</v>
      </c>
      <c r="F42" s="1362"/>
      <c r="G42" s="447" t="s">
        <v>1751</v>
      </c>
      <c r="H42" s="439"/>
      <c r="I42" s="442"/>
      <c r="J42" s="439"/>
      <c r="K42" s="845"/>
      <c r="L42" s="974"/>
      <c r="M42" s="974"/>
      <c r="N42" s="974"/>
      <c r="O42" s="974"/>
    </row>
    <row r="43" spans="1:15" s="427" customFormat="1" ht="69">
      <c r="A43" s="437">
        <v>15</v>
      </c>
      <c r="B43" s="444" t="s">
        <v>1719</v>
      </c>
      <c r="C43" s="439" t="s">
        <v>1752</v>
      </c>
      <c r="D43" s="445">
        <v>998731</v>
      </c>
      <c r="E43" s="446">
        <v>0.18</v>
      </c>
      <c r="F43" s="1362"/>
      <c r="G43" s="447" t="s">
        <v>1753</v>
      </c>
      <c r="H43" s="439" t="s">
        <v>226</v>
      </c>
      <c r="I43" s="442">
        <f>'Summary Electrical Item'!G15</f>
        <v>2</v>
      </c>
      <c r="J43" s="439">
        <v>2206</v>
      </c>
      <c r="K43" s="845">
        <v>0.14050000000000001</v>
      </c>
      <c r="L43" s="974">
        <f t="shared" si="1"/>
        <v>1934.2393686979394</v>
      </c>
      <c r="M43" s="974">
        <f>I43*L43</f>
        <v>3868.4787373958789</v>
      </c>
      <c r="N43" s="974">
        <f t="shared" si="2"/>
        <v>696.32617273125811</v>
      </c>
      <c r="O43" s="974">
        <f t="shared" si="3"/>
        <v>4564.8049101271372</v>
      </c>
    </row>
    <row r="44" spans="1:15" s="427" customFormat="1" ht="69">
      <c r="A44" s="437">
        <v>16</v>
      </c>
      <c r="B44" s="444" t="s">
        <v>1719</v>
      </c>
      <c r="C44" s="439" t="s">
        <v>1754</v>
      </c>
      <c r="D44" s="445">
        <v>998731</v>
      </c>
      <c r="E44" s="446">
        <v>0.18</v>
      </c>
      <c r="F44" s="1362"/>
      <c r="G44" s="447" t="s">
        <v>1755</v>
      </c>
      <c r="H44" s="439" t="s">
        <v>226</v>
      </c>
      <c r="I44" s="442">
        <f>'Summary Electrical Item'!G14</f>
        <v>4</v>
      </c>
      <c r="J44" s="439">
        <v>3141</v>
      </c>
      <c r="K44" s="845">
        <v>0.14050000000000001</v>
      </c>
      <c r="L44" s="974">
        <f t="shared" si="1"/>
        <v>2754.0552389302934</v>
      </c>
      <c r="M44" s="974">
        <f>I44*L44</f>
        <v>11016.220955721174</v>
      </c>
      <c r="N44" s="974">
        <f t="shared" si="2"/>
        <v>1982.9197720298112</v>
      </c>
      <c r="O44" s="974">
        <f t="shared" si="3"/>
        <v>12999.140727750984</v>
      </c>
    </row>
    <row r="45" spans="1:15" s="427" customFormat="1" ht="120.75">
      <c r="A45" s="437"/>
      <c r="B45" s="444" t="s">
        <v>1719</v>
      </c>
      <c r="C45" s="439">
        <v>2.4</v>
      </c>
      <c r="D45" s="445">
        <v>998736</v>
      </c>
      <c r="E45" s="446">
        <v>0.18</v>
      </c>
      <c r="F45" s="1362"/>
      <c r="G45" s="447" t="s">
        <v>1756</v>
      </c>
      <c r="H45" s="439"/>
      <c r="I45" s="442"/>
      <c r="J45" s="439"/>
      <c r="K45" s="845"/>
      <c r="L45" s="974"/>
      <c r="M45" s="974"/>
      <c r="N45" s="974"/>
      <c r="O45" s="974"/>
    </row>
    <row r="46" spans="1:15" s="427" customFormat="1" ht="69">
      <c r="A46" s="437">
        <v>17</v>
      </c>
      <c r="B46" s="444" t="s">
        <v>1719</v>
      </c>
      <c r="C46" s="439" t="s">
        <v>1757</v>
      </c>
      <c r="D46" s="445">
        <v>998736</v>
      </c>
      <c r="E46" s="446">
        <v>0.18</v>
      </c>
      <c r="F46" s="1362"/>
      <c r="G46" s="447" t="s">
        <v>1758</v>
      </c>
      <c r="H46" s="439" t="s">
        <v>226</v>
      </c>
      <c r="I46" s="442">
        <f>'Summary Electrical Item'!G13</f>
        <v>1</v>
      </c>
      <c r="J46" s="439">
        <v>5967</v>
      </c>
      <c r="K46" s="845">
        <v>0.14050000000000001</v>
      </c>
      <c r="L46" s="974">
        <f t="shared" si="1"/>
        <v>5231.9158263919335</v>
      </c>
      <c r="M46" s="974">
        <f>I46*L46</f>
        <v>5231.9158263919335</v>
      </c>
      <c r="N46" s="974">
        <f t="shared" si="2"/>
        <v>941.74484875054804</v>
      </c>
      <c r="O46" s="974">
        <f t="shared" si="3"/>
        <v>6173.6606751424815</v>
      </c>
    </row>
    <row r="47" spans="1:15" s="427" customFormat="1" ht="69">
      <c r="A47" s="437"/>
      <c r="B47" s="444" t="s">
        <v>1719</v>
      </c>
      <c r="C47" s="439">
        <v>2.1</v>
      </c>
      <c r="D47" s="445">
        <v>998736</v>
      </c>
      <c r="E47" s="446">
        <v>0.18</v>
      </c>
      <c r="F47" s="1362"/>
      <c r="G47" s="447" t="s">
        <v>1759</v>
      </c>
      <c r="H47" s="439"/>
      <c r="I47" s="442"/>
      <c r="J47" s="439"/>
      <c r="K47" s="845"/>
      <c r="L47" s="974"/>
      <c r="M47" s="974"/>
      <c r="N47" s="974"/>
      <c r="O47" s="974"/>
    </row>
    <row r="48" spans="1:15" s="427" customFormat="1" ht="69">
      <c r="A48" s="437">
        <v>18</v>
      </c>
      <c r="B48" s="444" t="s">
        <v>1719</v>
      </c>
      <c r="C48" s="439" t="s">
        <v>921</v>
      </c>
      <c r="D48" s="445">
        <v>998736</v>
      </c>
      <c r="E48" s="446">
        <v>0.18</v>
      </c>
      <c r="F48" s="1362"/>
      <c r="G48" s="447" t="s">
        <v>1760</v>
      </c>
      <c r="H48" s="439" t="s">
        <v>226</v>
      </c>
      <c r="I48" s="442">
        <f>'Summary Electrical Item'!G17</f>
        <v>26</v>
      </c>
      <c r="J48" s="439">
        <v>256</v>
      </c>
      <c r="K48" s="845">
        <v>0.14050000000000001</v>
      </c>
      <c r="L48" s="974">
        <f t="shared" si="1"/>
        <v>224.46295484436649</v>
      </c>
      <c r="M48" s="974">
        <f>I48*L48</f>
        <v>5836.0368259535289</v>
      </c>
      <c r="N48" s="974">
        <f t="shared" si="2"/>
        <v>1050.4866286716351</v>
      </c>
      <c r="O48" s="974">
        <f t="shared" si="3"/>
        <v>6886.523454625164</v>
      </c>
    </row>
    <row r="49" spans="1:16" s="427" customFormat="1" ht="69">
      <c r="A49" s="437">
        <v>19</v>
      </c>
      <c r="B49" s="444" t="s">
        <v>1719</v>
      </c>
      <c r="C49" s="439" t="s">
        <v>921</v>
      </c>
      <c r="D49" s="445">
        <v>998736</v>
      </c>
      <c r="E49" s="446">
        <v>0.18</v>
      </c>
      <c r="F49" s="1362"/>
      <c r="G49" s="447" t="s">
        <v>1761</v>
      </c>
      <c r="H49" s="439" t="s">
        <v>226</v>
      </c>
      <c r="I49" s="442">
        <f>'Summary Electrical Item'!G16</f>
        <v>55</v>
      </c>
      <c r="J49" s="439">
        <v>256</v>
      </c>
      <c r="K49" s="845">
        <v>0.14050000000000001</v>
      </c>
      <c r="L49" s="974">
        <f t="shared" si="1"/>
        <v>224.46295484436649</v>
      </c>
      <c r="M49" s="974">
        <f>I49*L49</f>
        <v>12345.462516440157</v>
      </c>
      <c r="N49" s="974">
        <f t="shared" si="2"/>
        <v>2222.183252959228</v>
      </c>
      <c r="O49" s="974">
        <f t="shared" si="3"/>
        <v>14567.645769399385</v>
      </c>
    </row>
    <row r="50" spans="1:16" s="427" customFormat="1" ht="69">
      <c r="A50" s="437">
        <v>20</v>
      </c>
      <c r="B50" s="444" t="s">
        <v>1719</v>
      </c>
      <c r="C50" s="439" t="s">
        <v>1762</v>
      </c>
      <c r="D50" s="445">
        <v>998736</v>
      </c>
      <c r="E50" s="446">
        <v>0.18</v>
      </c>
      <c r="F50" s="1362"/>
      <c r="G50" s="447" t="s">
        <v>1763</v>
      </c>
      <c r="H50" s="439" t="s">
        <v>226</v>
      </c>
      <c r="I50" s="442">
        <f>'Summary Electrical Item'!G22</f>
        <v>3</v>
      </c>
      <c r="J50" s="439">
        <v>656</v>
      </c>
      <c r="K50" s="845">
        <v>0.14050000000000001</v>
      </c>
      <c r="L50" s="974">
        <f t="shared" si="1"/>
        <v>575.18632178868916</v>
      </c>
      <c r="M50" s="974">
        <f>I50*L50</f>
        <v>1725.5589653660675</v>
      </c>
      <c r="N50" s="974">
        <f t="shared" si="2"/>
        <v>310.60061376589215</v>
      </c>
      <c r="O50" s="974">
        <f t="shared" si="3"/>
        <v>2036.1595791319596</v>
      </c>
    </row>
    <row r="51" spans="1:16" s="427" customFormat="1" ht="69">
      <c r="A51" s="437"/>
      <c r="B51" s="444" t="s">
        <v>1719</v>
      </c>
      <c r="C51" s="439">
        <v>2.14</v>
      </c>
      <c r="D51" s="445">
        <v>998736</v>
      </c>
      <c r="E51" s="446">
        <v>0.18</v>
      </c>
      <c r="F51" s="1362"/>
      <c r="G51" s="447" t="s">
        <v>1764</v>
      </c>
      <c r="H51" s="439"/>
      <c r="I51" s="442"/>
      <c r="J51" s="439"/>
      <c r="K51" s="845"/>
      <c r="L51" s="974"/>
      <c r="M51" s="974"/>
      <c r="N51" s="974"/>
      <c r="O51" s="974"/>
    </row>
    <row r="52" spans="1:16" s="427" customFormat="1" ht="69">
      <c r="A52" s="437">
        <v>21</v>
      </c>
      <c r="B52" s="444" t="s">
        <v>1719</v>
      </c>
      <c r="C52" s="439" t="s">
        <v>1765</v>
      </c>
      <c r="D52" s="445">
        <v>998736</v>
      </c>
      <c r="E52" s="446">
        <v>0.18</v>
      </c>
      <c r="F52" s="1362"/>
      <c r="G52" s="447" t="s">
        <v>1766</v>
      </c>
      <c r="H52" s="439" t="s">
        <v>226</v>
      </c>
      <c r="I52" s="442">
        <f>'Summary Electrical Item'!G18</f>
        <v>4</v>
      </c>
      <c r="J52" s="439">
        <v>2642</v>
      </c>
      <c r="K52" s="845">
        <v>0.14050000000000001</v>
      </c>
      <c r="L52" s="974">
        <f t="shared" si="1"/>
        <v>2316.5278386672512</v>
      </c>
      <c r="M52" s="974">
        <f>I52*L52</f>
        <v>9266.1113546690049</v>
      </c>
      <c r="N52" s="974">
        <f t="shared" si="2"/>
        <v>1667.9000438404207</v>
      </c>
      <c r="O52" s="974">
        <f t="shared" si="3"/>
        <v>10934.011398509425</v>
      </c>
    </row>
    <row r="53" spans="1:16" s="427" customFormat="1" ht="103.5">
      <c r="A53" s="453"/>
      <c r="B53" s="444" t="s">
        <v>1719</v>
      </c>
      <c r="C53" s="454">
        <v>2.15</v>
      </c>
      <c r="D53" s="445">
        <v>998736</v>
      </c>
      <c r="E53" s="446">
        <v>0.18</v>
      </c>
      <c r="F53" s="1365"/>
      <c r="G53" s="455" t="s">
        <v>1767</v>
      </c>
      <c r="H53" s="454"/>
      <c r="I53" s="456"/>
      <c r="J53" s="454"/>
      <c r="K53" s="845"/>
      <c r="L53" s="974"/>
      <c r="M53" s="974"/>
      <c r="N53" s="974"/>
      <c r="O53" s="974"/>
    </row>
    <row r="54" spans="1:16" s="427" customFormat="1" ht="69">
      <c r="A54" s="437">
        <v>22</v>
      </c>
      <c r="B54" s="444" t="s">
        <v>1719</v>
      </c>
      <c r="C54" s="439" t="s">
        <v>1768</v>
      </c>
      <c r="D54" s="445">
        <v>998736</v>
      </c>
      <c r="E54" s="446">
        <v>0.18</v>
      </c>
      <c r="F54" s="1362"/>
      <c r="G54" s="447" t="s">
        <v>1769</v>
      </c>
      <c r="H54" s="439" t="s">
        <v>226</v>
      </c>
      <c r="I54" s="442">
        <f>'Summary Electrical Item'!G19</f>
        <v>1</v>
      </c>
      <c r="J54" s="439">
        <v>3188</v>
      </c>
      <c r="K54" s="845">
        <v>0.14050000000000001</v>
      </c>
      <c r="L54" s="974">
        <f t="shared" si="1"/>
        <v>2795.2652345462516</v>
      </c>
      <c r="M54" s="974">
        <f>I54*L54</f>
        <v>2795.2652345462516</v>
      </c>
      <c r="N54" s="974">
        <f t="shared" si="2"/>
        <v>503.14774221832528</v>
      </c>
      <c r="O54" s="974">
        <f t="shared" si="3"/>
        <v>3298.4129767645768</v>
      </c>
    </row>
    <row r="55" spans="1:16" s="427" customFormat="1" ht="69">
      <c r="A55" s="457"/>
      <c r="B55" s="444" t="s">
        <v>1719</v>
      </c>
      <c r="C55" s="458">
        <v>2.13</v>
      </c>
      <c r="D55" s="445">
        <v>998736</v>
      </c>
      <c r="E55" s="446">
        <v>0.18</v>
      </c>
      <c r="F55" s="1365"/>
      <c r="G55" s="459" t="s">
        <v>1770</v>
      </c>
      <c r="H55" s="458"/>
      <c r="I55" s="460"/>
      <c r="J55" s="458"/>
      <c r="K55" s="845"/>
      <c r="L55" s="974"/>
      <c r="M55" s="974"/>
      <c r="N55" s="974"/>
      <c r="O55" s="974"/>
    </row>
    <row r="56" spans="1:16" s="427" customFormat="1" ht="30.75" customHeight="1">
      <c r="A56" s="457">
        <v>23</v>
      </c>
      <c r="B56" s="444" t="s">
        <v>1719</v>
      </c>
      <c r="C56" s="458" t="s">
        <v>1771</v>
      </c>
      <c r="D56" s="445">
        <v>998736</v>
      </c>
      <c r="E56" s="446">
        <v>0.18</v>
      </c>
      <c r="F56" s="1366"/>
      <c r="G56" s="447" t="s">
        <v>1769</v>
      </c>
      <c r="H56" s="439" t="s">
        <v>226</v>
      </c>
      <c r="I56" s="442">
        <f>'Summary Electrical Item'!G20</f>
        <v>1</v>
      </c>
      <c r="J56" s="439">
        <v>970</v>
      </c>
      <c r="K56" s="845">
        <v>0.14050000000000001</v>
      </c>
      <c r="L56" s="974">
        <f t="shared" si="1"/>
        <v>850.50416483998242</v>
      </c>
      <c r="M56" s="974">
        <f>I56*L56</f>
        <v>850.50416483998242</v>
      </c>
      <c r="N56" s="974">
        <f t="shared" si="2"/>
        <v>153.09074967119682</v>
      </c>
      <c r="O56" s="974">
        <f t="shared" si="3"/>
        <v>1003.5949145111792</v>
      </c>
    </row>
    <row r="57" spans="1:16" s="427" customFormat="1" ht="69">
      <c r="A57" s="457"/>
      <c r="B57" s="444" t="s">
        <v>1719</v>
      </c>
      <c r="C57" s="458">
        <v>2.14</v>
      </c>
      <c r="D57" s="445">
        <v>998736</v>
      </c>
      <c r="E57" s="446">
        <v>0.18</v>
      </c>
      <c r="F57" s="1366"/>
      <c r="G57" s="447" t="s">
        <v>1772</v>
      </c>
      <c r="H57" s="439"/>
      <c r="I57" s="442"/>
      <c r="J57" s="439"/>
      <c r="K57" s="845"/>
      <c r="L57" s="974"/>
      <c r="M57" s="974"/>
      <c r="N57" s="974"/>
      <c r="O57" s="974"/>
    </row>
    <row r="58" spans="1:16" s="427" customFormat="1" ht="22.5" customHeight="1">
      <c r="A58" s="457">
        <v>24</v>
      </c>
      <c r="B58" s="444" t="s">
        <v>1719</v>
      </c>
      <c r="C58" s="458" t="s">
        <v>1773</v>
      </c>
      <c r="D58" s="445">
        <v>998736</v>
      </c>
      <c r="E58" s="446">
        <v>0.18</v>
      </c>
      <c r="F58" s="1366"/>
      <c r="G58" s="447" t="s">
        <v>1774</v>
      </c>
      <c r="H58" s="439" t="s">
        <v>226</v>
      </c>
      <c r="I58" s="442">
        <f>'Summary Electrical Item'!G21</f>
        <v>2</v>
      </c>
      <c r="J58" s="439">
        <v>2028</v>
      </c>
      <c r="K58" s="845">
        <v>0.14050000000000001</v>
      </c>
      <c r="L58" s="974">
        <f t="shared" si="1"/>
        <v>1778.1674704077159</v>
      </c>
      <c r="M58" s="974">
        <f>I58*L58</f>
        <v>3556.3349408154318</v>
      </c>
      <c r="N58" s="974">
        <f t="shared" si="2"/>
        <v>640.14028934677765</v>
      </c>
      <c r="O58" s="974">
        <f t="shared" si="3"/>
        <v>4196.4752301622093</v>
      </c>
    </row>
    <row r="59" spans="1:16" s="427" customFormat="1" ht="69">
      <c r="A59" s="437"/>
      <c r="B59" s="444" t="s">
        <v>1719</v>
      </c>
      <c r="C59" s="439"/>
      <c r="D59" s="448"/>
      <c r="E59" s="446"/>
      <c r="F59" s="1363"/>
      <c r="G59" s="449" t="s">
        <v>1775</v>
      </c>
      <c r="H59" s="439"/>
      <c r="I59" s="442"/>
      <c r="J59" s="850"/>
      <c r="K59" s="845"/>
      <c r="L59" s="974"/>
      <c r="M59" s="974"/>
      <c r="N59" s="974"/>
      <c r="O59" s="974"/>
    </row>
    <row r="60" spans="1:16" s="427" customFormat="1" ht="69">
      <c r="A60" s="437">
        <v>25</v>
      </c>
      <c r="B60" s="444" t="s">
        <v>1719</v>
      </c>
      <c r="C60" s="439">
        <v>5.6</v>
      </c>
      <c r="D60" s="445">
        <v>998739</v>
      </c>
      <c r="E60" s="446">
        <v>0.18</v>
      </c>
      <c r="F60" s="1362"/>
      <c r="G60" s="973" t="s">
        <v>2044</v>
      </c>
      <c r="H60" s="439" t="s">
        <v>2050</v>
      </c>
      <c r="I60" s="442">
        <v>2</v>
      </c>
      <c r="J60" s="850">
        <v>13838</v>
      </c>
      <c r="K60" s="845">
        <v>0.14050000000000001</v>
      </c>
      <c r="L60" s="974">
        <f t="shared" si="1"/>
        <v>12133.274879438843</v>
      </c>
      <c r="M60" s="974">
        <f>I60*L60</f>
        <v>24266.549758877685</v>
      </c>
      <c r="N60" s="974">
        <f t="shared" si="2"/>
        <v>4367.9789565979836</v>
      </c>
      <c r="O60" s="974">
        <f t="shared" si="3"/>
        <v>28634.52871547567</v>
      </c>
    </row>
    <row r="61" spans="1:16" s="427" customFormat="1" ht="86.25">
      <c r="A61" s="453">
        <v>26</v>
      </c>
      <c r="B61" s="444" t="s">
        <v>1719</v>
      </c>
      <c r="C61" s="454">
        <v>5.1100000000000003</v>
      </c>
      <c r="D61" s="445">
        <v>998739</v>
      </c>
      <c r="E61" s="446">
        <v>0.18</v>
      </c>
      <c r="F61" s="1367"/>
      <c r="G61" s="461" t="s">
        <v>1776</v>
      </c>
      <c r="H61" s="454" t="s">
        <v>761</v>
      </c>
      <c r="I61" s="456">
        <v>200</v>
      </c>
      <c r="J61" s="462">
        <v>706</v>
      </c>
      <c r="K61" s="845">
        <v>0.14050000000000001</v>
      </c>
      <c r="L61" s="974">
        <f t="shared" si="1"/>
        <v>619.02674265672943</v>
      </c>
      <c r="M61" s="974">
        <f>I61*L61</f>
        <v>123805.34853134588</v>
      </c>
      <c r="N61" s="974">
        <f t="shared" si="2"/>
        <v>22284.962735642257</v>
      </c>
      <c r="O61" s="974">
        <f t="shared" si="3"/>
        <v>146090.31126698814</v>
      </c>
    </row>
    <row r="62" spans="1:16" s="427" customFormat="1" ht="22.5">
      <c r="A62" s="453"/>
      <c r="B62" s="444"/>
      <c r="C62" s="454"/>
      <c r="D62" s="1368"/>
      <c r="E62" s="1369"/>
      <c r="F62" s="1370"/>
      <c r="G62" s="463" t="s">
        <v>1777</v>
      </c>
      <c r="H62" s="454"/>
      <c r="I62" s="456"/>
      <c r="J62" s="462"/>
      <c r="K62" s="436"/>
      <c r="L62" s="436"/>
      <c r="M62" s="975">
        <f>SUM(M21:M61)</f>
        <v>1466554.1429197718</v>
      </c>
      <c r="N62" s="975">
        <f>SUM(N21:N61)</f>
        <v>263979.74572555895</v>
      </c>
      <c r="O62" s="975"/>
    </row>
    <row r="63" spans="1:16" ht="30" customHeight="1">
      <c r="A63" s="477"/>
      <c r="B63" s="477"/>
      <c r="C63" s="477"/>
      <c r="D63" s="1371"/>
      <c r="E63" s="1372"/>
      <c r="F63" s="1372"/>
      <c r="G63" s="1250" t="s">
        <v>1778</v>
      </c>
      <c r="H63" s="1251"/>
      <c r="I63" s="1251"/>
      <c r="J63" s="1251"/>
      <c r="K63" s="1251"/>
      <c r="L63" s="1251"/>
      <c r="M63" s="47"/>
      <c r="N63" s="43">
        <f>+M63</f>
        <v>0</v>
      </c>
      <c r="O63" s="43"/>
      <c r="P63" s="45"/>
    </row>
    <row r="64" spans="1:16" ht="30.75" customHeight="1">
      <c r="A64" s="477"/>
      <c r="B64" s="477"/>
      <c r="C64" s="477"/>
      <c r="D64" s="1371"/>
      <c r="E64" s="1372"/>
      <c r="F64" s="1372"/>
      <c r="G64" s="1250" t="s">
        <v>1779</v>
      </c>
      <c r="H64" s="1251"/>
      <c r="I64" s="1251"/>
      <c r="J64" s="1251"/>
      <c r="K64" s="1251"/>
      <c r="L64" s="1251"/>
      <c r="M64" s="44">
        <f>+M62*M63</f>
        <v>0</v>
      </c>
      <c r="N64" s="44">
        <f>+N62*N63</f>
        <v>0</v>
      </c>
      <c r="O64" s="44"/>
      <c r="P64" s="45"/>
    </row>
    <row r="65" spans="1:16" ht="25.5" customHeight="1">
      <c r="A65" s="477"/>
      <c r="B65" s="477"/>
      <c r="C65" s="477"/>
      <c r="D65" s="1371"/>
      <c r="E65" s="1372"/>
      <c r="F65" s="1372"/>
      <c r="G65" s="1250" t="s">
        <v>845</v>
      </c>
      <c r="H65" s="1251"/>
      <c r="I65" s="1251"/>
      <c r="J65" s="1251"/>
      <c r="K65" s="1251"/>
      <c r="L65" s="1251"/>
      <c r="M65" s="55">
        <f>+M64+M62</f>
        <v>1466554.1429197718</v>
      </c>
      <c r="N65" s="48"/>
      <c r="O65" s="48"/>
      <c r="P65" s="45"/>
    </row>
    <row r="66" spans="1:16" ht="32.25" customHeight="1">
      <c r="A66" s="477"/>
      <c r="B66" s="477"/>
      <c r="C66" s="477"/>
      <c r="D66" s="1371"/>
      <c r="E66" s="1372"/>
      <c r="F66" s="1372"/>
      <c r="G66" s="1252" t="s">
        <v>846</v>
      </c>
      <c r="H66" s="1253"/>
      <c r="I66" s="1253"/>
      <c r="J66" s="1253"/>
      <c r="K66" s="1253"/>
      <c r="L66" s="1253"/>
      <c r="M66" s="38"/>
      <c r="N66" s="55">
        <f>+N62+N64</f>
        <v>263979.74572555895</v>
      </c>
      <c r="O66" s="55"/>
      <c r="P66" s="45"/>
    </row>
    <row r="67" spans="1:16">
      <c r="D67" s="1373"/>
      <c r="E67" s="1374"/>
      <c r="F67" s="1374"/>
    </row>
    <row r="68" spans="1:16">
      <c r="D68" s="1373"/>
      <c r="E68" s="1374"/>
      <c r="F68" s="1374"/>
    </row>
    <row r="69" spans="1:16">
      <c r="D69" s="1373"/>
      <c r="E69" s="1374"/>
      <c r="F69" s="1374"/>
    </row>
    <row r="70" spans="1:16">
      <c r="D70" s="1373"/>
      <c r="E70" s="1374"/>
      <c r="F70" s="1374"/>
    </row>
    <row r="71" spans="1:16">
      <c r="D71" s="1373"/>
      <c r="E71" s="1374"/>
      <c r="F71" s="1374"/>
    </row>
    <row r="72" spans="1:16">
      <c r="D72" s="1373"/>
      <c r="E72" s="1374"/>
      <c r="F72" s="1374"/>
    </row>
    <row r="73" spans="1:16">
      <c r="D73" s="1373"/>
      <c r="E73" s="1374"/>
      <c r="F73" s="1374"/>
    </row>
    <row r="74" spans="1:16">
      <c r="D74" s="1373"/>
      <c r="E74" s="1374"/>
      <c r="F74" s="1374"/>
    </row>
    <row r="75" spans="1:16">
      <c r="D75" s="1373"/>
      <c r="E75" s="1374"/>
      <c r="F75" s="1374"/>
    </row>
    <row r="76" spans="1:16">
      <c r="D76" s="1373"/>
      <c r="E76" s="1374"/>
      <c r="F76" s="1374"/>
    </row>
    <row r="77" spans="1:16">
      <c r="D77" s="1373"/>
      <c r="E77" s="1374"/>
      <c r="F77" s="1374"/>
    </row>
    <row r="78" spans="1:16">
      <c r="D78" s="1373"/>
      <c r="E78" s="1374"/>
      <c r="F78" s="1374"/>
    </row>
    <row r="79" spans="1:16">
      <c r="D79" s="1373"/>
      <c r="E79" s="1374"/>
      <c r="F79" s="1374"/>
    </row>
    <row r="80" spans="1:16">
      <c r="C80" s="1374"/>
      <c r="D80" s="1373"/>
      <c r="E80" s="1374"/>
      <c r="F80" s="1374"/>
      <c r="G80" s="1375"/>
    </row>
    <row r="81" spans="3:7">
      <c r="C81" s="1374"/>
      <c r="D81" s="1373"/>
      <c r="E81" s="1374"/>
      <c r="F81" s="1374"/>
      <c r="G81" s="1375"/>
    </row>
    <row r="82" spans="3:7">
      <c r="C82" s="1374"/>
      <c r="D82" s="1373"/>
      <c r="E82" s="1374"/>
      <c r="F82" s="1374"/>
      <c r="G82" s="1375"/>
    </row>
    <row r="83" spans="3:7">
      <c r="C83" s="1374"/>
      <c r="D83" s="1373"/>
      <c r="E83" s="1374"/>
      <c r="F83" s="1374"/>
      <c r="G83" s="1375"/>
    </row>
    <row r="84" spans="3:7">
      <c r="C84" s="1374"/>
      <c r="D84" s="1373"/>
      <c r="E84" s="1374"/>
      <c r="F84" s="1374"/>
      <c r="G84" s="1375"/>
    </row>
    <row r="85" spans="3:7">
      <c r="C85" s="1374"/>
      <c r="D85" s="1373"/>
      <c r="E85" s="1374"/>
      <c r="F85" s="1374"/>
      <c r="G85" s="1375"/>
    </row>
    <row r="86" spans="3:7">
      <c r="C86" s="1374"/>
      <c r="D86" s="1373"/>
      <c r="E86" s="1374"/>
      <c r="F86" s="1374"/>
      <c r="G86" s="1375"/>
    </row>
    <row r="87" spans="3:7">
      <c r="C87" s="1374"/>
      <c r="D87" s="1373"/>
      <c r="E87" s="1374"/>
      <c r="F87" s="1374"/>
      <c r="G87" s="1375"/>
    </row>
    <row r="88" spans="3:7">
      <c r="C88" s="1374"/>
      <c r="D88" s="1373"/>
      <c r="E88" s="1374"/>
      <c r="F88" s="1374"/>
      <c r="G88" s="1375"/>
    </row>
    <row r="89" spans="3:7">
      <c r="C89" s="1374"/>
      <c r="D89" s="1373"/>
      <c r="E89" s="1374"/>
      <c r="F89" s="1374"/>
      <c r="G89" s="1375"/>
    </row>
    <row r="90" spans="3:7">
      <c r="C90" s="1374"/>
      <c r="D90" s="1373"/>
      <c r="E90" s="1374"/>
      <c r="F90" s="1374"/>
      <c r="G90" s="1375"/>
    </row>
    <row r="91" spans="3:7">
      <c r="C91" s="1374"/>
      <c r="D91" s="1373"/>
      <c r="E91" s="1374"/>
      <c r="F91" s="1374"/>
      <c r="G91" s="1375"/>
    </row>
    <row r="92" spans="3:7">
      <c r="C92" s="1374"/>
      <c r="D92" s="1373"/>
      <c r="E92" s="1374"/>
      <c r="F92" s="1374"/>
      <c r="G92" s="1375"/>
    </row>
    <row r="93" spans="3:7">
      <c r="C93" s="1374"/>
      <c r="D93" s="1373"/>
      <c r="E93" s="1374"/>
      <c r="F93" s="1374"/>
      <c r="G93" s="1375"/>
    </row>
    <row r="94" spans="3:7">
      <c r="C94" s="1374"/>
      <c r="D94" s="1373"/>
      <c r="E94" s="1374"/>
      <c r="F94" s="1374"/>
      <c r="G94" s="1375"/>
    </row>
    <row r="95" spans="3:7">
      <c r="C95" s="1374"/>
      <c r="D95" s="1373"/>
      <c r="E95" s="1374"/>
      <c r="F95" s="1374"/>
      <c r="G95" s="1375"/>
    </row>
    <row r="96" spans="3:7">
      <c r="C96" s="1374"/>
      <c r="D96" s="1373"/>
      <c r="E96" s="1374"/>
      <c r="F96" s="1374"/>
      <c r="G96" s="1375"/>
    </row>
    <row r="97" spans="3:7">
      <c r="C97" s="1374"/>
      <c r="D97" s="1373"/>
      <c r="E97" s="1374"/>
      <c r="F97" s="1374"/>
      <c r="G97" s="1375"/>
    </row>
    <row r="98" spans="3:7">
      <c r="C98" s="1374"/>
      <c r="D98" s="1373"/>
      <c r="E98" s="1374"/>
      <c r="F98" s="1374"/>
      <c r="G98" s="1375"/>
    </row>
    <row r="99" spans="3:7">
      <c r="C99" s="1374"/>
      <c r="D99" s="1373"/>
      <c r="E99" s="1374"/>
      <c r="F99" s="1374"/>
      <c r="G99" s="1375"/>
    </row>
    <row r="100" spans="3:7">
      <c r="C100" s="1374"/>
      <c r="D100" s="1373"/>
      <c r="E100" s="1374"/>
      <c r="F100" s="1374"/>
      <c r="G100" s="1375"/>
    </row>
  </sheetData>
  <sheetProtection algorithmName="SHA-512" hashValue="25+jk7tIe5JdxT1FHVSA9E93qBverU70yImVbsO4h2UV05voFhGeax9rJWyvJtTiG+llMt4kZwigv2DzXvqRzw==" saltValue="pTnwY0kW9C9ZJ24ekgoAaw==" spinCount="100000" sheet="1" objects="1" scenarios="1"/>
  <mergeCells count="42">
    <mergeCell ref="N17:N18"/>
    <mergeCell ref="O17:O18"/>
    <mergeCell ref="A4:K4"/>
    <mergeCell ref="E8:I8"/>
    <mergeCell ref="I17:I18"/>
    <mergeCell ref="J17:J18"/>
    <mergeCell ref="K17:K18"/>
    <mergeCell ref="L17:L18"/>
    <mergeCell ref="M17:M18"/>
    <mergeCell ref="N8:O8"/>
    <mergeCell ref="A9:D9"/>
    <mergeCell ref="E9:I9"/>
    <mergeCell ref="N9:O9"/>
    <mergeCell ref="A10:D10"/>
    <mergeCell ref="E10:I10"/>
    <mergeCell ref="N10:O10"/>
    <mergeCell ref="G63:L63"/>
    <mergeCell ref="G64:L64"/>
    <mergeCell ref="G65:L65"/>
    <mergeCell ref="G66:L66"/>
    <mergeCell ref="E11:I11"/>
    <mergeCell ref="E12:I12"/>
    <mergeCell ref="A13:I13"/>
    <mergeCell ref="A17:A18"/>
    <mergeCell ref="B17:B18"/>
    <mergeCell ref="C17:C18"/>
    <mergeCell ref="D17:D18"/>
    <mergeCell ref="E17:F18"/>
    <mergeCell ref="G17:G18"/>
    <mergeCell ref="H17:H18"/>
    <mergeCell ref="A7:O7"/>
    <mergeCell ref="A14:O14"/>
    <mergeCell ref="A15:O15"/>
    <mergeCell ref="A16:O16"/>
    <mergeCell ref="A1:O1"/>
    <mergeCell ref="A2:O2"/>
    <mergeCell ref="A3:O3"/>
    <mergeCell ref="A5:O5"/>
    <mergeCell ref="A6:O6"/>
    <mergeCell ref="N11:O11"/>
    <mergeCell ref="N12:O12"/>
    <mergeCell ref="N13:O13"/>
  </mergeCells>
  <dataValidations count="1">
    <dataValidation allowBlank="1" showInputMessage="1" showErrorMessage="1" error="ENTER PERCENTAGE " prompt="Please Enter Percentage" sqref="M63" xr:uid="{61ACC9B3-2699-4956-A5F8-6B2696232E41}"/>
  </dataValidations>
  <pageMargins left="0.7" right="0.7" top="0.75" bottom="0.75" header="0.3" footer="0.3"/>
  <pageSetup paperSize="9" scale="3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06A6B-EA9B-4684-9AD5-6DD13C14B9BD}">
  <sheetPr>
    <pageSetUpPr fitToPage="1"/>
  </sheetPr>
  <dimension ref="A1:N59"/>
  <sheetViews>
    <sheetView topLeftCell="A28" zoomScale="70" zoomScaleNormal="70" zoomScaleSheetLayoutView="90" workbookViewId="0">
      <selection activeCell="S32" sqref="S32"/>
    </sheetView>
  </sheetViews>
  <sheetFormatPr defaultRowHeight="14.25"/>
  <cols>
    <col min="1" max="1" width="7" style="426" bestFit="1" customWidth="1"/>
    <col min="2" max="2" width="12.42578125" style="426" customWidth="1"/>
    <col min="3" max="3" width="11.42578125" style="426" customWidth="1"/>
    <col min="4" max="4" width="15.42578125" style="478" customWidth="1"/>
    <col min="5" max="5" width="15.42578125" style="426" customWidth="1"/>
    <col min="6" max="6" width="15.42578125" style="479" customWidth="1"/>
    <col min="7" max="7" width="78.28515625" style="480" customWidth="1"/>
    <col min="8" max="8" width="8.28515625" style="481" customWidth="1"/>
    <col min="9" max="9" width="10.7109375" style="481" customWidth="1"/>
    <col min="10" max="10" width="16.140625" style="481" customWidth="1"/>
    <col min="11" max="11" width="15.28515625" style="481" bestFit="1" customWidth="1"/>
    <col min="12" max="12" width="15.42578125" style="426" customWidth="1"/>
    <col min="13" max="13" width="15.85546875" style="426" customWidth="1"/>
    <col min="14" max="14" width="12.85546875" style="426" bestFit="1" customWidth="1"/>
    <col min="15" max="16384" width="9.140625" style="426"/>
  </cols>
  <sheetData>
    <row r="1" spans="1:13" s="45" customFormat="1" ht="15" customHeight="1">
      <c r="A1" s="1038" t="s">
        <v>0</v>
      </c>
      <c r="B1" s="1039"/>
      <c r="C1" s="1039"/>
      <c r="D1" s="1039"/>
      <c r="E1" s="1039"/>
      <c r="F1" s="1039"/>
      <c r="G1" s="1039"/>
      <c r="H1" s="1039"/>
      <c r="I1" s="1039"/>
      <c r="J1" s="1039"/>
      <c r="K1" s="1039"/>
      <c r="L1" s="1039"/>
      <c r="M1" s="1040"/>
    </row>
    <row r="2" spans="1:13" s="45" customFormat="1" ht="15" customHeight="1">
      <c r="A2" s="1041" t="s">
        <v>1</v>
      </c>
      <c r="B2" s="1042"/>
      <c r="C2" s="1042"/>
      <c r="D2" s="1042"/>
      <c r="E2" s="1042"/>
      <c r="F2" s="1042"/>
      <c r="G2" s="1042"/>
      <c r="H2" s="1042"/>
      <c r="I2" s="1042"/>
      <c r="J2" s="1042"/>
      <c r="K2" s="1042"/>
      <c r="L2" s="1042"/>
      <c r="M2" s="1043"/>
    </row>
    <row r="3" spans="1:13" s="45" customFormat="1" ht="15" customHeight="1">
      <c r="A3" s="1044" t="s">
        <v>2</v>
      </c>
      <c r="B3" s="1045"/>
      <c r="C3" s="1045"/>
      <c r="D3" s="1045"/>
      <c r="E3" s="1045"/>
      <c r="F3" s="1045"/>
      <c r="G3" s="1045"/>
      <c r="H3" s="1045"/>
      <c r="I3" s="1045"/>
      <c r="J3" s="1045"/>
      <c r="K3" s="1045"/>
      <c r="L3" s="1045"/>
      <c r="M3" s="1046"/>
    </row>
    <row r="4" spans="1:13" s="45" customFormat="1" ht="31.5" hidden="1" customHeight="1">
      <c r="A4" s="1003" t="s">
        <v>1705</v>
      </c>
      <c r="B4" s="1004"/>
      <c r="C4" s="1004"/>
      <c r="D4" s="1004"/>
      <c r="E4" s="1004"/>
      <c r="F4" s="1004"/>
      <c r="G4" s="1004"/>
      <c r="H4" s="1004"/>
      <c r="I4" s="1004"/>
      <c r="J4" s="1004"/>
      <c r="K4" s="1004"/>
      <c r="L4" s="756"/>
      <c r="M4" s="976"/>
    </row>
    <row r="5" spans="1:13" s="45" customFormat="1" ht="17.25" customHeight="1">
      <c r="A5" s="1047" t="s">
        <v>2047</v>
      </c>
      <c r="B5" s="1048"/>
      <c r="C5" s="1048"/>
      <c r="D5" s="1048"/>
      <c r="E5" s="1048"/>
      <c r="F5" s="1048"/>
      <c r="G5" s="1048"/>
      <c r="H5" s="1048"/>
      <c r="I5" s="1048"/>
      <c r="J5" s="1048"/>
      <c r="K5" s="1048"/>
      <c r="L5" s="1048"/>
      <c r="M5" s="1049"/>
    </row>
    <row r="6" spans="1:13" s="45" customFormat="1" ht="16.5" customHeight="1">
      <c r="A6" s="1050" t="s">
        <v>2046</v>
      </c>
      <c r="B6" s="1051"/>
      <c r="C6" s="1051"/>
      <c r="D6" s="1051"/>
      <c r="E6" s="1051"/>
      <c r="F6" s="1051"/>
      <c r="G6" s="1051"/>
      <c r="H6" s="1051"/>
      <c r="I6" s="1051"/>
      <c r="J6" s="1051"/>
      <c r="K6" s="1051"/>
      <c r="L6" s="1051"/>
      <c r="M6" s="1052"/>
    </row>
    <row r="7" spans="1:13" s="45" customFormat="1" ht="15" customHeight="1">
      <c r="A7" s="1050" t="s">
        <v>5</v>
      </c>
      <c r="B7" s="1051"/>
      <c r="C7" s="1051"/>
      <c r="D7" s="1051"/>
      <c r="E7" s="1051"/>
      <c r="F7" s="1051"/>
      <c r="G7" s="1051"/>
      <c r="H7" s="1051"/>
      <c r="I7" s="1051"/>
      <c r="J7" s="1051"/>
      <c r="K7" s="1051"/>
      <c r="L7" s="1051"/>
      <c r="M7" s="1052"/>
    </row>
    <row r="8" spans="1:13" customFormat="1" ht="15">
      <c r="A8" s="977" t="s">
        <v>6</v>
      </c>
      <c r="B8" s="844"/>
      <c r="C8" s="844"/>
      <c r="D8" s="844"/>
      <c r="E8" s="1005"/>
      <c r="F8" s="1005"/>
      <c r="G8" s="1005"/>
      <c r="H8" s="1005"/>
      <c r="I8" s="1005"/>
      <c r="J8" s="1009" t="s">
        <v>7</v>
      </c>
      <c r="K8" s="1010"/>
      <c r="L8" s="1010"/>
      <c r="M8" s="1011"/>
    </row>
    <row r="9" spans="1:13" customFormat="1" ht="15">
      <c r="A9" s="1000" t="s">
        <v>8</v>
      </c>
      <c r="B9" s="1006"/>
      <c r="C9" s="1006"/>
      <c r="D9" s="1006"/>
      <c r="E9" s="1005"/>
      <c r="F9" s="1005"/>
      <c r="G9" s="1005"/>
      <c r="H9" s="1005"/>
      <c r="I9" s="1005"/>
      <c r="J9" s="1009" t="s">
        <v>9</v>
      </c>
      <c r="K9" s="1010"/>
      <c r="L9" s="1010"/>
      <c r="M9" s="1011"/>
    </row>
    <row r="10" spans="1:13" customFormat="1" ht="15">
      <c r="A10" s="1000" t="s">
        <v>10</v>
      </c>
      <c r="B10" s="1001"/>
      <c r="C10" s="1001"/>
      <c r="D10" s="1001"/>
      <c r="E10" s="1005"/>
      <c r="F10" s="1005"/>
      <c r="G10" s="1005"/>
      <c r="H10" s="1005"/>
      <c r="I10" s="1005"/>
      <c r="J10" s="1009" t="s">
        <v>11</v>
      </c>
      <c r="K10" s="1010"/>
      <c r="L10" s="1010"/>
      <c r="M10" s="1011"/>
    </row>
    <row r="11" spans="1:13" customFormat="1" ht="15">
      <c r="A11" s="1000"/>
      <c r="B11" s="1001"/>
      <c r="C11" s="1001"/>
      <c r="D11" s="1001"/>
      <c r="E11" s="1005"/>
      <c r="F11" s="1005"/>
      <c r="G11" s="1005"/>
      <c r="H11" s="1005"/>
      <c r="I11" s="1005"/>
      <c r="J11" s="1009" t="s">
        <v>12</v>
      </c>
      <c r="K11" s="1010"/>
      <c r="L11" s="1010"/>
      <c r="M11" s="1011"/>
    </row>
    <row r="12" spans="1:13" customFormat="1" ht="15">
      <c r="A12" s="1000"/>
      <c r="B12" s="1001"/>
      <c r="C12" s="1001"/>
      <c r="D12" s="1001"/>
      <c r="E12" s="1005"/>
      <c r="F12" s="1005"/>
      <c r="G12" s="1005"/>
      <c r="H12" s="1005"/>
      <c r="I12" s="1005"/>
      <c r="J12" s="1009" t="s">
        <v>13</v>
      </c>
      <c r="K12" s="1010"/>
      <c r="L12" s="1010"/>
      <c r="M12" s="1011"/>
    </row>
    <row r="13" spans="1:13" customFormat="1" ht="15">
      <c r="A13" s="1007"/>
      <c r="B13" s="1008"/>
      <c r="C13" s="1008"/>
      <c r="D13" s="1008"/>
      <c r="E13" s="1008"/>
      <c r="F13" s="1008"/>
      <c r="G13" s="1008"/>
      <c r="H13" s="1008"/>
      <c r="I13" s="1008"/>
      <c r="J13" s="1009" t="s">
        <v>14</v>
      </c>
      <c r="K13" s="1010"/>
      <c r="L13" s="1010"/>
      <c r="M13" s="1011"/>
    </row>
    <row r="14" spans="1:13" customFormat="1" ht="15" customHeight="1">
      <c r="A14" s="1012" t="s">
        <v>2048</v>
      </c>
      <c r="B14" s="1013"/>
      <c r="C14" s="1013"/>
      <c r="D14" s="1013"/>
      <c r="E14" s="1013"/>
      <c r="F14" s="1013"/>
      <c r="G14" s="1013"/>
      <c r="H14" s="1013"/>
      <c r="I14" s="1013"/>
      <c r="J14" s="1013"/>
      <c r="K14" s="1013"/>
      <c r="L14" s="1013"/>
      <c r="M14" s="1014"/>
    </row>
    <row r="15" spans="1:13" ht="21.75" customHeight="1" thickBot="1">
      <c r="A15" s="1053" t="s">
        <v>1780</v>
      </c>
      <c r="B15" s="1054"/>
      <c r="C15" s="1054"/>
      <c r="D15" s="1054"/>
      <c r="E15" s="1054"/>
      <c r="F15" s="1054"/>
      <c r="G15" s="1054"/>
      <c r="H15" s="1054"/>
      <c r="I15" s="1054"/>
      <c r="J15" s="1054"/>
      <c r="K15" s="1054"/>
      <c r="L15" s="1054"/>
      <c r="M15" s="1055"/>
    </row>
    <row r="16" spans="1:13" s="427" customFormat="1" ht="17.25">
      <c r="A16" s="1028" t="s">
        <v>16</v>
      </c>
      <c r="B16" s="1026" t="s">
        <v>17</v>
      </c>
      <c r="C16" s="1030" t="s">
        <v>2045</v>
      </c>
      <c r="D16" s="1032" t="s">
        <v>20</v>
      </c>
      <c r="E16" s="1030" t="s">
        <v>21</v>
      </c>
      <c r="F16" s="1030"/>
      <c r="G16" s="1030" t="s">
        <v>1712</v>
      </c>
      <c r="H16" s="1034" t="s">
        <v>1713</v>
      </c>
      <c r="I16" s="1036" t="s">
        <v>1714</v>
      </c>
      <c r="J16" s="1036" t="s">
        <v>1715</v>
      </c>
      <c r="K16" s="1036" t="s">
        <v>1716</v>
      </c>
      <c r="L16" s="1026" t="s">
        <v>31</v>
      </c>
      <c r="M16" s="1018" t="s">
        <v>32</v>
      </c>
    </row>
    <row r="17" spans="1:13" s="427" customFormat="1" ht="75" customHeight="1" thickBot="1">
      <c r="A17" s="1029"/>
      <c r="B17" s="1027"/>
      <c r="C17" s="1031"/>
      <c r="D17" s="1033"/>
      <c r="E17" s="1031"/>
      <c r="F17" s="1031"/>
      <c r="G17" s="1031"/>
      <c r="H17" s="1035"/>
      <c r="I17" s="1037"/>
      <c r="J17" s="1037"/>
      <c r="K17" s="1037"/>
      <c r="L17" s="1027"/>
      <c r="M17" s="1019"/>
    </row>
    <row r="18" spans="1:13" s="427" customFormat="1" ht="17.25">
      <c r="A18" s="808"/>
      <c r="B18" s="809"/>
      <c r="C18" s="810"/>
      <c r="D18" s="811"/>
      <c r="E18" s="810"/>
      <c r="F18" s="812"/>
      <c r="G18" s="813" t="s">
        <v>1781</v>
      </c>
      <c r="H18" s="814"/>
      <c r="I18" s="815"/>
      <c r="J18" s="814"/>
      <c r="K18" s="816"/>
      <c r="L18" s="817"/>
      <c r="M18" s="978"/>
    </row>
    <row r="19" spans="1:13" s="427" customFormat="1" ht="69">
      <c r="A19" s="437"/>
      <c r="B19" s="444" t="s">
        <v>1719</v>
      </c>
      <c r="C19" s="439"/>
      <c r="D19" s="440"/>
      <c r="E19" s="446"/>
      <c r="F19" s="441"/>
      <c r="G19" s="433" t="s">
        <v>1782</v>
      </c>
      <c r="H19" s="439"/>
      <c r="I19" s="442"/>
      <c r="J19" s="439"/>
      <c r="K19" s="443"/>
      <c r="L19" s="436"/>
      <c r="M19" s="979"/>
    </row>
    <row r="20" spans="1:13" s="427" customFormat="1" ht="224.25">
      <c r="A20" s="1021">
        <v>27</v>
      </c>
      <c r="B20" s="444" t="s">
        <v>1719</v>
      </c>
      <c r="C20" s="1022" t="s">
        <v>1783</v>
      </c>
      <c r="D20" s="464"/>
      <c r="E20" s="446"/>
      <c r="F20" s="465"/>
      <c r="G20" s="466" t="s">
        <v>1784</v>
      </c>
      <c r="H20" s="849"/>
      <c r="I20" s="850"/>
      <c r="J20" s="995"/>
      <c r="K20" s="846"/>
      <c r="L20" s="436"/>
      <c r="M20" s="979"/>
    </row>
    <row r="21" spans="1:13" s="427" customFormat="1" ht="69">
      <c r="A21" s="1021"/>
      <c r="B21" s="444" t="s">
        <v>1719</v>
      </c>
      <c r="C21" s="1022"/>
      <c r="D21" s="445">
        <v>995461</v>
      </c>
      <c r="E21" s="446"/>
      <c r="F21" s="1376"/>
      <c r="G21" s="467" t="s">
        <v>1785</v>
      </c>
      <c r="H21" s="1023" t="s">
        <v>1786</v>
      </c>
      <c r="I21" s="1024">
        <v>2</v>
      </c>
      <c r="J21" s="1020"/>
      <c r="K21" s="1015">
        <f>J21*I21</f>
        <v>0</v>
      </c>
      <c r="L21" s="1025">
        <f>K21*0.18</f>
        <v>0</v>
      </c>
      <c r="M21" s="1016">
        <f>K21+L21</f>
        <v>0</v>
      </c>
    </row>
    <row r="22" spans="1:13" s="427" customFormat="1" ht="69">
      <c r="A22" s="1021"/>
      <c r="B22" s="444" t="s">
        <v>1719</v>
      </c>
      <c r="C22" s="1022"/>
      <c r="D22" s="464"/>
      <c r="E22" s="446">
        <v>0.18</v>
      </c>
      <c r="F22" s="1376"/>
      <c r="G22" s="466" t="s">
        <v>1787</v>
      </c>
      <c r="H22" s="1023"/>
      <c r="I22" s="1024"/>
      <c r="J22" s="1020"/>
      <c r="K22" s="1015"/>
      <c r="L22" s="1025"/>
      <c r="M22" s="1017"/>
    </row>
    <row r="23" spans="1:13" s="427" customFormat="1" ht="69">
      <c r="A23" s="1021"/>
      <c r="B23" s="444" t="s">
        <v>1719</v>
      </c>
      <c r="C23" s="1022"/>
      <c r="D23" s="464"/>
      <c r="E23" s="446">
        <v>0.18</v>
      </c>
      <c r="F23" s="1376"/>
      <c r="G23" s="466" t="s">
        <v>1788</v>
      </c>
      <c r="H23" s="1023"/>
      <c r="I23" s="1024"/>
      <c r="J23" s="1020"/>
      <c r="K23" s="1015"/>
      <c r="L23" s="1025"/>
      <c r="M23" s="1017"/>
    </row>
    <row r="24" spans="1:13" s="427" customFormat="1" ht="69">
      <c r="A24" s="1021"/>
      <c r="B24" s="444" t="s">
        <v>1719</v>
      </c>
      <c r="C24" s="1022"/>
      <c r="D24" s="464"/>
      <c r="E24" s="446">
        <v>0.18</v>
      </c>
      <c r="F24" s="1376"/>
      <c r="G24" s="466" t="s">
        <v>1789</v>
      </c>
      <c r="H24" s="1023"/>
      <c r="I24" s="1024"/>
      <c r="J24" s="1020"/>
      <c r="K24" s="1015"/>
      <c r="L24" s="1025"/>
      <c r="M24" s="1017"/>
    </row>
    <row r="25" spans="1:13" s="427" customFormat="1" ht="17.25">
      <c r="A25" s="1021"/>
      <c r="B25" s="444"/>
      <c r="C25" s="1022"/>
      <c r="D25" s="445">
        <v>995461</v>
      </c>
      <c r="E25" s="446"/>
      <c r="F25" s="1376"/>
      <c r="G25" s="467" t="s">
        <v>1790</v>
      </c>
      <c r="H25" s="1023"/>
      <c r="I25" s="1024"/>
      <c r="J25" s="1020"/>
      <c r="K25" s="1015"/>
      <c r="L25" s="1025"/>
      <c r="M25" s="1017"/>
    </row>
    <row r="26" spans="1:13" s="427" customFormat="1" ht="69">
      <c r="A26" s="1021"/>
      <c r="B26" s="444" t="s">
        <v>1719</v>
      </c>
      <c r="C26" s="1022"/>
      <c r="D26" s="464"/>
      <c r="E26" s="446">
        <v>0.18</v>
      </c>
      <c r="F26" s="1376"/>
      <c r="G26" s="466" t="s">
        <v>1791</v>
      </c>
      <c r="H26" s="1023"/>
      <c r="I26" s="1024"/>
      <c r="J26" s="1020"/>
      <c r="K26" s="1015"/>
      <c r="L26" s="1025"/>
      <c r="M26" s="1017"/>
    </row>
    <row r="27" spans="1:13" s="427" customFormat="1" ht="120.75">
      <c r="A27" s="1021"/>
      <c r="B27" s="444" t="s">
        <v>1719</v>
      </c>
      <c r="C27" s="1022"/>
      <c r="D27" s="464"/>
      <c r="E27" s="446">
        <v>0.18</v>
      </c>
      <c r="F27" s="1376"/>
      <c r="G27" s="466" t="s">
        <v>1792</v>
      </c>
      <c r="H27" s="1023"/>
      <c r="I27" s="1024"/>
      <c r="J27" s="1020"/>
      <c r="K27" s="1015"/>
      <c r="L27" s="1025"/>
      <c r="M27" s="1017"/>
    </row>
    <row r="28" spans="1:13" s="427" customFormat="1" ht="86.25">
      <c r="A28" s="847">
        <v>28</v>
      </c>
      <c r="B28" s="444" t="s">
        <v>1719</v>
      </c>
      <c r="C28" s="843" t="s">
        <v>1793</v>
      </c>
      <c r="D28" s="445">
        <v>998736</v>
      </c>
      <c r="E28" s="446">
        <v>0.18</v>
      </c>
      <c r="F28" s="1377"/>
      <c r="G28" s="466" t="s">
        <v>1794</v>
      </c>
      <c r="H28" s="468" t="s">
        <v>1795</v>
      </c>
      <c r="I28" s="850">
        <v>5</v>
      </c>
      <c r="J28" s="995"/>
      <c r="K28" s="846">
        <f>J28*I28</f>
        <v>0</v>
      </c>
      <c r="L28" s="845">
        <f>K28*0.18</f>
        <v>0</v>
      </c>
      <c r="M28" s="980">
        <f>K28+L28</f>
        <v>0</v>
      </c>
    </row>
    <row r="29" spans="1:13" s="427" customFormat="1" ht="172.5">
      <c r="A29" s="1021">
        <v>29</v>
      </c>
      <c r="B29" s="444" t="s">
        <v>1719</v>
      </c>
      <c r="C29" s="843" t="s">
        <v>1796</v>
      </c>
      <c r="D29" s="445">
        <v>995461</v>
      </c>
      <c r="E29" s="446">
        <v>0.18</v>
      </c>
      <c r="F29" s="1377"/>
      <c r="G29" s="466" t="s">
        <v>1797</v>
      </c>
      <c r="H29" s="468" t="s">
        <v>1795</v>
      </c>
      <c r="I29" s="850">
        <v>5</v>
      </c>
      <c r="J29" s="995"/>
      <c r="K29" s="846">
        <f>J29*I29</f>
        <v>0</v>
      </c>
      <c r="L29" s="845">
        <f>K29*0.18</f>
        <v>0</v>
      </c>
      <c r="M29" s="980">
        <f>K29+L29</f>
        <v>0</v>
      </c>
    </row>
    <row r="30" spans="1:13" s="427" customFormat="1" ht="94.5" customHeight="1">
      <c r="A30" s="1021"/>
      <c r="B30" s="444" t="s">
        <v>1719</v>
      </c>
      <c r="C30" s="469"/>
      <c r="D30" s="470"/>
      <c r="E30" s="446"/>
      <c r="F30" s="1378"/>
      <c r="G30" s="466" t="s">
        <v>1798</v>
      </c>
      <c r="H30" s="468"/>
      <c r="I30" s="850"/>
      <c r="J30" s="995"/>
      <c r="K30" s="846"/>
      <c r="L30" s="436"/>
      <c r="M30" s="979"/>
    </row>
    <row r="31" spans="1:13" s="427" customFormat="1" ht="207">
      <c r="A31" s="847">
        <v>30</v>
      </c>
      <c r="B31" s="444" t="s">
        <v>1719</v>
      </c>
      <c r="C31" s="1002" t="s">
        <v>1799</v>
      </c>
      <c r="D31" s="445">
        <v>995461</v>
      </c>
      <c r="E31" s="446">
        <v>0.18</v>
      </c>
      <c r="F31" s="1377"/>
      <c r="G31" s="466" t="s">
        <v>1800</v>
      </c>
      <c r="H31" s="468" t="s">
        <v>1795</v>
      </c>
      <c r="I31" s="850">
        <v>3</v>
      </c>
      <c r="J31" s="995"/>
      <c r="K31" s="846">
        <f>J31*I31</f>
        <v>0</v>
      </c>
      <c r="L31" s="845">
        <f>K31*0.18</f>
        <v>0</v>
      </c>
      <c r="M31" s="980">
        <f>K31+L31</f>
        <v>0</v>
      </c>
    </row>
    <row r="32" spans="1:13" s="427" customFormat="1" ht="69">
      <c r="A32" s="847"/>
      <c r="B32" s="444" t="s">
        <v>1719</v>
      </c>
      <c r="C32" s="1002"/>
      <c r="D32" s="471"/>
      <c r="E32" s="446"/>
      <c r="F32" s="1377"/>
      <c r="G32" s="466" t="s">
        <v>1801</v>
      </c>
      <c r="H32" s="468"/>
      <c r="I32" s="472"/>
      <c r="J32" s="995"/>
      <c r="K32" s="846"/>
      <c r="L32" s="436"/>
      <c r="M32" s="979"/>
    </row>
    <row r="33" spans="1:14" s="427" customFormat="1" ht="17.25">
      <c r="A33" s="847"/>
      <c r="B33" s="444"/>
      <c r="C33" s="848"/>
      <c r="D33" s="473"/>
      <c r="E33" s="446"/>
      <c r="F33" s="1379"/>
      <c r="G33" s="449" t="s">
        <v>1802</v>
      </c>
      <c r="H33" s="468"/>
      <c r="I33" s="472"/>
      <c r="J33" s="995"/>
      <c r="K33" s="846"/>
      <c r="L33" s="436"/>
      <c r="M33" s="979"/>
    </row>
    <row r="34" spans="1:14" s="427" customFormat="1" ht="120.75" customHeight="1">
      <c r="A34" s="847">
        <v>31</v>
      </c>
      <c r="B34" s="444" t="s">
        <v>1719</v>
      </c>
      <c r="C34" s="843" t="s">
        <v>1803</v>
      </c>
      <c r="D34" s="445">
        <v>995461</v>
      </c>
      <c r="E34" s="446">
        <v>0.18</v>
      </c>
      <c r="F34" s="1377"/>
      <c r="G34" s="843" t="s">
        <v>1804</v>
      </c>
      <c r="H34" s="848" t="s">
        <v>1786</v>
      </c>
      <c r="I34" s="850">
        <f>'Summary Electrical Item'!V8</f>
        <v>6</v>
      </c>
      <c r="J34" s="995"/>
      <c r="K34" s="846">
        <f>J34*I34</f>
        <v>0</v>
      </c>
      <c r="L34" s="845">
        <f>K34*0.18</f>
        <v>0</v>
      </c>
      <c r="M34" s="980">
        <f>K34+L34</f>
        <v>0</v>
      </c>
    </row>
    <row r="35" spans="1:14" s="427" customFormat="1" ht="17.25">
      <c r="A35" s="847"/>
      <c r="B35" s="444"/>
      <c r="C35" s="848"/>
      <c r="D35" s="473"/>
      <c r="E35" s="446"/>
      <c r="F35" s="1379"/>
      <c r="G35" s="449" t="s">
        <v>1805</v>
      </c>
      <c r="H35" s="848"/>
      <c r="I35" s="850"/>
      <c r="J35" s="995"/>
      <c r="K35" s="846"/>
      <c r="L35" s="436"/>
      <c r="M35" s="979"/>
    </row>
    <row r="36" spans="1:14" s="427" customFormat="1" ht="103.5">
      <c r="A36" s="847">
        <v>33</v>
      </c>
      <c r="B36" s="444" t="s">
        <v>1719</v>
      </c>
      <c r="C36" s="843" t="s">
        <v>1806</v>
      </c>
      <c r="D36" s="445">
        <v>995461</v>
      </c>
      <c r="E36" s="446">
        <v>0.18</v>
      </c>
      <c r="F36" s="1377"/>
      <c r="G36" s="843" t="s">
        <v>1807</v>
      </c>
      <c r="H36" s="468" t="s">
        <v>1795</v>
      </c>
      <c r="I36" s="472">
        <f>'Summary Electrical Item'!J8</f>
        <v>6</v>
      </c>
      <c r="J36" s="995"/>
      <c r="K36" s="846">
        <f t="shared" ref="K36:K45" si="0">I36*J36</f>
        <v>0</v>
      </c>
      <c r="L36" s="845">
        <f t="shared" ref="L36:L46" si="1">K36*0.18</f>
        <v>0</v>
      </c>
      <c r="M36" s="980">
        <f t="shared" ref="M36:M46" si="2">K36+L36</f>
        <v>0</v>
      </c>
    </row>
    <row r="37" spans="1:14" s="427" customFormat="1" ht="138">
      <c r="A37" s="847">
        <v>34</v>
      </c>
      <c r="B37" s="444" t="s">
        <v>1719</v>
      </c>
      <c r="C37" s="843" t="s">
        <v>1808</v>
      </c>
      <c r="D37" s="445">
        <v>995461</v>
      </c>
      <c r="E37" s="446">
        <v>0.18</v>
      </c>
      <c r="F37" s="1377"/>
      <c r="G37" s="843" t="s">
        <v>1809</v>
      </c>
      <c r="H37" s="848" t="s">
        <v>1795</v>
      </c>
      <c r="I37" s="850">
        <f>'Summary Electrical Item'!F8</f>
        <v>33</v>
      </c>
      <c r="J37" s="995"/>
      <c r="K37" s="474">
        <f t="shared" si="0"/>
        <v>0</v>
      </c>
      <c r="L37" s="845">
        <f t="shared" si="1"/>
        <v>0</v>
      </c>
      <c r="M37" s="980">
        <f t="shared" si="2"/>
        <v>0</v>
      </c>
    </row>
    <row r="38" spans="1:14" s="427" customFormat="1" ht="155.25">
      <c r="A38" s="847">
        <v>35</v>
      </c>
      <c r="B38" s="444" t="s">
        <v>1719</v>
      </c>
      <c r="C38" s="843" t="s">
        <v>1810</v>
      </c>
      <c r="D38" s="445">
        <v>995461</v>
      </c>
      <c r="E38" s="446">
        <v>0.18</v>
      </c>
      <c r="F38" s="1377"/>
      <c r="G38" s="843" t="s">
        <v>1811</v>
      </c>
      <c r="H38" s="468" t="s">
        <v>1795</v>
      </c>
      <c r="I38" s="472">
        <f>'Summary Electrical Item'!G8</f>
        <v>16</v>
      </c>
      <c r="J38" s="995"/>
      <c r="K38" s="846">
        <f t="shared" si="0"/>
        <v>0</v>
      </c>
      <c r="L38" s="845">
        <f t="shared" si="1"/>
        <v>0</v>
      </c>
      <c r="M38" s="980">
        <f t="shared" si="2"/>
        <v>0</v>
      </c>
    </row>
    <row r="39" spans="1:14" s="427" customFormat="1" ht="224.25">
      <c r="A39" s="847">
        <v>36</v>
      </c>
      <c r="B39" s="444" t="s">
        <v>1719</v>
      </c>
      <c r="C39" s="843" t="s">
        <v>1812</v>
      </c>
      <c r="D39" s="445">
        <v>995461</v>
      </c>
      <c r="E39" s="446">
        <v>0.18</v>
      </c>
      <c r="F39" s="1377"/>
      <c r="G39" s="843" t="s">
        <v>1813</v>
      </c>
      <c r="H39" s="468" t="s">
        <v>1795</v>
      </c>
      <c r="I39" s="472">
        <f>'Summary Electrical Item'!E8</f>
        <v>42</v>
      </c>
      <c r="J39" s="995"/>
      <c r="K39" s="846">
        <f t="shared" si="0"/>
        <v>0</v>
      </c>
      <c r="L39" s="845">
        <f t="shared" si="1"/>
        <v>0</v>
      </c>
      <c r="M39" s="980">
        <f t="shared" si="2"/>
        <v>0</v>
      </c>
    </row>
    <row r="40" spans="1:14" s="427" customFormat="1" ht="241.5">
      <c r="A40" s="847">
        <v>37</v>
      </c>
      <c r="B40" s="444" t="s">
        <v>1719</v>
      </c>
      <c r="C40" s="843" t="s">
        <v>1814</v>
      </c>
      <c r="D40" s="445">
        <v>995461</v>
      </c>
      <c r="E40" s="446">
        <v>0.18</v>
      </c>
      <c r="F40" s="1377"/>
      <c r="G40" s="843" t="s">
        <v>1815</v>
      </c>
      <c r="H40" s="468" t="s">
        <v>1816</v>
      </c>
      <c r="I40" s="472">
        <f>'Summary Electrical Item'!U8</f>
        <v>15</v>
      </c>
      <c r="J40" s="995"/>
      <c r="K40" s="846">
        <f t="shared" si="0"/>
        <v>0</v>
      </c>
      <c r="L40" s="845">
        <f t="shared" si="1"/>
        <v>0</v>
      </c>
      <c r="M40" s="980">
        <f t="shared" si="2"/>
        <v>0</v>
      </c>
    </row>
    <row r="41" spans="1:14" s="427" customFormat="1" ht="224.25">
      <c r="A41" s="847">
        <v>38</v>
      </c>
      <c r="B41" s="444" t="s">
        <v>1719</v>
      </c>
      <c r="C41" s="843" t="s">
        <v>1817</v>
      </c>
      <c r="D41" s="445">
        <v>995461</v>
      </c>
      <c r="E41" s="446">
        <v>0.18</v>
      </c>
      <c r="F41" s="1377"/>
      <c r="G41" s="843" t="s">
        <v>1818</v>
      </c>
      <c r="H41" s="468" t="s">
        <v>1816</v>
      </c>
      <c r="I41" s="472">
        <f>'Summary Electrical Item'!H8</f>
        <v>50</v>
      </c>
      <c r="J41" s="995"/>
      <c r="K41" s="846">
        <f t="shared" si="0"/>
        <v>0</v>
      </c>
      <c r="L41" s="845">
        <f t="shared" si="1"/>
        <v>0</v>
      </c>
      <c r="M41" s="980">
        <f t="shared" si="2"/>
        <v>0</v>
      </c>
    </row>
    <row r="42" spans="1:14" s="427" customFormat="1" ht="69">
      <c r="A42" s="847">
        <v>39</v>
      </c>
      <c r="B42" s="444" t="s">
        <v>1719</v>
      </c>
      <c r="C42" s="843" t="s">
        <v>1819</v>
      </c>
      <c r="D42" s="445">
        <v>995461</v>
      </c>
      <c r="E42" s="446">
        <v>0.18</v>
      </c>
      <c r="F42" s="1377"/>
      <c r="G42" s="843" t="s">
        <v>1820</v>
      </c>
      <c r="H42" s="468" t="s">
        <v>1816</v>
      </c>
      <c r="I42" s="472">
        <f>'Summary Electrical Item'!I8</f>
        <v>22</v>
      </c>
      <c r="J42" s="995"/>
      <c r="K42" s="846">
        <f t="shared" si="0"/>
        <v>0</v>
      </c>
      <c r="L42" s="845">
        <f t="shared" si="1"/>
        <v>0</v>
      </c>
      <c r="M42" s="980">
        <f t="shared" si="2"/>
        <v>0</v>
      </c>
    </row>
    <row r="43" spans="1:14" s="427" customFormat="1" ht="103.5">
      <c r="A43" s="847">
        <v>40</v>
      </c>
      <c r="B43" s="444" t="s">
        <v>1719</v>
      </c>
      <c r="C43" s="843" t="s">
        <v>1821</v>
      </c>
      <c r="D43" s="445">
        <v>995421</v>
      </c>
      <c r="E43" s="446">
        <v>0.18</v>
      </c>
      <c r="F43" s="1380"/>
      <c r="G43" s="475" t="s">
        <v>1822</v>
      </c>
      <c r="H43" s="468" t="s">
        <v>1816</v>
      </c>
      <c r="I43" s="472">
        <f>'Summary Electrical Item'!D8</f>
        <v>38</v>
      </c>
      <c r="J43" s="995"/>
      <c r="K43" s="846">
        <f t="shared" si="0"/>
        <v>0</v>
      </c>
      <c r="L43" s="845">
        <f t="shared" si="1"/>
        <v>0</v>
      </c>
      <c r="M43" s="980">
        <f t="shared" si="2"/>
        <v>0</v>
      </c>
    </row>
    <row r="44" spans="1:14" s="427" customFormat="1" ht="103.5">
      <c r="A44" s="847">
        <v>41</v>
      </c>
      <c r="B44" s="444" t="s">
        <v>1719</v>
      </c>
      <c r="C44" s="843" t="s">
        <v>1823</v>
      </c>
      <c r="D44" s="445">
        <v>995421</v>
      </c>
      <c r="E44" s="446">
        <v>0.18</v>
      </c>
      <c r="F44" s="1377"/>
      <c r="G44" s="843" t="s">
        <v>1824</v>
      </c>
      <c r="H44" s="468" t="s">
        <v>1816</v>
      </c>
      <c r="I44" s="472">
        <f>'Summary Electrical Item'!R8</f>
        <v>5</v>
      </c>
      <c r="J44" s="995"/>
      <c r="K44" s="846">
        <f>I44*J44</f>
        <v>0</v>
      </c>
      <c r="L44" s="845">
        <f t="shared" si="1"/>
        <v>0</v>
      </c>
      <c r="M44" s="980">
        <f t="shared" si="2"/>
        <v>0</v>
      </c>
    </row>
    <row r="45" spans="1:14" s="427" customFormat="1" ht="103.5">
      <c r="A45" s="847">
        <v>42</v>
      </c>
      <c r="B45" s="444" t="s">
        <v>1719</v>
      </c>
      <c r="C45" s="843" t="s">
        <v>1825</v>
      </c>
      <c r="D45" s="445">
        <v>995421</v>
      </c>
      <c r="E45" s="446">
        <v>0.18</v>
      </c>
      <c r="F45" s="1377"/>
      <c r="G45" s="843" t="s">
        <v>1826</v>
      </c>
      <c r="H45" s="468" t="s">
        <v>1816</v>
      </c>
      <c r="I45" s="472">
        <f>'Summary Electrical Item'!Q8</f>
        <v>17</v>
      </c>
      <c r="J45" s="995"/>
      <c r="K45" s="846">
        <f t="shared" si="0"/>
        <v>0</v>
      </c>
      <c r="L45" s="845">
        <f t="shared" si="1"/>
        <v>0</v>
      </c>
      <c r="M45" s="980">
        <f t="shared" si="2"/>
        <v>0</v>
      </c>
    </row>
    <row r="46" spans="1:14" s="427" customFormat="1" ht="96" customHeight="1" thickBot="1">
      <c r="A46" s="981">
        <v>43</v>
      </c>
      <c r="B46" s="982" t="s">
        <v>1719</v>
      </c>
      <c r="C46" s="983" t="s">
        <v>1827</v>
      </c>
      <c r="D46" s="984">
        <v>995421</v>
      </c>
      <c r="E46" s="985">
        <v>0.18</v>
      </c>
      <c r="F46" s="1381"/>
      <c r="G46" s="986" t="s">
        <v>1828</v>
      </c>
      <c r="H46" s="987" t="s">
        <v>1816</v>
      </c>
      <c r="I46" s="988">
        <f>'Summary Electrical Item'!T8</f>
        <v>2</v>
      </c>
      <c r="J46" s="996"/>
      <c r="K46" s="989">
        <f>I46*J46</f>
        <v>0</v>
      </c>
      <c r="L46" s="990">
        <f t="shared" si="1"/>
        <v>0</v>
      </c>
      <c r="M46" s="991">
        <f t="shared" si="2"/>
        <v>0</v>
      </c>
    </row>
    <row r="47" spans="1:14" s="476" customFormat="1" ht="19.5" thickBot="1">
      <c r="A47" s="997" t="s">
        <v>2049</v>
      </c>
      <c r="B47" s="998"/>
      <c r="C47" s="998"/>
      <c r="D47" s="998"/>
      <c r="E47" s="998"/>
      <c r="F47" s="998"/>
      <c r="G47" s="998"/>
      <c r="H47" s="998"/>
      <c r="I47" s="998"/>
      <c r="J47" s="999"/>
      <c r="K47" s="994">
        <f>SUM(K21:K46)</f>
        <v>0</v>
      </c>
      <c r="L47" s="992">
        <f>SUM(L21:L46)</f>
        <v>0</v>
      </c>
      <c r="M47" s="993">
        <f>SUM(M21:M46)</f>
        <v>0</v>
      </c>
      <c r="N47" s="427"/>
    </row>
    <row r="48" spans="1:14" s="419" customFormat="1" ht="17.25">
      <c r="A48" s="420"/>
      <c r="B48" s="420"/>
      <c r="C48" s="420"/>
      <c r="D48" s="420"/>
      <c r="E48" s="421"/>
      <c r="F48" s="421"/>
      <c r="G48" s="421"/>
      <c r="H48" s="421"/>
      <c r="I48" s="421"/>
      <c r="J48" s="421"/>
      <c r="K48" s="421"/>
      <c r="N48" s="427"/>
    </row>
    <row r="49" spans="1:14" s="419" customFormat="1" ht="17.25" hidden="1">
      <c r="A49" s="420"/>
      <c r="B49" s="420"/>
      <c r="C49" s="420"/>
      <c r="D49" s="420"/>
      <c r="E49" s="420"/>
      <c r="F49" s="420" t="s">
        <v>1829</v>
      </c>
      <c r="G49" s="420"/>
      <c r="H49" s="420"/>
      <c r="I49" s="420" t="s">
        <v>894</v>
      </c>
      <c r="J49" s="420"/>
      <c r="K49" s="420" t="e">
        <f>'[1]Names of Bidder'!G44</f>
        <v>#REF!</v>
      </c>
      <c r="N49" s="427"/>
    </row>
    <row r="50" spans="1:14" s="419" customFormat="1" ht="17.25" hidden="1">
      <c r="A50" s="421" t="s">
        <v>892</v>
      </c>
      <c r="B50" s="421"/>
      <c r="C50" s="421"/>
      <c r="D50" s="421"/>
      <c r="E50" s="420"/>
      <c r="F50" s="420"/>
      <c r="G50" s="420"/>
      <c r="H50" s="420"/>
      <c r="I50" s="420" t="s">
        <v>896</v>
      </c>
      <c r="J50" s="420"/>
      <c r="K50" s="420" t="e">
        <f>'[1]Names of Bidder'!G45</f>
        <v>#REF!</v>
      </c>
      <c r="N50" s="427"/>
    </row>
    <row r="51" spans="1:14" s="419" customFormat="1" ht="17.25" hidden="1">
      <c r="A51" s="420" t="s">
        <v>893</v>
      </c>
      <c r="B51" s="420" t="e">
        <f>'[1]Names of Bidder'!G47</f>
        <v>#REF!</v>
      </c>
      <c r="C51" s="420"/>
      <c r="D51" s="420"/>
      <c r="E51" s="422"/>
      <c r="F51" s="422"/>
      <c r="G51" s="422"/>
      <c r="H51" s="422"/>
      <c r="I51" s="422"/>
      <c r="J51" s="422"/>
      <c r="K51" s="422"/>
      <c r="N51" s="427"/>
    </row>
    <row r="52" spans="1:14" s="419" customFormat="1" ht="17.25" hidden="1">
      <c r="A52" s="420" t="s">
        <v>895</v>
      </c>
      <c r="B52" s="420" t="e">
        <f>'[1]Names of Bidder'!G48</f>
        <v>#REF!</v>
      </c>
      <c r="C52" s="420"/>
      <c r="D52" s="420"/>
      <c r="E52" s="422"/>
      <c r="F52" s="422"/>
      <c r="G52" s="422"/>
      <c r="H52" s="422"/>
      <c r="I52" s="422"/>
      <c r="J52" s="422"/>
      <c r="K52" s="422"/>
      <c r="N52" s="427"/>
    </row>
    <row r="53" spans="1:14" s="419" customFormat="1" ht="17.25" hidden="1">
      <c r="N53" s="427"/>
    </row>
    <row r="54" spans="1:14" s="419" customFormat="1" ht="17.25" hidden="1">
      <c r="A54" s="71" t="s">
        <v>892</v>
      </c>
      <c r="B54" s="33"/>
      <c r="C54" s="33"/>
      <c r="D54" s="33"/>
      <c r="E54" s="33"/>
      <c r="F54" s="33"/>
      <c r="G54" s="36"/>
      <c r="H54" s="37"/>
      <c r="I54" s="33"/>
      <c r="J54" s="70"/>
      <c r="K54" s="33"/>
      <c r="N54" s="427"/>
    </row>
    <row r="55" spans="1:14" s="419" customFormat="1" ht="17.25" hidden="1">
      <c r="A55" s="37"/>
      <c r="B55" s="37"/>
      <c r="C55" s="37"/>
      <c r="D55" s="37"/>
      <c r="E55" s="37"/>
      <c r="F55" s="423" t="s">
        <v>1829</v>
      </c>
      <c r="G55" s="37"/>
      <c r="H55" s="37"/>
      <c r="I55" s="72"/>
      <c r="J55" s="37"/>
      <c r="K55" s="37"/>
      <c r="N55" s="427"/>
    </row>
    <row r="56" spans="1:14" s="419" customFormat="1" ht="17.25" hidden="1">
      <c r="A56" s="33"/>
      <c r="B56" s="71"/>
      <c r="C56" s="71"/>
      <c r="D56" s="71"/>
      <c r="E56" s="37"/>
      <c r="F56" s="37"/>
      <c r="G56" s="37"/>
      <c r="H56" s="37"/>
      <c r="I56" s="72"/>
      <c r="J56" s="37"/>
      <c r="K56" s="71"/>
      <c r="N56" s="427"/>
    </row>
    <row r="57" spans="1:14" s="419" customFormat="1" ht="17.25" hidden="1">
      <c r="A57" s="424" t="s">
        <v>893</v>
      </c>
      <c r="B57" s="425"/>
      <c r="C57" s="37"/>
      <c r="D57" s="37"/>
      <c r="E57" s="33"/>
      <c r="F57" s="33"/>
      <c r="G57" s="33"/>
      <c r="H57" s="33"/>
      <c r="I57" s="33"/>
      <c r="J57" s="33"/>
      <c r="K57" s="37"/>
      <c r="N57" s="427"/>
    </row>
    <row r="58" spans="1:14" s="419" customFormat="1" ht="17.25" hidden="1">
      <c r="A58" s="424" t="s">
        <v>895</v>
      </c>
      <c r="B58" s="45"/>
      <c r="C58" s="37"/>
      <c r="D58" s="37"/>
      <c r="E58" s="33"/>
      <c r="F58" s="33"/>
      <c r="G58" s="33"/>
      <c r="H58" s="33"/>
      <c r="I58" s="33"/>
      <c r="J58" s="33"/>
      <c r="K58" s="37"/>
      <c r="N58" s="427"/>
    </row>
    <row r="59" spans="1:14" ht="17.25">
      <c r="N59" s="427"/>
    </row>
  </sheetData>
  <mergeCells count="48">
    <mergeCell ref="H16:H17"/>
    <mergeCell ref="K16:K17"/>
    <mergeCell ref="A1:M1"/>
    <mergeCell ref="A2:M2"/>
    <mergeCell ref="A3:M3"/>
    <mergeCell ref="A5:M5"/>
    <mergeCell ref="A6:M6"/>
    <mergeCell ref="A7:M7"/>
    <mergeCell ref="I16:I17"/>
    <mergeCell ref="J16:J17"/>
    <mergeCell ref="A15:M15"/>
    <mergeCell ref="J8:M8"/>
    <mergeCell ref="J9:M9"/>
    <mergeCell ref="J10:M10"/>
    <mergeCell ref="J11:M11"/>
    <mergeCell ref="J12:M12"/>
    <mergeCell ref="M21:M27"/>
    <mergeCell ref="M16:M17"/>
    <mergeCell ref="J21:J27"/>
    <mergeCell ref="A29:A30"/>
    <mergeCell ref="A20:A27"/>
    <mergeCell ref="C20:C27"/>
    <mergeCell ref="H21:H27"/>
    <mergeCell ref="I21:I27"/>
    <mergeCell ref="L21:L27"/>
    <mergeCell ref="L16:L17"/>
    <mergeCell ref="A16:A17"/>
    <mergeCell ref="B16:B17"/>
    <mergeCell ref="C16:C17"/>
    <mergeCell ref="D16:D17"/>
    <mergeCell ref="E16:F17"/>
    <mergeCell ref="G16:G17"/>
    <mergeCell ref="A47:J47"/>
    <mergeCell ref="A11:D11"/>
    <mergeCell ref="A12:D12"/>
    <mergeCell ref="C31:C32"/>
    <mergeCell ref="A4:K4"/>
    <mergeCell ref="E8:I8"/>
    <mergeCell ref="A9:D9"/>
    <mergeCell ref="E9:I9"/>
    <mergeCell ref="A10:D10"/>
    <mergeCell ref="E10:I10"/>
    <mergeCell ref="E11:I11"/>
    <mergeCell ref="E12:I12"/>
    <mergeCell ref="A13:I13"/>
    <mergeCell ref="J13:M13"/>
    <mergeCell ref="A14:M14"/>
    <mergeCell ref="K21:K27"/>
  </mergeCells>
  <pageMargins left="0.70866141732283472" right="0.70866141732283472" top="0.74803149606299213" bottom="0.74803149606299213" header="0.31496062992125984" footer="0.31496062992125984"/>
  <pageSetup paperSize="9" scale="76" fitToHeight="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62B07-F93F-4B43-BA98-438746444FD0}">
  <dimension ref="A1:I19"/>
  <sheetViews>
    <sheetView workbookViewId="0">
      <selection activeCell="B22" sqref="B22"/>
    </sheetView>
  </sheetViews>
  <sheetFormatPr defaultRowHeight="15"/>
  <cols>
    <col min="1" max="1" width="8.5703125" style="52" customWidth="1"/>
    <col min="2" max="2" width="67.7109375" style="9" customWidth="1"/>
    <col min="3" max="3" width="17.85546875" style="9" customWidth="1"/>
    <col min="4" max="4" width="22.5703125" style="9" customWidth="1"/>
    <col min="5" max="16384" width="9.140625" style="9"/>
  </cols>
  <sheetData>
    <row r="1" spans="1:9" ht="23.25">
      <c r="A1" s="1271" t="s">
        <v>1830</v>
      </c>
      <c r="B1" s="1272"/>
      <c r="C1" s="1272"/>
      <c r="D1" s="1273"/>
    </row>
    <row r="2" spans="1:9">
      <c r="A2" s="1274" t="s">
        <v>1831</v>
      </c>
      <c r="B2" s="1274"/>
      <c r="C2" s="1274"/>
      <c r="D2" s="1274"/>
    </row>
    <row r="3" spans="1:9">
      <c r="A3" s="1270"/>
      <c r="B3" s="1275"/>
      <c r="C3" s="1270" t="s">
        <v>7</v>
      </c>
      <c r="D3" s="1270"/>
    </row>
    <row r="4" spans="1:9">
      <c r="A4" s="56" t="s">
        <v>1832</v>
      </c>
      <c r="B4" s="57"/>
      <c r="C4" s="1269" t="s">
        <v>9</v>
      </c>
      <c r="D4" s="1270"/>
    </row>
    <row r="5" spans="1:9">
      <c r="A5" s="56" t="s">
        <v>1833</v>
      </c>
      <c r="B5" s="11" t="str">
        <f>'[2]Names of Bidder'!C9</f>
        <v>…….. …… ………. ……….</v>
      </c>
      <c r="C5" s="1269" t="s">
        <v>11</v>
      </c>
      <c r="D5" s="1270"/>
    </row>
    <row r="6" spans="1:9">
      <c r="A6" s="58"/>
      <c r="B6" s="11" t="str">
        <f>'[2]Names of Bidder'!C10</f>
        <v>…….. …… ………. ……….</v>
      </c>
      <c r="C6" s="1269" t="s">
        <v>12</v>
      </c>
      <c r="D6" s="1270"/>
    </row>
    <row r="7" spans="1:9">
      <c r="A7" s="58"/>
      <c r="B7" s="11" t="str">
        <f>'[2]Names of Bidder'!C11</f>
        <v>…….. …… ………. ……….</v>
      </c>
      <c r="C7" s="1269" t="s">
        <v>13</v>
      </c>
      <c r="D7" s="1270"/>
    </row>
    <row r="8" spans="1:9">
      <c r="A8" s="59"/>
      <c r="B8" s="60"/>
      <c r="C8" s="1270" t="s">
        <v>14</v>
      </c>
      <c r="D8" s="1270"/>
    </row>
    <row r="9" spans="1:9" ht="30">
      <c r="A9" s="61" t="s">
        <v>16</v>
      </c>
      <c r="B9" s="1267" t="s">
        <v>1834</v>
      </c>
      <c r="C9" s="1267"/>
      <c r="D9" s="61" t="s">
        <v>1835</v>
      </c>
      <c r="I9" s="62"/>
    </row>
    <row r="10" spans="1:9">
      <c r="A10" s="63">
        <v>1</v>
      </c>
      <c r="B10" s="1267" t="s">
        <v>1836</v>
      </c>
      <c r="C10" s="1267"/>
      <c r="D10" s="64"/>
    </row>
    <row r="11" spans="1:9" ht="43.5" customHeight="1">
      <c r="A11" s="63" t="s">
        <v>1837</v>
      </c>
      <c r="B11" s="1268" t="s">
        <v>1838</v>
      </c>
      <c r="C11" s="1268"/>
      <c r="D11" s="65">
        <f>'Sch-3A1 C&amp;D Qtr (Sch-Civil)'!R454</f>
        <v>5275112.4923816035</v>
      </c>
    </row>
    <row r="12" spans="1:9" ht="45.75" customHeight="1">
      <c r="A12" s="63" t="s">
        <v>1839</v>
      </c>
      <c r="B12" s="1268" t="s">
        <v>1840</v>
      </c>
      <c r="C12" s="1268"/>
      <c r="D12" s="66">
        <f>'Sch-3B1 C&amp;D Qtr (NS-Civil)'!N52</f>
        <v>0</v>
      </c>
    </row>
    <row r="13" spans="1:9" ht="42.75" customHeight="1">
      <c r="A13" s="63" t="s">
        <v>624</v>
      </c>
      <c r="B13" s="1268" t="s">
        <v>1841</v>
      </c>
      <c r="C13" s="1268"/>
      <c r="D13" s="803">
        <f>'Sch-3C12 ( Sch-Electrical)'!N66</f>
        <v>263979.74572555895</v>
      </c>
    </row>
    <row r="14" spans="1:9" ht="45.75" customHeight="1">
      <c r="A14" s="63" t="s">
        <v>1842</v>
      </c>
      <c r="B14" s="1268" t="s">
        <v>1843</v>
      </c>
      <c r="C14" s="1268"/>
      <c r="D14" s="803">
        <f>'Sch-3D12 (NS-Electrical)'!L47</f>
        <v>0</v>
      </c>
    </row>
    <row r="15" spans="1:9">
      <c r="A15" s="63">
        <v>2</v>
      </c>
      <c r="B15" s="1267" t="s">
        <v>1844</v>
      </c>
      <c r="C15" s="1267"/>
      <c r="D15" s="65">
        <f>SUM(D11:D14)</f>
        <v>5539092.2381071625</v>
      </c>
    </row>
    <row r="16" spans="1:9">
      <c r="A16" s="67"/>
      <c r="D16" s="27"/>
    </row>
    <row r="17" spans="1:4">
      <c r="A17" s="67"/>
      <c r="D17" s="27"/>
    </row>
    <row r="18" spans="1:4">
      <c r="A18" s="67" t="s">
        <v>893</v>
      </c>
      <c r="B18" s="482"/>
      <c r="C18" s="50" t="s">
        <v>894</v>
      </c>
      <c r="D18" s="76"/>
    </row>
    <row r="19" spans="1:4">
      <c r="A19" s="68" t="s">
        <v>895</v>
      </c>
      <c r="B19" s="483"/>
      <c r="C19" s="69" t="s">
        <v>896</v>
      </c>
      <c r="D19" s="76"/>
    </row>
  </sheetData>
  <sheetProtection algorithmName="SHA-512" hashValue="MC4AfulPfZPgHnjAxBJymOeaHSVFx9H16m4dtPj9Ppc8LOfFZIO/M3CbYeu3GmJIRS6FNJ2feMi++rVj2Zg99Q==" saltValue="TwuOQQ9EGpnonDxWXCi6dQ==" spinCount="100000" sheet="1" objects="1" scenarios="1"/>
  <mergeCells count="16">
    <mergeCell ref="A1:D1"/>
    <mergeCell ref="A2:D2"/>
    <mergeCell ref="A3:B3"/>
    <mergeCell ref="C3:D3"/>
    <mergeCell ref="C4:D4"/>
    <mergeCell ref="B15:C15"/>
    <mergeCell ref="B13:C13"/>
    <mergeCell ref="B14:C14"/>
    <mergeCell ref="C5:D5"/>
    <mergeCell ref="B12:C12"/>
    <mergeCell ref="C6:D6"/>
    <mergeCell ref="C7:D7"/>
    <mergeCell ref="C8:D8"/>
    <mergeCell ref="B9:C9"/>
    <mergeCell ref="B10:C10"/>
    <mergeCell ref="B11:C1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51691-35C5-449C-9017-1096F12BE1A2}">
  <dimension ref="A1:IV34"/>
  <sheetViews>
    <sheetView tabSelected="1" topLeftCell="A7" zoomScale="85" zoomScaleNormal="85" workbookViewId="0">
      <selection activeCell="J28" sqref="J28"/>
    </sheetView>
  </sheetViews>
  <sheetFormatPr defaultRowHeight="18.75"/>
  <cols>
    <col min="1" max="1" width="11.5703125" style="30" customWidth="1"/>
    <col min="2" max="2" width="64.42578125" style="9" customWidth="1"/>
    <col min="3" max="3" width="19.7109375" style="9" customWidth="1"/>
    <col min="4" max="4" width="30.28515625" style="9" customWidth="1"/>
    <col min="5" max="5" width="11.5703125" style="9" bestFit="1" customWidth="1"/>
    <col min="6" max="6" width="13.7109375" style="9" bestFit="1" customWidth="1"/>
    <col min="7" max="7" width="9.140625" style="9"/>
    <col min="8" max="8" width="14.42578125" style="9" customWidth="1"/>
    <col min="9" max="9" width="19" style="9" bestFit="1" customWidth="1"/>
    <col min="10" max="16384" width="9.140625" style="9"/>
  </cols>
  <sheetData>
    <row r="1" spans="1:256" ht="26.25">
      <c r="A1" s="1286" t="s">
        <v>1845</v>
      </c>
      <c r="B1" s="1286"/>
      <c r="C1" s="1286"/>
      <c r="D1" s="1286"/>
      <c r="E1" s="420"/>
      <c r="F1" s="420"/>
      <c r="G1" s="420"/>
      <c r="H1" s="420"/>
      <c r="I1" s="420"/>
      <c r="J1" s="420"/>
      <c r="K1" s="420"/>
    </row>
    <row r="2" spans="1:256" ht="65.25" customHeight="1">
      <c r="A2" s="1287" t="s">
        <v>1917</v>
      </c>
      <c r="B2" s="1287"/>
      <c r="C2" s="1287"/>
      <c r="D2" s="1287"/>
    </row>
    <row r="3" spans="1:256" ht="15">
      <c r="A3" s="1270"/>
      <c r="B3" s="1270"/>
      <c r="C3" s="1270" t="s">
        <v>7</v>
      </c>
      <c r="D3" s="1270"/>
    </row>
    <row r="4" spans="1:256" ht="15">
      <c r="A4" s="10" t="s">
        <v>1832</v>
      </c>
      <c r="B4" s="11" t="e">
        <f>'[2]Names of Bidder'!C8</f>
        <v>#REF!</v>
      </c>
      <c r="C4" s="6" t="s">
        <v>9</v>
      </c>
      <c r="D4" s="6"/>
    </row>
    <row r="5" spans="1:256" ht="15">
      <c r="A5" s="10" t="s">
        <v>1833</v>
      </c>
      <c r="B5" s="11" t="str">
        <f>'[2]Names of Bidder'!C9</f>
        <v>…….. …… ………. ……….</v>
      </c>
      <c r="C5" s="6" t="s">
        <v>11</v>
      </c>
      <c r="D5" s="6"/>
    </row>
    <row r="6" spans="1:256" ht="18">
      <c r="A6" s="12"/>
      <c r="B6" s="11" t="str">
        <f>'[2]Names of Bidder'!C10</f>
        <v>…….. …… ………. ……….</v>
      </c>
      <c r="C6" s="6" t="s">
        <v>12</v>
      </c>
      <c r="D6" s="6"/>
    </row>
    <row r="7" spans="1:256" ht="18">
      <c r="A7" s="12"/>
      <c r="B7" s="11" t="str">
        <f>'[2]Names of Bidder'!C11</f>
        <v>…….. …… ………. ……….</v>
      </c>
      <c r="C7" s="6" t="s">
        <v>13</v>
      </c>
      <c r="D7" s="6"/>
    </row>
    <row r="8" spans="1:256" ht="15">
      <c r="A8" s="1288"/>
      <c r="B8" s="1288"/>
      <c r="C8" s="6" t="s">
        <v>14</v>
      </c>
      <c r="D8" s="6"/>
    </row>
    <row r="9" spans="1:256" ht="18">
      <c r="A9" s="14" t="s">
        <v>16</v>
      </c>
      <c r="B9" s="1285" t="s">
        <v>855</v>
      </c>
      <c r="C9" s="1285"/>
      <c r="D9" s="15" t="s">
        <v>1846</v>
      </c>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row>
    <row r="10" spans="1:256" ht="20.25">
      <c r="A10" s="14"/>
      <c r="B10" s="1289" t="s">
        <v>1847</v>
      </c>
      <c r="C10" s="1289"/>
      <c r="D10" s="15"/>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row>
    <row r="11" spans="1:256" ht="18">
      <c r="A11" s="18" t="s">
        <v>103</v>
      </c>
      <c r="B11" s="1282" t="s">
        <v>1848</v>
      </c>
      <c r="C11" s="1282"/>
      <c r="D11" s="13"/>
    </row>
    <row r="12" spans="1:256" ht="33.75" customHeight="1">
      <c r="A12" s="490">
        <v>1</v>
      </c>
      <c r="B12" s="1278" t="s">
        <v>1849</v>
      </c>
      <c r="C12" s="1278"/>
      <c r="D12" s="485">
        <f>'Sch-3A1 C&amp;D Qtr (Sch-Civil)'!Q453</f>
        <v>29306180.51323114</v>
      </c>
      <c r="E12" s="19"/>
    </row>
    <row r="13" spans="1:256" ht="18">
      <c r="A13" s="18" t="s">
        <v>106</v>
      </c>
      <c r="B13" s="1282" t="s">
        <v>1850</v>
      </c>
      <c r="C13" s="1282"/>
      <c r="D13" s="6"/>
    </row>
    <row r="14" spans="1:256" ht="30.75" customHeight="1">
      <c r="A14" s="484">
        <v>1</v>
      </c>
      <c r="B14" s="1278" t="s">
        <v>1851</v>
      </c>
      <c r="C14" s="1278"/>
      <c r="D14" s="6">
        <f>'Sch-3B1 C&amp;D Qtr (NS-Civil)'!M52</f>
        <v>0</v>
      </c>
    </row>
    <row r="15" spans="1:256" ht="18">
      <c r="A15" s="18" t="s">
        <v>109</v>
      </c>
      <c r="B15" s="1282" t="s">
        <v>1852</v>
      </c>
      <c r="C15" s="1282"/>
      <c r="D15" s="485"/>
      <c r="E15" s="19"/>
    </row>
    <row r="16" spans="1:256" ht="30.75" customHeight="1">
      <c r="A16" s="484">
        <v>1</v>
      </c>
      <c r="B16" s="1278" t="s">
        <v>1853</v>
      </c>
      <c r="C16" s="1278"/>
      <c r="D16" s="804">
        <f>'Sch-3C12 ( Sch-Electrical)'!M65</f>
        <v>1466554.1429197718</v>
      </c>
      <c r="E16" s="19"/>
    </row>
    <row r="17" spans="1:9" ht="18">
      <c r="A17" s="18" t="s">
        <v>112</v>
      </c>
      <c r="B17" s="1282" t="s">
        <v>1854</v>
      </c>
      <c r="C17" s="1282"/>
      <c r="D17" s="485"/>
      <c r="E17" s="19"/>
    </row>
    <row r="18" spans="1:9" ht="31.5" customHeight="1">
      <c r="A18" s="484">
        <v>1</v>
      </c>
      <c r="B18" s="1278" t="s">
        <v>1855</v>
      </c>
      <c r="C18" s="1278"/>
      <c r="D18" s="804">
        <f>'Sch-3D12 (NS-Electrical)'!K47</f>
        <v>0</v>
      </c>
      <c r="E18" s="19"/>
    </row>
    <row r="19" spans="1:9" ht="18">
      <c r="A19" s="18"/>
      <c r="B19" s="486"/>
      <c r="C19" s="487"/>
      <c r="D19" s="485"/>
      <c r="E19" s="19"/>
    </row>
    <row r="20" spans="1:9">
      <c r="A20" s="18"/>
      <c r="B20" s="1280" t="s">
        <v>1856</v>
      </c>
      <c r="C20" s="1281"/>
      <c r="D20" s="20">
        <f>SUM(D11:D19)</f>
        <v>30772734.656150911</v>
      </c>
      <c r="E20" s="19"/>
      <c r="I20" s="279"/>
    </row>
    <row r="21" spans="1:9">
      <c r="A21" s="18"/>
      <c r="B21" s="1283"/>
      <c r="C21" s="1284"/>
      <c r="D21" s="485"/>
      <c r="E21" s="19"/>
    </row>
    <row r="22" spans="1:9">
      <c r="A22" s="21"/>
      <c r="B22" s="1276" t="s">
        <v>1857</v>
      </c>
      <c r="C22" s="1277"/>
      <c r="D22" s="20">
        <f>'Sch5 taxes'!D15</f>
        <v>5539092.2381071625</v>
      </c>
    </row>
    <row r="23" spans="1:9">
      <c r="A23" s="18"/>
      <c r="B23" s="22"/>
      <c r="C23" s="23"/>
      <c r="D23" s="485"/>
    </row>
    <row r="24" spans="1:9" ht="26.25">
      <c r="A24" s="18"/>
      <c r="B24" s="1279" t="s">
        <v>1858</v>
      </c>
      <c r="C24" s="1279"/>
      <c r="D24" s="488">
        <f>D20+D22</f>
        <v>36311826.894258074</v>
      </c>
    </row>
    <row r="25" spans="1:9" ht="18">
      <c r="A25" s="24"/>
      <c r="B25" s="25"/>
      <c r="C25" s="25"/>
      <c r="D25" s="25"/>
      <c r="I25" s="19"/>
    </row>
    <row r="26" spans="1:9" ht="18">
      <c r="A26" s="26"/>
    </row>
    <row r="27" spans="1:9" ht="18">
      <c r="A27" s="26" t="s">
        <v>893</v>
      </c>
      <c r="B27" s="482"/>
      <c r="C27" s="74" t="s">
        <v>894</v>
      </c>
      <c r="D27" s="489"/>
    </row>
    <row r="28" spans="1:9" ht="18">
      <c r="A28" s="28" t="s">
        <v>895</v>
      </c>
      <c r="B28" s="483"/>
      <c r="C28" s="29" t="s">
        <v>896</v>
      </c>
      <c r="D28" s="489"/>
    </row>
    <row r="34" spans="3:3">
      <c r="C34" s="818"/>
    </row>
  </sheetData>
  <sheetProtection algorithmName="SHA-512" hashValue="lgyufWLrdSmSuhHSgqPAbi0GgXmMi9+2Kbhekxm9E074T+gGreM3183Bswi7wOHQLbimtZ9Tkqb7st6Nw2DYpw==" saltValue="bNI610vmHi2jK2BvqKzZIA==" spinCount="100000" sheet="1" objects="1" scenarios="1"/>
  <mergeCells count="19">
    <mergeCell ref="B14:C14"/>
    <mergeCell ref="B15:C15"/>
    <mergeCell ref="B9:C9"/>
    <mergeCell ref="A1:D1"/>
    <mergeCell ref="A2:D2"/>
    <mergeCell ref="A3:B3"/>
    <mergeCell ref="C3:D3"/>
    <mergeCell ref="A8:B8"/>
    <mergeCell ref="B10:C10"/>
    <mergeCell ref="B11:C11"/>
    <mergeCell ref="B12:C12"/>
    <mergeCell ref="B13:C13"/>
    <mergeCell ref="B22:C22"/>
    <mergeCell ref="B16:C16"/>
    <mergeCell ref="B24:C24"/>
    <mergeCell ref="B18:C18"/>
    <mergeCell ref="B20:C20"/>
    <mergeCell ref="B17:C17"/>
    <mergeCell ref="B21:C2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0C514-B8F2-4F2F-B6F8-D70BE78BC024}">
  <dimension ref="A1:S1264"/>
  <sheetViews>
    <sheetView topLeftCell="A1243" zoomScale="86" workbookViewId="0">
      <selection activeCell="Q1260" sqref="Q1260"/>
    </sheetView>
  </sheetViews>
  <sheetFormatPr defaultRowHeight="12.75"/>
  <cols>
    <col min="1" max="1" width="9.140625" style="154"/>
    <col min="2" max="2" width="10" style="154" customWidth="1"/>
    <col min="3" max="3" width="45.42578125" style="154" customWidth="1"/>
    <col min="4" max="5" width="9.140625" style="154"/>
    <col min="6" max="6" width="8.140625" style="154" customWidth="1"/>
    <col min="7" max="8" width="9.140625" style="154"/>
    <col min="9" max="9" width="10.42578125" style="154" bestFit="1" customWidth="1"/>
    <col min="10" max="10" width="10.5703125" style="154" bestFit="1" customWidth="1"/>
    <col min="11" max="11" width="9.140625" style="154"/>
    <col min="12" max="12" width="9.42578125" style="154" bestFit="1" customWidth="1"/>
    <col min="13" max="16384" width="9.140625" style="154"/>
  </cols>
  <sheetData>
    <row r="1" spans="1:15" ht="20.25" customHeight="1">
      <c r="A1" s="1218" t="s">
        <v>1</v>
      </c>
      <c r="B1" s="1218"/>
      <c r="C1" s="1218"/>
      <c r="D1" s="1218"/>
      <c r="E1" s="1218"/>
      <c r="F1" s="1218"/>
      <c r="G1" s="1218"/>
      <c r="H1" s="1218"/>
      <c r="I1" s="1218"/>
      <c r="J1" s="1218"/>
      <c r="K1" s="300"/>
      <c r="L1" s="300"/>
      <c r="M1" s="300"/>
      <c r="N1" s="300"/>
      <c r="O1" s="300"/>
    </row>
    <row r="2" spans="1:15" ht="20.25" customHeight="1">
      <c r="A2" s="1218" t="s">
        <v>2</v>
      </c>
      <c r="B2" s="1218"/>
      <c r="C2" s="1218"/>
      <c r="D2" s="1218"/>
      <c r="E2" s="1218"/>
      <c r="F2" s="1218"/>
      <c r="G2" s="1218"/>
      <c r="H2" s="1218"/>
      <c r="I2" s="1218"/>
      <c r="J2" s="1218"/>
      <c r="K2" s="300"/>
      <c r="L2" s="300"/>
      <c r="M2" s="300"/>
      <c r="N2" s="300"/>
      <c r="O2" s="300"/>
    </row>
    <row r="3" spans="1:15" ht="14.25" customHeight="1">
      <c r="A3" s="1219" t="s">
        <v>1281</v>
      </c>
      <c r="B3" s="1219"/>
      <c r="C3" s="1219"/>
      <c r="D3" s="1219"/>
      <c r="E3" s="1219"/>
      <c r="F3" s="1219"/>
      <c r="G3" s="1219"/>
      <c r="H3" s="1219"/>
      <c r="I3" s="1219"/>
      <c r="J3" s="1219"/>
      <c r="K3" s="299"/>
      <c r="L3" s="299"/>
      <c r="M3" s="300"/>
      <c r="N3" s="300"/>
      <c r="O3" s="300"/>
    </row>
    <row r="4" spans="1:15" ht="38.25">
      <c r="A4" s="183" t="s">
        <v>898</v>
      </c>
      <c r="B4" s="183" t="s">
        <v>1282</v>
      </c>
      <c r="C4" s="171" t="s">
        <v>900</v>
      </c>
      <c r="D4" s="171" t="s">
        <v>901</v>
      </c>
      <c r="E4" s="171" t="s">
        <v>1283</v>
      </c>
      <c r="F4" s="171" t="s">
        <v>902</v>
      </c>
      <c r="G4" s="171" t="s">
        <v>903</v>
      </c>
      <c r="H4" s="171" t="s">
        <v>904</v>
      </c>
      <c r="I4" s="171" t="s">
        <v>905</v>
      </c>
      <c r="J4" s="171" t="s">
        <v>1284</v>
      </c>
      <c r="K4" s="298" t="s">
        <v>890</v>
      </c>
      <c r="L4" s="298"/>
      <c r="M4" s="300"/>
      <c r="N4" s="300"/>
      <c r="O4" s="300"/>
    </row>
    <row r="5" spans="1:15" ht="14.25">
      <c r="A5" s="680"/>
      <c r="B5" s="680"/>
      <c r="C5" s="241"/>
      <c r="D5" s="264"/>
      <c r="E5" s="264"/>
      <c r="F5" s="264"/>
      <c r="G5" s="264"/>
      <c r="H5" s="264"/>
      <c r="I5" s="264"/>
      <c r="J5" s="264"/>
      <c r="K5" s="316"/>
      <c r="L5" s="316"/>
      <c r="M5" s="300"/>
      <c r="N5" s="300"/>
      <c r="O5" s="300"/>
    </row>
    <row r="6" spans="1:15" ht="14.25">
      <c r="A6" s="680"/>
      <c r="B6" s="680"/>
      <c r="C6" s="265" t="s">
        <v>1285</v>
      </c>
      <c r="D6" s="264"/>
      <c r="E6" s="264"/>
      <c r="F6" s="264"/>
      <c r="G6" s="264"/>
      <c r="H6" s="264"/>
      <c r="I6" s="264"/>
      <c r="J6" s="264"/>
      <c r="K6" s="316"/>
      <c r="L6" s="316"/>
      <c r="M6" s="300"/>
      <c r="N6" s="300"/>
      <c r="O6" s="300"/>
    </row>
    <row r="7" spans="1:15" ht="14.25">
      <c r="A7" s="680"/>
      <c r="B7" s="680"/>
      <c r="C7" s="241"/>
      <c r="D7" s="264"/>
      <c r="E7" s="264"/>
      <c r="F7" s="264"/>
      <c r="G7" s="264"/>
      <c r="H7" s="264"/>
      <c r="I7" s="264"/>
      <c r="J7" s="264"/>
      <c r="K7" s="316"/>
      <c r="L7" s="316"/>
      <c r="M7" s="300"/>
      <c r="N7" s="300"/>
      <c r="O7" s="300"/>
    </row>
    <row r="8" spans="1:15" ht="25.5">
      <c r="A8" s="680" t="s">
        <v>36</v>
      </c>
      <c r="B8" s="168" t="s">
        <v>40</v>
      </c>
      <c r="C8" s="174" t="s">
        <v>41</v>
      </c>
      <c r="D8" s="155"/>
      <c r="E8" s="155">
        <v>1</v>
      </c>
      <c r="F8" s="155">
        <v>1</v>
      </c>
      <c r="G8" s="155">
        <v>0</v>
      </c>
      <c r="H8" s="155">
        <v>0</v>
      </c>
      <c r="I8" s="155">
        <v>0</v>
      </c>
      <c r="J8" s="155">
        <f>PRODUCT(E8:I8)</f>
        <v>0</v>
      </c>
      <c r="K8" s="316"/>
      <c r="L8" s="316"/>
      <c r="M8" s="300"/>
      <c r="N8" s="300"/>
      <c r="O8" s="300"/>
    </row>
    <row r="9" spans="1:15" ht="14.25">
      <c r="A9" s="168"/>
      <c r="B9" s="168" t="s">
        <v>43</v>
      </c>
      <c r="C9" s="174" t="s">
        <v>44</v>
      </c>
      <c r="D9" s="161" t="s">
        <v>888</v>
      </c>
      <c r="E9" s="161"/>
      <c r="F9" s="161"/>
      <c r="G9" s="1220" t="s">
        <v>908</v>
      </c>
      <c r="H9" s="1221"/>
      <c r="I9" s="161" t="s">
        <v>890</v>
      </c>
      <c r="J9" s="161">
        <f>J24+J53</f>
        <v>1051.0585800000001</v>
      </c>
      <c r="K9" s="316"/>
      <c r="L9" s="316"/>
      <c r="M9" s="300"/>
      <c r="N9" s="300"/>
      <c r="O9" s="300"/>
    </row>
    <row r="10" spans="1:15" ht="14.25">
      <c r="A10" s="168"/>
      <c r="B10" s="168"/>
      <c r="C10" s="156"/>
      <c r="D10" s="161"/>
      <c r="E10" s="161"/>
      <c r="F10" s="161"/>
      <c r="G10" s="1220" t="s">
        <v>909</v>
      </c>
      <c r="H10" s="1221"/>
      <c r="I10" s="161"/>
      <c r="J10" s="196">
        <f>-J66</f>
        <v>-753.57968374999996</v>
      </c>
      <c r="K10" s="316"/>
      <c r="L10" s="316"/>
      <c r="M10" s="300"/>
      <c r="N10" s="300"/>
      <c r="O10" s="300"/>
    </row>
    <row r="11" spans="1:15" ht="14.25">
      <c r="A11" s="168"/>
      <c r="B11" s="168"/>
      <c r="C11" s="156"/>
      <c r="D11" s="161"/>
      <c r="E11" s="161"/>
      <c r="F11" s="161"/>
      <c r="G11" s="161"/>
      <c r="H11" s="161"/>
      <c r="I11" s="170" t="s">
        <v>910</v>
      </c>
      <c r="J11" s="179">
        <f>J9+J10</f>
        <v>297.47889625000016</v>
      </c>
      <c r="K11" s="316"/>
      <c r="L11" s="316"/>
      <c r="M11" s="300"/>
      <c r="N11" s="300"/>
      <c r="O11" s="300"/>
    </row>
    <row r="12" spans="1:15" ht="14.25">
      <c r="A12" s="168"/>
      <c r="B12" s="168"/>
      <c r="C12" s="156"/>
      <c r="D12" s="161"/>
      <c r="E12" s="161"/>
      <c r="F12" s="161"/>
      <c r="G12" s="161"/>
      <c r="H12" s="161"/>
      <c r="I12" s="170" t="s">
        <v>911</v>
      </c>
      <c r="J12" s="263">
        <f>J11</f>
        <v>297.47889625000016</v>
      </c>
      <c r="K12" s="316"/>
      <c r="L12" s="316"/>
      <c r="M12" s="300"/>
      <c r="N12" s="300"/>
      <c r="O12" s="300"/>
    </row>
    <row r="13" spans="1:15" ht="63.75">
      <c r="A13" s="168" t="s">
        <v>45</v>
      </c>
      <c r="B13" s="168" t="s">
        <v>46</v>
      </c>
      <c r="C13" s="174" t="str">
        <f>'[3]Sch-3A PART-A (Sch-Civil)'!I21</f>
        <v>Earth work in excavation by mechanical means (Hydraulic excavator)/ manual means over areas (exceeding 30 cm in depth, 1.5 m in width as well as 10 sqm on plan) including getting out and disposal of excavated earth lead upto 50 m and lift upto 1.5 m, as d</v>
      </c>
      <c r="D13" s="155"/>
      <c r="E13" s="155"/>
      <c r="F13" s="155"/>
      <c r="G13" s="155"/>
      <c r="H13" s="155"/>
      <c r="I13" s="155"/>
      <c r="J13" s="161"/>
      <c r="K13" s="316"/>
      <c r="L13" s="316"/>
      <c r="M13" s="300"/>
      <c r="N13" s="300"/>
      <c r="O13" s="300"/>
    </row>
    <row r="14" spans="1:15" ht="14.25">
      <c r="A14" s="168"/>
      <c r="B14" s="168" t="s">
        <v>48</v>
      </c>
      <c r="C14" s="174" t="s">
        <v>49</v>
      </c>
      <c r="D14" s="155" t="s">
        <v>914</v>
      </c>
      <c r="E14" s="155"/>
      <c r="F14" s="155"/>
      <c r="G14" s="155"/>
      <c r="H14" s="155"/>
      <c r="I14" s="155"/>
      <c r="J14" s="161"/>
      <c r="K14" s="316"/>
      <c r="L14" s="316"/>
      <c r="M14" s="300"/>
      <c r="N14" s="300"/>
      <c r="O14" s="300"/>
    </row>
    <row r="15" spans="1:15" ht="14.25">
      <c r="A15" s="168"/>
      <c r="B15" s="168"/>
      <c r="C15" s="174" t="s">
        <v>1286</v>
      </c>
      <c r="D15" s="155"/>
      <c r="E15" s="155">
        <v>1</v>
      </c>
      <c r="F15" s="155">
        <v>2</v>
      </c>
      <c r="G15" s="155">
        <f>2.5+0.75</f>
        <v>3.25</v>
      </c>
      <c r="H15" s="155">
        <f>2.8+0.75</f>
        <v>3.55</v>
      </c>
      <c r="I15" s="155">
        <v>3</v>
      </c>
      <c r="J15" s="155">
        <f t="shared" ref="J15:J23" si="0">PRODUCT(E15:I15)</f>
        <v>69.224999999999994</v>
      </c>
      <c r="K15" s="316"/>
      <c r="L15" s="316"/>
      <c r="M15" s="300"/>
      <c r="N15" s="300"/>
      <c r="O15" s="300"/>
    </row>
    <row r="16" spans="1:15" ht="14.25">
      <c r="A16" s="168"/>
      <c r="B16" s="168"/>
      <c r="C16" s="174" t="s">
        <v>1287</v>
      </c>
      <c r="D16" s="155"/>
      <c r="E16" s="155">
        <v>1</v>
      </c>
      <c r="F16" s="155">
        <v>2</v>
      </c>
      <c r="G16" s="155">
        <f>2.25+0.75</f>
        <v>3</v>
      </c>
      <c r="H16" s="155">
        <f>2.55+0.75</f>
        <v>3.3</v>
      </c>
      <c r="I16" s="155">
        <v>3</v>
      </c>
      <c r="J16" s="155">
        <f t="shared" si="0"/>
        <v>59.399999999999991</v>
      </c>
      <c r="K16" s="316"/>
      <c r="L16" s="316"/>
      <c r="M16" s="300"/>
      <c r="N16" s="300"/>
      <c r="O16" s="300"/>
    </row>
    <row r="17" spans="1:15" ht="14.25">
      <c r="A17" s="168"/>
      <c r="B17" s="168"/>
      <c r="C17" s="174" t="s">
        <v>1288</v>
      </c>
      <c r="D17" s="155"/>
      <c r="E17" s="155">
        <v>1</v>
      </c>
      <c r="F17" s="155">
        <v>6</v>
      </c>
      <c r="G17" s="155">
        <f>2.8+0.75</f>
        <v>3.55</v>
      </c>
      <c r="H17" s="155">
        <f>3.1+0.75</f>
        <v>3.85</v>
      </c>
      <c r="I17" s="155">
        <v>3</v>
      </c>
      <c r="J17" s="155">
        <f t="shared" si="0"/>
        <v>246.01499999999999</v>
      </c>
      <c r="K17" s="316"/>
      <c r="L17" s="316"/>
      <c r="M17" s="300"/>
      <c r="N17" s="300"/>
      <c r="O17" s="300"/>
    </row>
    <row r="18" spans="1:15" ht="14.25">
      <c r="A18" s="168"/>
      <c r="B18" s="168"/>
      <c r="C18" s="174" t="s">
        <v>1289</v>
      </c>
      <c r="D18" s="155"/>
      <c r="E18" s="155">
        <v>1</v>
      </c>
      <c r="F18" s="155">
        <v>2</v>
      </c>
      <c r="G18" s="155">
        <f>2.9+0.75</f>
        <v>3.65</v>
      </c>
      <c r="H18" s="155">
        <f>3.2+0.75</f>
        <v>3.95</v>
      </c>
      <c r="I18" s="155">
        <v>3</v>
      </c>
      <c r="J18" s="155">
        <f t="shared" si="0"/>
        <v>86.504999999999995</v>
      </c>
      <c r="K18" s="316"/>
      <c r="L18" s="316"/>
      <c r="M18" s="300"/>
      <c r="N18" s="300"/>
      <c r="O18" s="300"/>
    </row>
    <row r="19" spans="1:15" ht="14.25">
      <c r="A19" s="168"/>
      <c r="B19" s="168"/>
      <c r="C19" s="174" t="s">
        <v>1290</v>
      </c>
      <c r="D19" s="155"/>
      <c r="E19" s="155">
        <v>1</v>
      </c>
      <c r="F19" s="155">
        <v>2</v>
      </c>
      <c r="G19" s="155">
        <f>3.5+0.75</f>
        <v>4.25</v>
      </c>
      <c r="H19" s="155">
        <f>3.5+0.75</f>
        <v>4.25</v>
      </c>
      <c r="I19" s="155">
        <v>3</v>
      </c>
      <c r="J19" s="155">
        <f t="shared" si="0"/>
        <v>108.375</v>
      </c>
      <c r="K19" s="316"/>
      <c r="L19" s="316"/>
      <c r="M19" s="300"/>
      <c r="N19" s="300"/>
      <c r="O19" s="300"/>
    </row>
    <row r="20" spans="1:15" ht="14.25">
      <c r="A20" s="168"/>
      <c r="B20" s="168"/>
      <c r="C20" s="174" t="s">
        <v>1291</v>
      </c>
      <c r="D20" s="155"/>
      <c r="E20" s="155">
        <v>1</v>
      </c>
      <c r="F20" s="155">
        <v>2</v>
      </c>
      <c r="G20" s="155">
        <f>3+0.75</f>
        <v>3.75</v>
      </c>
      <c r="H20" s="155">
        <f>3+0.75</f>
        <v>3.75</v>
      </c>
      <c r="I20" s="155">
        <v>3</v>
      </c>
      <c r="J20" s="155">
        <f t="shared" si="0"/>
        <v>84.375</v>
      </c>
      <c r="K20" s="316"/>
      <c r="L20" s="316"/>
      <c r="M20" s="300"/>
      <c r="N20" s="300"/>
      <c r="O20" s="300"/>
    </row>
    <row r="21" spans="1:15" ht="14.25">
      <c r="A21" s="168"/>
      <c r="B21" s="168"/>
      <c r="C21" s="174" t="s">
        <v>1292</v>
      </c>
      <c r="D21" s="155"/>
      <c r="E21" s="155">
        <v>1</v>
      </c>
      <c r="F21" s="155">
        <v>2</v>
      </c>
      <c r="G21" s="155">
        <f>3.2+0.75</f>
        <v>3.95</v>
      </c>
      <c r="H21" s="155">
        <f>3.5+0.75</f>
        <v>4.25</v>
      </c>
      <c r="I21" s="155">
        <v>3</v>
      </c>
      <c r="J21" s="155">
        <f t="shared" si="0"/>
        <v>100.72500000000001</v>
      </c>
      <c r="K21" s="316"/>
      <c r="L21" s="316"/>
      <c r="M21" s="300"/>
      <c r="N21" s="300"/>
      <c r="O21" s="300"/>
    </row>
    <row r="22" spans="1:15" ht="14.25">
      <c r="A22" s="168"/>
      <c r="B22" s="168"/>
      <c r="C22" s="174" t="s">
        <v>1293</v>
      </c>
      <c r="D22" s="155"/>
      <c r="E22" s="155">
        <v>1</v>
      </c>
      <c r="F22" s="155">
        <v>2</v>
      </c>
      <c r="G22" s="155">
        <f>3+0.75</f>
        <v>3.75</v>
      </c>
      <c r="H22" s="155">
        <f>4.65+0.75</f>
        <v>5.4</v>
      </c>
      <c r="I22" s="155">
        <v>3</v>
      </c>
      <c r="J22" s="155">
        <f t="shared" si="0"/>
        <v>121.5</v>
      </c>
      <c r="K22" s="316"/>
      <c r="L22" s="316"/>
      <c r="M22" s="300"/>
      <c r="N22" s="300"/>
      <c r="O22" s="300"/>
    </row>
    <row r="23" spans="1:15" ht="14.25">
      <c r="A23" s="168"/>
      <c r="B23" s="168"/>
      <c r="C23" s="174" t="s">
        <v>1294</v>
      </c>
      <c r="D23" s="155"/>
      <c r="E23" s="155">
        <v>1</v>
      </c>
      <c r="F23" s="155">
        <v>2</v>
      </c>
      <c r="G23" s="155">
        <f>2.7+0.75</f>
        <v>3.45</v>
      </c>
      <c r="H23" s="155">
        <f>5.07+0.75</f>
        <v>5.82</v>
      </c>
      <c r="I23" s="155">
        <v>3</v>
      </c>
      <c r="J23" s="155">
        <f t="shared" si="0"/>
        <v>120.474</v>
      </c>
      <c r="K23" s="316"/>
      <c r="L23" s="316"/>
      <c r="M23" s="300"/>
      <c r="N23" s="300"/>
      <c r="O23" s="300"/>
    </row>
    <row r="24" spans="1:15" ht="14.25">
      <c r="A24" s="168"/>
      <c r="B24" s="168"/>
      <c r="C24" s="504" t="s">
        <v>910</v>
      </c>
      <c r="D24" s="505" t="s">
        <v>914</v>
      </c>
      <c r="E24" s="171"/>
      <c r="F24" s="502"/>
      <c r="G24" s="502"/>
      <c r="H24" s="170"/>
      <c r="I24" s="170"/>
      <c r="J24" s="503">
        <f>SUM(J15:J23)</f>
        <v>996.59400000000005</v>
      </c>
      <c r="K24" s="316"/>
      <c r="L24" s="316"/>
      <c r="M24" s="300"/>
      <c r="N24" s="300"/>
      <c r="O24" s="300"/>
    </row>
    <row r="25" spans="1:15" ht="14.25">
      <c r="A25" s="168"/>
      <c r="B25" s="168"/>
      <c r="C25" s="173"/>
      <c r="D25" s="155"/>
      <c r="E25" s="197"/>
      <c r="F25" s="513"/>
      <c r="G25" s="513"/>
      <c r="H25" s="196"/>
      <c r="I25" s="161"/>
      <c r="J25" s="161"/>
      <c r="K25" s="316"/>
      <c r="L25" s="316"/>
      <c r="M25" s="300"/>
      <c r="N25" s="300"/>
      <c r="O25" s="300"/>
    </row>
    <row r="26" spans="1:15" ht="89.25">
      <c r="A26" s="168" t="s">
        <v>50</v>
      </c>
      <c r="B26" s="168" t="s">
        <v>51</v>
      </c>
      <c r="C26" s="501" t="s">
        <v>916</v>
      </c>
      <c r="D26" s="805"/>
      <c r="E26" s="519"/>
      <c r="F26" s="521"/>
      <c r="G26" s="521"/>
      <c r="H26" s="525"/>
      <c r="I26" s="806"/>
      <c r="J26" s="187"/>
      <c r="K26" s="316"/>
      <c r="L26" s="316"/>
      <c r="M26" s="300"/>
      <c r="N26" s="300"/>
      <c r="O26" s="300"/>
    </row>
    <row r="27" spans="1:15" ht="14.25">
      <c r="A27" s="168"/>
      <c r="B27" s="168" t="s">
        <v>53</v>
      </c>
      <c r="C27" s="173" t="s">
        <v>917</v>
      </c>
      <c r="D27" s="285"/>
      <c r="E27" s="519"/>
      <c r="F27" s="521"/>
      <c r="G27" s="521"/>
      <c r="H27" s="525"/>
      <c r="I27" s="319"/>
      <c r="J27" s="161"/>
      <c r="K27" s="316"/>
      <c r="L27" s="316"/>
      <c r="M27" s="300"/>
      <c r="N27" s="300"/>
      <c r="O27" s="300"/>
    </row>
    <row r="28" spans="1:15" ht="14.25">
      <c r="A28" s="168"/>
      <c r="B28" s="168"/>
      <c r="C28" s="173"/>
      <c r="D28" s="285"/>
      <c r="E28" s="519"/>
      <c r="F28" s="521"/>
      <c r="G28" s="521"/>
      <c r="H28" s="525"/>
      <c r="I28" s="319"/>
      <c r="J28" s="161"/>
      <c r="K28" s="316"/>
      <c r="L28" s="316"/>
      <c r="M28" s="300"/>
      <c r="N28" s="300"/>
      <c r="O28" s="300"/>
    </row>
    <row r="29" spans="1:15" ht="14.25">
      <c r="A29" s="168"/>
      <c r="B29" s="168"/>
      <c r="C29" s="173"/>
      <c r="D29" s="285"/>
      <c r="E29" s="519"/>
      <c r="F29" s="521"/>
      <c r="G29" s="521"/>
      <c r="H29" s="525"/>
      <c r="I29" s="319"/>
      <c r="J29" s="161"/>
      <c r="K29" s="316"/>
      <c r="L29" s="316"/>
      <c r="M29" s="300"/>
      <c r="N29" s="300"/>
      <c r="O29" s="300"/>
    </row>
    <row r="30" spans="1:15" ht="14.25">
      <c r="A30" s="168"/>
      <c r="B30" s="168"/>
      <c r="C30" s="173"/>
      <c r="D30" s="285"/>
      <c r="E30" s="519"/>
      <c r="F30" s="521"/>
      <c r="G30" s="521"/>
      <c r="H30" s="525"/>
      <c r="I30" s="319"/>
      <c r="J30" s="161"/>
      <c r="K30" s="316"/>
      <c r="L30" s="316"/>
      <c r="M30" s="300"/>
      <c r="N30" s="300"/>
      <c r="O30" s="300"/>
    </row>
    <row r="31" spans="1:15" ht="14.25">
      <c r="A31" s="168"/>
      <c r="B31" s="168"/>
      <c r="C31" s="213" t="s">
        <v>918</v>
      </c>
      <c r="D31" s="155"/>
      <c r="E31" s="188"/>
      <c r="F31" s="188"/>
      <c r="G31" s="807"/>
      <c r="H31" s="807"/>
      <c r="I31" s="258"/>
      <c r="J31" s="161"/>
      <c r="K31" s="316"/>
      <c r="L31" s="316"/>
      <c r="M31" s="300"/>
      <c r="N31" s="300"/>
      <c r="O31" s="300"/>
    </row>
    <row r="32" spans="1:15" ht="14.25">
      <c r="A32" s="168"/>
      <c r="B32" s="168"/>
      <c r="C32" s="155" t="s">
        <v>1295</v>
      </c>
      <c r="D32" s="155" t="s">
        <v>914</v>
      </c>
      <c r="E32" s="155">
        <v>1</v>
      </c>
      <c r="F32" s="266">
        <v>2</v>
      </c>
      <c r="G32" s="266">
        <v>4.1500000000000004</v>
      </c>
      <c r="H32" s="161">
        <f>0.23+0.15+0.3</f>
        <v>0.67999999999999994</v>
      </c>
      <c r="I32" s="161">
        <f>0.15+0.075</f>
        <v>0.22499999999999998</v>
      </c>
      <c r="J32" s="161">
        <f>PRODUCT(E32:I32)</f>
        <v>1.2698999999999998</v>
      </c>
      <c r="K32" s="316"/>
      <c r="L32" s="316"/>
      <c r="M32" s="300"/>
      <c r="N32" s="300"/>
      <c r="O32" s="300"/>
    </row>
    <row r="33" spans="1:15" ht="14.25">
      <c r="A33" s="168"/>
      <c r="B33" s="168"/>
      <c r="C33" s="155" t="s">
        <v>1296</v>
      </c>
      <c r="D33" s="155" t="s">
        <v>914</v>
      </c>
      <c r="E33" s="155">
        <v>1</v>
      </c>
      <c r="F33" s="266">
        <v>2</v>
      </c>
      <c r="G33" s="266">
        <v>1.72</v>
      </c>
      <c r="H33" s="161">
        <f t="shared" ref="H33:H50" si="1">0.23+0.15+0.3</f>
        <v>0.67999999999999994</v>
      </c>
      <c r="I33" s="161">
        <f t="shared" ref="I33:I50" si="2">0.15+0.075</f>
        <v>0.22499999999999998</v>
      </c>
      <c r="J33" s="161">
        <f t="shared" ref="J33:J51" si="3">PRODUCT(E33:I33)</f>
        <v>0.5263199999999999</v>
      </c>
      <c r="K33" s="316"/>
      <c r="L33" s="316"/>
      <c r="M33" s="300"/>
      <c r="N33" s="300"/>
      <c r="O33" s="300"/>
    </row>
    <row r="34" spans="1:15" ht="14.25">
      <c r="A34" s="168"/>
      <c r="B34" s="168"/>
      <c r="C34" s="155" t="s">
        <v>1297</v>
      </c>
      <c r="D34" s="155" t="s">
        <v>914</v>
      </c>
      <c r="E34" s="155">
        <v>1</v>
      </c>
      <c r="F34" s="266">
        <v>2</v>
      </c>
      <c r="G34" s="266">
        <v>2.56</v>
      </c>
      <c r="H34" s="161">
        <f t="shared" si="1"/>
        <v>0.67999999999999994</v>
      </c>
      <c r="I34" s="161">
        <f t="shared" si="2"/>
        <v>0.22499999999999998</v>
      </c>
      <c r="J34" s="161">
        <f t="shared" si="3"/>
        <v>0.78335999999999983</v>
      </c>
      <c r="K34" s="316"/>
      <c r="L34" s="316"/>
      <c r="M34" s="300"/>
      <c r="N34" s="300"/>
      <c r="O34" s="300"/>
    </row>
    <row r="35" spans="1:15" ht="14.25">
      <c r="A35" s="168"/>
      <c r="B35" s="168"/>
      <c r="C35" s="155" t="s">
        <v>1298</v>
      </c>
      <c r="D35" s="155" t="s">
        <v>914</v>
      </c>
      <c r="E35" s="155">
        <v>1</v>
      </c>
      <c r="F35" s="266">
        <v>2</v>
      </c>
      <c r="G35" s="266">
        <v>4.1500000000000004</v>
      </c>
      <c r="H35" s="161">
        <f t="shared" si="1"/>
        <v>0.67999999999999994</v>
      </c>
      <c r="I35" s="161">
        <f t="shared" si="2"/>
        <v>0.22499999999999998</v>
      </c>
      <c r="J35" s="161">
        <f t="shared" si="3"/>
        <v>1.2698999999999998</v>
      </c>
      <c r="K35" s="316"/>
      <c r="L35" s="316"/>
      <c r="M35" s="300"/>
      <c r="N35" s="300"/>
      <c r="O35" s="300"/>
    </row>
    <row r="36" spans="1:15" ht="14.25">
      <c r="A36" s="168"/>
      <c r="B36" s="168"/>
      <c r="C36" s="155" t="s">
        <v>1299</v>
      </c>
      <c r="D36" s="155" t="s">
        <v>914</v>
      </c>
      <c r="E36" s="155">
        <v>1</v>
      </c>
      <c r="F36" s="266">
        <v>2</v>
      </c>
      <c r="G36" s="266">
        <f>1.72+0.6+2.56+0.3+1.385+0.23-0.6</f>
        <v>6.1950000000000003</v>
      </c>
      <c r="H36" s="161">
        <f t="shared" si="1"/>
        <v>0.67999999999999994</v>
      </c>
      <c r="I36" s="161">
        <f t="shared" si="2"/>
        <v>0.22499999999999998</v>
      </c>
      <c r="J36" s="161">
        <f t="shared" si="3"/>
        <v>1.89567</v>
      </c>
      <c r="K36" s="316"/>
      <c r="L36" s="316"/>
      <c r="M36" s="300"/>
      <c r="N36" s="300"/>
      <c r="O36" s="300"/>
    </row>
    <row r="37" spans="1:15" ht="14.25">
      <c r="A37" s="168"/>
      <c r="B37" s="168"/>
      <c r="C37" s="155" t="s">
        <v>1300</v>
      </c>
      <c r="D37" s="155" t="s">
        <v>914</v>
      </c>
      <c r="E37" s="155">
        <v>1</v>
      </c>
      <c r="F37" s="266">
        <v>1</v>
      </c>
      <c r="G37" s="266">
        <v>2.95</v>
      </c>
      <c r="H37" s="161">
        <f t="shared" si="1"/>
        <v>0.67999999999999994</v>
      </c>
      <c r="I37" s="161">
        <f t="shared" si="2"/>
        <v>0.22499999999999998</v>
      </c>
      <c r="J37" s="161">
        <f t="shared" si="3"/>
        <v>0.45134999999999992</v>
      </c>
      <c r="K37" s="316"/>
      <c r="L37" s="316"/>
      <c r="M37" s="300"/>
      <c r="N37" s="300"/>
      <c r="O37" s="300"/>
    </row>
    <row r="38" spans="1:15" ht="14.25">
      <c r="A38" s="168"/>
      <c r="B38" s="168"/>
      <c r="C38" s="155" t="s">
        <v>1301</v>
      </c>
      <c r="D38" s="155" t="s">
        <v>914</v>
      </c>
      <c r="E38" s="155">
        <v>1</v>
      </c>
      <c r="F38" s="266">
        <v>2</v>
      </c>
      <c r="G38" s="266">
        <f>4.15+0.3+1.72+0.6+0.86+0.115-0.3</f>
        <v>7.4450000000000003</v>
      </c>
      <c r="H38" s="161">
        <f t="shared" si="1"/>
        <v>0.67999999999999994</v>
      </c>
      <c r="I38" s="161">
        <f t="shared" si="2"/>
        <v>0.22499999999999998</v>
      </c>
      <c r="J38" s="161">
        <f t="shared" si="3"/>
        <v>2.2781699999999998</v>
      </c>
      <c r="K38" s="316"/>
      <c r="L38" s="316"/>
      <c r="M38" s="300"/>
      <c r="N38" s="300"/>
      <c r="O38" s="300"/>
    </row>
    <row r="39" spans="1:15" ht="14.25">
      <c r="A39" s="168"/>
      <c r="B39" s="168"/>
      <c r="C39" s="155" t="s">
        <v>1302</v>
      </c>
      <c r="D39" s="155" t="s">
        <v>914</v>
      </c>
      <c r="E39" s="155">
        <v>1</v>
      </c>
      <c r="F39" s="266">
        <v>2</v>
      </c>
      <c r="G39" s="266">
        <f>7.78+0.115+0.15-0.6*2</f>
        <v>6.8449999999999998</v>
      </c>
      <c r="H39" s="161">
        <f t="shared" si="1"/>
        <v>0.67999999999999994</v>
      </c>
      <c r="I39" s="161">
        <f t="shared" si="2"/>
        <v>0.22499999999999998</v>
      </c>
      <c r="J39" s="161">
        <f t="shared" si="3"/>
        <v>2.0945699999999996</v>
      </c>
      <c r="K39" s="316"/>
      <c r="L39" s="316"/>
      <c r="M39" s="300"/>
      <c r="N39" s="300"/>
      <c r="O39" s="300"/>
    </row>
    <row r="40" spans="1:15" ht="14.25">
      <c r="A40" s="168"/>
      <c r="B40" s="168"/>
      <c r="C40" s="155" t="s">
        <v>1303</v>
      </c>
      <c r="D40" s="155" t="s">
        <v>914</v>
      </c>
      <c r="E40" s="155">
        <v>1</v>
      </c>
      <c r="F40" s="266">
        <v>2</v>
      </c>
      <c r="G40" s="266">
        <f>3.765-0.115*2</f>
        <v>3.5350000000000001</v>
      </c>
      <c r="H40" s="161">
        <f t="shared" si="1"/>
        <v>0.67999999999999994</v>
      </c>
      <c r="I40" s="161">
        <f t="shared" si="2"/>
        <v>0.22499999999999998</v>
      </c>
      <c r="J40" s="161">
        <f t="shared" si="3"/>
        <v>1.0817099999999999</v>
      </c>
      <c r="K40" s="316"/>
      <c r="L40" s="316"/>
      <c r="M40" s="300"/>
      <c r="N40" s="300"/>
      <c r="O40" s="300"/>
    </row>
    <row r="41" spans="1:15" ht="14.25">
      <c r="A41" s="168"/>
      <c r="B41" s="168"/>
      <c r="C41" s="155" t="s">
        <v>1304</v>
      </c>
      <c r="D41" s="155" t="s">
        <v>914</v>
      </c>
      <c r="E41" s="155">
        <v>1</v>
      </c>
      <c r="F41" s="266">
        <v>2</v>
      </c>
      <c r="G41" s="266">
        <v>2.95</v>
      </c>
      <c r="H41" s="161">
        <f t="shared" si="1"/>
        <v>0.67999999999999994</v>
      </c>
      <c r="I41" s="161">
        <f t="shared" si="2"/>
        <v>0.22499999999999998</v>
      </c>
      <c r="J41" s="161">
        <f t="shared" si="3"/>
        <v>0.90269999999999984</v>
      </c>
      <c r="K41" s="316"/>
      <c r="L41" s="316"/>
      <c r="M41" s="300"/>
      <c r="N41" s="300"/>
      <c r="O41" s="300"/>
    </row>
    <row r="42" spans="1:15" ht="14.25">
      <c r="A42" s="168"/>
      <c r="B42" s="168"/>
      <c r="C42" s="155" t="s">
        <v>1305</v>
      </c>
      <c r="D42" s="155" t="s">
        <v>914</v>
      </c>
      <c r="E42" s="155">
        <v>1</v>
      </c>
      <c r="F42" s="266">
        <v>2</v>
      </c>
      <c r="G42" s="266">
        <v>3.2149999999999999</v>
      </c>
      <c r="H42" s="161">
        <f t="shared" si="1"/>
        <v>0.67999999999999994</v>
      </c>
      <c r="I42" s="161">
        <f t="shared" si="2"/>
        <v>0.22499999999999998</v>
      </c>
      <c r="J42" s="161">
        <f t="shared" si="3"/>
        <v>0.98378999999999983</v>
      </c>
      <c r="K42" s="316"/>
      <c r="L42" s="316"/>
      <c r="M42" s="300"/>
      <c r="N42" s="300"/>
      <c r="O42" s="300"/>
    </row>
    <row r="43" spans="1:15" ht="14.25">
      <c r="A43" s="168"/>
      <c r="B43" s="168"/>
      <c r="C43" s="155" t="s">
        <v>1306</v>
      </c>
      <c r="D43" s="155" t="s">
        <v>914</v>
      </c>
      <c r="E43" s="155">
        <v>1</v>
      </c>
      <c r="F43" s="266">
        <v>2</v>
      </c>
      <c r="G43" s="266">
        <v>2.93</v>
      </c>
      <c r="H43" s="161">
        <f t="shared" si="1"/>
        <v>0.67999999999999994</v>
      </c>
      <c r="I43" s="161">
        <f t="shared" si="2"/>
        <v>0.22499999999999998</v>
      </c>
      <c r="J43" s="161">
        <f t="shared" si="3"/>
        <v>0.89657999999999993</v>
      </c>
      <c r="K43" s="316"/>
      <c r="L43" s="316"/>
      <c r="M43" s="300"/>
      <c r="N43" s="300"/>
      <c r="O43" s="300"/>
    </row>
    <row r="44" spans="1:15" ht="14.25">
      <c r="A44" s="168"/>
      <c r="B44" s="168"/>
      <c r="C44" s="155" t="s">
        <v>1307</v>
      </c>
      <c r="D44" s="155" t="s">
        <v>914</v>
      </c>
      <c r="E44" s="155">
        <v>1</v>
      </c>
      <c r="F44" s="266">
        <v>2</v>
      </c>
      <c r="G44" s="266">
        <v>3.22</v>
      </c>
      <c r="H44" s="161">
        <f t="shared" si="1"/>
        <v>0.67999999999999994</v>
      </c>
      <c r="I44" s="161">
        <f t="shared" si="2"/>
        <v>0.22499999999999998</v>
      </c>
      <c r="J44" s="161">
        <f t="shared" si="3"/>
        <v>0.98531999999999986</v>
      </c>
      <c r="K44" s="316"/>
      <c r="L44" s="316"/>
      <c r="M44" s="300"/>
      <c r="N44" s="300"/>
      <c r="O44" s="300"/>
    </row>
    <row r="45" spans="1:15" ht="14.25">
      <c r="A45" s="168"/>
      <c r="B45" s="168"/>
      <c r="C45" s="155" t="s">
        <v>1308</v>
      </c>
      <c r="D45" s="155" t="s">
        <v>914</v>
      </c>
      <c r="E45" s="155">
        <v>1</v>
      </c>
      <c r="F45" s="266">
        <v>2</v>
      </c>
      <c r="G45" s="266">
        <f>3.22+0.6-0.6-0.3</f>
        <v>2.9200000000000004</v>
      </c>
      <c r="H45" s="161">
        <f t="shared" si="1"/>
        <v>0.67999999999999994</v>
      </c>
      <c r="I45" s="161">
        <f t="shared" si="2"/>
        <v>0.22499999999999998</v>
      </c>
      <c r="J45" s="161">
        <f t="shared" si="3"/>
        <v>0.89351999999999998</v>
      </c>
      <c r="K45" s="316"/>
      <c r="L45" s="316"/>
      <c r="M45" s="300"/>
      <c r="N45" s="300"/>
      <c r="O45" s="300"/>
    </row>
    <row r="46" spans="1:15" ht="14.25">
      <c r="A46" s="168"/>
      <c r="B46" s="168"/>
      <c r="C46" s="155" t="s">
        <v>1309</v>
      </c>
      <c r="D46" s="155" t="s">
        <v>914</v>
      </c>
      <c r="E46" s="155">
        <v>1</v>
      </c>
      <c r="F46" s="266">
        <v>2</v>
      </c>
      <c r="G46" s="266">
        <f>3.22+0.3+0.23-0.23-0.3</f>
        <v>3.22</v>
      </c>
      <c r="H46" s="161">
        <f t="shared" si="1"/>
        <v>0.67999999999999994</v>
      </c>
      <c r="I46" s="161">
        <f t="shared" si="2"/>
        <v>0.22499999999999998</v>
      </c>
      <c r="J46" s="161">
        <f t="shared" si="3"/>
        <v>0.98531999999999986</v>
      </c>
      <c r="K46" s="316"/>
      <c r="L46" s="316"/>
      <c r="M46" s="300"/>
      <c r="N46" s="300"/>
      <c r="O46" s="300"/>
    </row>
    <row r="47" spans="1:15" ht="14.25">
      <c r="A47" s="168"/>
      <c r="B47" s="168"/>
      <c r="C47" s="155" t="s">
        <v>1310</v>
      </c>
      <c r="D47" s="155" t="s">
        <v>914</v>
      </c>
      <c r="E47" s="155">
        <v>1</v>
      </c>
      <c r="F47" s="266">
        <v>2</v>
      </c>
      <c r="G47" s="266">
        <f>3.22+0.3+0.23-0.23-0.6</f>
        <v>2.92</v>
      </c>
      <c r="H47" s="161">
        <f t="shared" si="1"/>
        <v>0.67999999999999994</v>
      </c>
      <c r="I47" s="161">
        <f t="shared" si="2"/>
        <v>0.22499999999999998</v>
      </c>
      <c r="J47" s="161">
        <f t="shared" si="3"/>
        <v>0.89351999999999987</v>
      </c>
      <c r="K47" s="316"/>
      <c r="L47" s="316"/>
      <c r="M47" s="300"/>
      <c r="N47" s="300"/>
      <c r="O47" s="300"/>
    </row>
    <row r="48" spans="1:15" ht="14.25">
      <c r="A48" s="168"/>
      <c r="B48" s="168"/>
      <c r="C48" s="155" t="s">
        <v>1311</v>
      </c>
      <c r="D48" s="155" t="s">
        <v>914</v>
      </c>
      <c r="E48" s="155">
        <v>1</v>
      </c>
      <c r="F48" s="278">
        <v>2</v>
      </c>
      <c r="G48" s="278">
        <f>3.215+0.3*2-0.6-0.3</f>
        <v>2.915</v>
      </c>
      <c r="H48" s="161">
        <f t="shared" si="1"/>
        <v>0.67999999999999994</v>
      </c>
      <c r="I48" s="161">
        <f t="shared" si="2"/>
        <v>0.22499999999999998</v>
      </c>
      <c r="J48" s="161">
        <f t="shared" si="3"/>
        <v>0.89198999999999984</v>
      </c>
      <c r="K48" s="316"/>
      <c r="L48" s="316"/>
      <c r="M48" s="300"/>
      <c r="N48" s="300"/>
      <c r="O48" s="300"/>
    </row>
    <row r="49" spans="1:15" ht="14.25">
      <c r="A49" s="168"/>
      <c r="B49" s="168"/>
      <c r="C49" s="155" t="s">
        <v>1312</v>
      </c>
      <c r="D49" s="155" t="s">
        <v>914</v>
      </c>
      <c r="E49" s="155">
        <v>1</v>
      </c>
      <c r="F49" s="494">
        <v>2</v>
      </c>
      <c r="G49" s="494">
        <f>2.93+0.3-0.23</f>
        <v>3</v>
      </c>
      <c r="H49" s="161">
        <f t="shared" si="1"/>
        <v>0.67999999999999994</v>
      </c>
      <c r="I49" s="161">
        <f t="shared" si="2"/>
        <v>0.22499999999999998</v>
      </c>
      <c r="J49" s="161">
        <f t="shared" si="3"/>
        <v>0.91799999999999993</v>
      </c>
      <c r="K49" s="316"/>
      <c r="L49" s="316"/>
      <c r="M49" s="300"/>
      <c r="N49" s="300"/>
      <c r="O49" s="300"/>
    </row>
    <row r="50" spans="1:15" ht="14.25">
      <c r="A50" s="168"/>
      <c r="B50" s="168"/>
      <c r="C50" s="155" t="s">
        <v>1313</v>
      </c>
      <c r="D50" s="155" t="s">
        <v>914</v>
      </c>
      <c r="E50" s="155">
        <v>1</v>
      </c>
      <c r="F50" s="494">
        <v>2</v>
      </c>
      <c r="G50" s="494">
        <f>G49+G48+0.6+0.3-0.6</f>
        <v>6.2149999999999999</v>
      </c>
      <c r="H50" s="161">
        <f t="shared" si="1"/>
        <v>0.67999999999999994</v>
      </c>
      <c r="I50" s="161">
        <f t="shared" si="2"/>
        <v>0.22499999999999998</v>
      </c>
      <c r="J50" s="161">
        <f t="shared" si="3"/>
        <v>1.9017899999999996</v>
      </c>
      <c r="K50" s="316"/>
      <c r="L50" s="316"/>
      <c r="M50" s="300"/>
      <c r="N50" s="300"/>
      <c r="O50" s="300"/>
    </row>
    <row r="51" spans="1:15" ht="14.25">
      <c r="A51" s="168"/>
      <c r="B51" s="168"/>
      <c r="C51" s="155" t="s">
        <v>1314</v>
      </c>
      <c r="D51" s="155" t="s">
        <v>914</v>
      </c>
      <c r="E51" s="155">
        <v>1</v>
      </c>
      <c r="F51" s="494">
        <v>1</v>
      </c>
      <c r="G51" s="494">
        <f>2*(12.565+28.835)</f>
        <v>82.8</v>
      </c>
      <c r="H51" s="161">
        <f>0.23*2+0.3+0.15+0.3</f>
        <v>1.21</v>
      </c>
      <c r="I51" s="161">
        <f>(0.3+0.35)/2</f>
        <v>0.32499999999999996</v>
      </c>
      <c r="J51" s="161">
        <f t="shared" si="3"/>
        <v>32.561099999999989</v>
      </c>
      <c r="K51" s="316"/>
      <c r="L51" s="316"/>
      <c r="M51" s="300"/>
      <c r="N51" s="300"/>
      <c r="O51" s="300"/>
    </row>
    <row r="52" spans="1:15" ht="14.25">
      <c r="A52" s="168" t="s">
        <v>890</v>
      </c>
      <c r="B52" s="168"/>
      <c r="C52" s="156"/>
      <c r="D52" s="155"/>
      <c r="E52" s="155"/>
      <c r="F52" s="155"/>
      <c r="G52" s="155"/>
      <c r="H52" s="155"/>
      <c r="I52" s="155" t="s">
        <v>910</v>
      </c>
      <c r="J52" s="179">
        <f>SUM(J32:J51)</f>
        <v>54.464579999999984</v>
      </c>
      <c r="K52" s="316"/>
      <c r="L52" s="316"/>
      <c r="M52" s="300"/>
      <c r="N52" s="300"/>
      <c r="O52" s="300"/>
    </row>
    <row r="53" spans="1:15" ht="14.25">
      <c r="A53" s="168"/>
      <c r="B53" s="168"/>
      <c r="C53" s="156"/>
      <c r="D53" s="155"/>
      <c r="E53" s="155"/>
      <c r="F53" s="155"/>
      <c r="G53" s="155"/>
      <c r="H53" s="155"/>
      <c r="I53" s="155" t="s">
        <v>911</v>
      </c>
      <c r="J53" s="179">
        <f>J52</f>
        <v>54.464579999999984</v>
      </c>
      <c r="K53" s="316"/>
      <c r="L53" s="316"/>
      <c r="M53" s="300"/>
      <c r="N53" s="300"/>
      <c r="O53" s="300"/>
    </row>
    <row r="54" spans="1:15" ht="14.25">
      <c r="A54" s="168"/>
      <c r="B54" s="168"/>
      <c r="C54" s="156"/>
      <c r="D54" s="155"/>
      <c r="E54" s="155"/>
      <c r="F54" s="155"/>
      <c r="G54" s="155"/>
      <c r="H54" s="155"/>
      <c r="I54" s="155"/>
      <c r="J54" s="179"/>
      <c r="K54" s="316"/>
      <c r="L54" s="316"/>
      <c r="M54" s="300"/>
      <c r="N54" s="300"/>
      <c r="O54" s="300"/>
    </row>
    <row r="55" spans="1:15" ht="14.25">
      <c r="A55" s="168"/>
      <c r="B55" s="168"/>
      <c r="C55" s="156"/>
      <c r="D55" s="155"/>
      <c r="E55" s="155"/>
      <c r="F55" s="155"/>
      <c r="G55" s="155"/>
      <c r="H55" s="155"/>
      <c r="I55" s="155"/>
      <c r="J55" s="179"/>
      <c r="K55" s="316"/>
      <c r="L55" s="316"/>
      <c r="M55" s="300"/>
      <c r="N55" s="300"/>
      <c r="O55" s="300"/>
    </row>
    <row r="56" spans="1:15" ht="114.75">
      <c r="A56" s="168" t="s">
        <v>55</v>
      </c>
      <c r="B56" s="168" t="s">
        <v>56</v>
      </c>
      <c r="C56" s="174" t="s">
        <v>57</v>
      </c>
      <c r="D56" s="155"/>
      <c r="E56" s="155"/>
      <c r="F56" s="155"/>
      <c r="G56" s="155"/>
      <c r="H56" s="155"/>
      <c r="I56" s="155"/>
      <c r="J56" s="209"/>
      <c r="K56" s="316"/>
      <c r="L56" s="316"/>
      <c r="M56" s="300"/>
      <c r="N56" s="300"/>
      <c r="O56" s="300"/>
    </row>
    <row r="57" spans="1:15" ht="14.25">
      <c r="A57" s="168"/>
      <c r="B57" s="168" t="s">
        <v>921</v>
      </c>
      <c r="C57" s="174" t="s">
        <v>917</v>
      </c>
      <c r="D57" s="155"/>
      <c r="E57" s="155"/>
      <c r="F57" s="155"/>
      <c r="G57" s="155"/>
      <c r="H57" s="155"/>
      <c r="I57" s="155"/>
      <c r="J57" s="209"/>
      <c r="K57" s="316"/>
      <c r="L57" s="316"/>
      <c r="M57" s="300"/>
      <c r="N57" s="300"/>
      <c r="O57" s="300"/>
    </row>
    <row r="58" spans="1:15" ht="25.5">
      <c r="A58" s="168" t="s">
        <v>890</v>
      </c>
      <c r="B58" s="168" t="s">
        <v>58</v>
      </c>
      <c r="C58" s="174" t="s">
        <v>59</v>
      </c>
      <c r="D58" s="155" t="s">
        <v>922</v>
      </c>
      <c r="E58" s="155">
        <v>1</v>
      </c>
      <c r="F58" s="155">
        <v>2</v>
      </c>
      <c r="G58" s="155">
        <v>50</v>
      </c>
      <c r="H58" s="155" t="s">
        <v>890</v>
      </c>
      <c r="I58" s="155" t="s">
        <v>890</v>
      </c>
      <c r="J58" s="161">
        <f>PRODUCT(E58:I58)</f>
        <v>100</v>
      </c>
      <c r="K58" s="316"/>
      <c r="L58" s="316"/>
      <c r="M58" s="300"/>
      <c r="N58" s="300"/>
      <c r="O58" s="300"/>
    </row>
    <row r="59" spans="1:15" ht="14.25">
      <c r="A59" s="168"/>
      <c r="B59" s="168"/>
      <c r="C59" s="156"/>
      <c r="D59" s="155"/>
      <c r="E59" s="155"/>
      <c r="F59" s="155"/>
      <c r="G59" s="155"/>
      <c r="H59" s="155"/>
      <c r="I59" s="155"/>
      <c r="J59" s="161"/>
      <c r="K59" s="316"/>
      <c r="L59" s="316"/>
      <c r="M59" s="300"/>
      <c r="N59" s="300"/>
      <c r="O59" s="300"/>
    </row>
    <row r="60" spans="1:15" ht="63.75">
      <c r="A60" s="168" t="s">
        <v>61</v>
      </c>
      <c r="B60" s="168" t="s">
        <v>62</v>
      </c>
      <c r="C60" s="174" t="s">
        <v>63</v>
      </c>
      <c r="D60" s="165" t="s">
        <v>923</v>
      </c>
      <c r="E60" s="165"/>
      <c r="F60" s="155"/>
      <c r="G60" s="155"/>
      <c r="H60" s="155"/>
      <c r="I60" s="155"/>
      <c r="J60" s="170" t="s">
        <v>890</v>
      </c>
      <c r="K60" s="316"/>
      <c r="L60" s="316"/>
      <c r="M60" s="300"/>
      <c r="N60" s="300"/>
      <c r="O60" s="300"/>
    </row>
    <row r="61" spans="1:15" ht="14.25">
      <c r="A61" s="168"/>
      <c r="B61" s="168"/>
      <c r="C61" s="173" t="s">
        <v>924</v>
      </c>
      <c r="D61" s="165" t="s">
        <v>923</v>
      </c>
      <c r="E61" s="165"/>
      <c r="F61" s="155"/>
      <c r="G61" s="155"/>
      <c r="H61" s="155"/>
      <c r="I61" s="161" t="s">
        <v>890</v>
      </c>
      <c r="J61" s="230">
        <f>J53+J24</f>
        <v>1051.0585800000001</v>
      </c>
      <c r="K61" s="316"/>
      <c r="L61" s="316"/>
      <c r="M61" s="300"/>
      <c r="N61" s="300"/>
      <c r="O61" s="300"/>
    </row>
    <row r="62" spans="1:15" ht="14.25">
      <c r="A62" s="168"/>
      <c r="B62" s="168"/>
      <c r="C62" s="173" t="s">
        <v>925</v>
      </c>
      <c r="D62" s="165" t="s">
        <v>923</v>
      </c>
      <c r="E62" s="165"/>
      <c r="F62" s="155"/>
      <c r="G62" s="155"/>
      <c r="H62" s="155"/>
      <c r="I62" s="161"/>
      <c r="J62" s="230">
        <f>-J112</f>
        <v>-54.177346250000006</v>
      </c>
      <c r="K62" s="316"/>
      <c r="L62" s="316"/>
      <c r="M62" s="300"/>
      <c r="N62" s="300"/>
      <c r="O62" s="300"/>
    </row>
    <row r="63" spans="1:15" ht="14.25">
      <c r="A63" s="168"/>
      <c r="B63" s="168"/>
      <c r="C63" s="173" t="s">
        <v>926</v>
      </c>
      <c r="D63" s="165" t="s">
        <v>923</v>
      </c>
      <c r="E63" s="165"/>
      <c r="F63" s="155"/>
      <c r="G63" s="155"/>
      <c r="H63" s="155"/>
      <c r="I63" s="161"/>
      <c r="J63" s="230">
        <f>-J350</f>
        <v>-218.10380000000004</v>
      </c>
      <c r="K63" s="316"/>
      <c r="L63" s="316"/>
      <c r="M63" s="300"/>
      <c r="N63" s="300"/>
      <c r="O63" s="300"/>
    </row>
    <row r="64" spans="1:15" ht="14.25">
      <c r="A64" s="168"/>
      <c r="B64" s="168"/>
      <c r="C64" s="173" t="s">
        <v>927</v>
      </c>
      <c r="D64" s="165" t="s">
        <v>923</v>
      </c>
      <c r="E64" s="165"/>
      <c r="F64" s="155"/>
      <c r="G64" s="155"/>
      <c r="H64" s="155"/>
      <c r="I64" s="161"/>
      <c r="J64" s="230">
        <f>-J387</f>
        <v>-25.197750000000006</v>
      </c>
      <c r="K64" s="316"/>
      <c r="L64" s="316"/>
      <c r="M64" s="300"/>
      <c r="N64" s="300"/>
      <c r="O64" s="300"/>
    </row>
    <row r="65" spans="1:15" ht="14.25">
      <c r="A65" s="168" t="s">
        <v>890</v>
      </c>
      <c r="B65" s="168"/>
      <c r="C65" s="156"/>
      <c r="D65" s="155"/>
      <c r="E65" s="155"/>
      <c r="F65" s="155"/>
      <c r="G65" s="155"/>
      <c r="H65" s="155"/>
      <c r="I65" s="170" t="s">
        <v>910</v>
      </c>
      <c r="J65" s="179">
        <f>SUM(J61:J64)</f>
        <v>753.57968374999996</v>
      </c>
      <c r="K65" s="316"/>
      <c r="L65" s="316"/>
      <c r="M65" s="300"/>
      <c r="N65" s="300"/>
      <c r="O65" s="300"/>
    </row>
    <row r="66" spans="1:15" ht="14.25">
      <c r="A66" s="168"/>
      <c r="B66" s="168"/>
      <c r="C66" s="156"/>
      <c r="D66" s="155"/>
      <c r="E66" s="155"/>
      <c r="F66" s="155"/>
      <c r="G66" s="155"/>
      <c r="H66" s="155"/>
      <c r="I66" s="171" t="s">
        <v>911</v>
      </c>
      <c r="J66" s="170">
        <f>J65</f>
        <v>753.57968374999996</v>
      </c>
      <c r="K66" s="316"/>
      <c r="L66" s="316"/>
      <c r="M66" s="300"/>
      <c r="N66" s="300"/>
      <c r="O66" s="300"/>
    </row>
    <row r="67" spans="1:15" ht="25.5">
      <c r="A67" s="168" t="s">
        <v>64</v>
      </c>
      <c r="B67" s="168" t="s">
        <v>929</v>
      </c>
      <c r="C67" s="174" t="s">
        <v>65</v>
      </c>
      <c r="D67" s="156"/>
      <c r="E67" s="156"/>
      <c r="F67" s="156"/>
      <c r="G67" s="156"/>
      <c r="H67" s="156"/>
      <c r="I67" s="156"/>
      <c r="J67" s="292"/>
      <c r="K67" s="316"/>
      <c r="L67" s="316"/>
      <c r="M67" s="300"/>
      <c r="N67" s="300"/>
      <c r="O67" s="300"/>
    </row>
    <row r="68" spans="1:15" ht="30" customHeight="1">
      <c r="A68" s="168"/>
      <c r="B68" s="168" t="s">
        <v>66</v>
      </c>
      <c r="C68" s="174" t="s">
        <v>67</v>
      </c>
      <c r="D68" s="155" t="s">
        <v>923</v>
      </c>
      <c r="E68" s="1295" t="s">
        <v>1315</v>
      </c>
      <c r="F68" s="1296"/>
      <c r="G68" s="1296"/>
      <c r="H68" s="1296"/>
      <c r="I68" s="1297"/>
      <c r="J68" s="161">
        <f>J24/2</f>
        <v>498.29700000000003</v>
      </c>
      <c r="K68" s="316"/>
      <c r="L68" s="316"/>
      <c r="M68" s="300"/>
      <c r="N68" s="300"/>
      <c r="O68" s="300"/>
    </row>
    <row r="69" spans="1:15" ht="14.25">
      <c r="A69" s="168"/>
      <c r="B69" s="168"/>
      <c r="C69" s="156"/>
      <c r="D69" s="155"/>
      <c r="E69" s="155"/>
      <c r="F69" s="155"/>
      <c r="G69" s="155"/>
      <c r="H69" s="155"/>
      <c r="I69" s="170" t="s">
        <v>910</v>
      </c>
      <c r="J69" s="179">
        <f>J68</f>
        <v>498.29700000000003</v>
      </c>
      <c r="K69" s="316"/>
      <c r="L69" s="316"/>
      <c r="M69" s="300"/>
      <c r="N69" s="300"/>
      <c r="O69" s="300"/>
    </row>
    <row r="70" spans="1:15" ht="14.25">
      <c r="A70" s="168"/>
      <c r="B70" s="168"/>
      <c r="C70" s="156"/>
      <c r="D70" s="155"/>
      <c r="E70" s="155"/>
      <c r="F70" s="155"/>
      <c r="G70" s="155"/>
      <c r="H70" s="155"/>
      <c r="I70" s="171" t="s">
        <v>911</v>
      </c>
      <c r="J70" s="179">
        <f>J69</f>
        <v>498.29700000000003</v>
      </c>
      <c r="K70" s="316"/>
      <c r="L70" s="316"/>
      <c r="M70" s="300"/>
      <c r="N70" s="300"/>
      <c r="O70" s="300"/>
    </row>
    <row r="71" spans="1:15" ht="38.25">
      <c r="A71" s="168" t="s">
        <v>68</v>
      </c>
      <c r="B71" s="168" t="s">
        <v>69</v>
      </c>
      <c r="C71" s="675" t="s">
        <v>1316</v>
      </c>
      <c r="D71" s="155" t="s">
        <v>923</v>
      </c>
      <c r="E71" s="155"/>
      <c r="F71" s="155"/>
      <c r="G71" s="155"/>
      <c r="H71" s="155"/>
      <c r="I71" s="171"/>
      <c r="J71" s="179"/>
      <c r="K71" s="316"/>
      <c r="L71" s="316"/>
      <c r="M71" s="300"/>
      <c r="N71" s="300"/>
      <c r="O71" s="300"/>
    </row>
    <row r="72" spans="1:15" ht="14.25">
      <c r="A72" s="168"/>
      <c r="B72" s="168"/>
      <c r="C72" s="156" t="s">
        <v>931</v>
      </c>
      <c r="D72" s="155"/>
      <c r="E72" s="155">
        <v>276</v>
      </c>
      <c r="F72" s="155"/>
      <c r="G72" s="155">
        <v>0.3</v>
      </c>
      <c r="H72" s="155"/>
      <c r="I72" s="171"/>
      <c r="J72" s="179">
        <f>G72*E72</f>
        <v>82.8</v>
      </c>
      <c r="K72" s="316"/>
      <c r="L72" s="316"/>
      <c r="M72" s="300"/>
      <c r="N72" s="300"/>
      <c r="O72" s="300"/>
    </row>
    <row r="73" spans="1:15" ht="14.25">
      <c r="A73" s="168"/>
      <c r="B73" s="168"/>
      <c r="C73" s="156"/>
      <c r="D73" s="155"/>
      <c r="E73" s="155"/>
      <c r="F73" s="155"/>
      <c r="G73" s="155"/>
      <c r="H73" s="155"/>
      <c r="I73" s="171" t="s">
        <v>910</v>
      </c>
      <c r="J73" s="179">
        <f>J72</f>
        <v>82.8</v>
      </c>
      <c r="K73" s="316"/>
      <c r="L73" s="316"/>
      <c r="M73" s="300"/>
      <c r="N73" s="300"/>
      <c r="O73" s="300"/>
    </row>
    <row r="74" spans="1:15" ht="14.25">
      <c r="A74" s="168"/>
      <c r="B74" s="168"/>
      <c r="C74" s="156"/>
      <c r="D74" s="155"/>
      <c r="E74" s="155"/>
      <c r="F74" s="155"/>
      <c r="G74" s="155"/>
      <c r="H74" s="155"/>
      <c r="I74" s="171"/>
      <c r="J74" s="179"/>
      <c r="K74" s="316"/>
      <c r="L74" s="316"/>
      <c r="M74" s="300"/>
      <c r="N74" s="300"/>
      <c r="O74" s="300"/>
    </row>
    <row r="75" spans="1:15" ht="38.25">
      <c r="A75" s="168" t="s">
        <v>71</v>
      </c>
      <c r="B75" s="168" t="s">
        <v>72</v>
      </c>
      <c r="C75" s="174" t="s">
        <v>73</v>
      </c>
      <c r="D75" s="155"/>
      <c r="E75" s="155"/>
      <c r="F75" s="155"/>
      <c r="G75" s="155"/>
      <c r="H75" s="155"/>
      <c r="I75" s="155"/>
      <c r="J75" s="161"/>
      <c r="K75" s="316"/>
      <c r="L75" s="316"/>
      <c r="M75" s="300"/>
      <c r="N75" s="300"/>
      <c r="O75" s="300"/>
    </row>
    <row r="76" spans="1:15" ht="25.5">
      <c r="A76" s="168" t="s">
        <v>103</v>
      </c>
      <c r="B76" s="168" t="s">
        <v>74</v>
      </c>
      <c r="C76" s="174" t="s">
        <v>932</v>
      </c>
      <c r="D76" s="155" t="s">
        <v>923</v>
      </c>
      <c r="E76" s="155"/>
      <c r="F76" s="155"/>
      <c r="G76" s="155"/>
      <c r="H76" s="155"/>
      <c r="I76" s="155"/>
      <c r="J76" s="161" t="s">
        <v>890</v>
      </c>
      <c r="K76" s="316"/>
      <c r="L76" s="316"/>
      <c r="M76" s="300"/>
      <c r="N76" s="300"/>
      <c r="O76" s="300"/>
    </row>
    <row r="77" spans="1:15" ht="14.25">
      <c r="A77" s="168"/>
      <c r="B77" s="168"/>
      <c r="C77" s="260" t="s">
        <v>933</v>
      </c>
      <c r="D77" s="155" t="s">
        <v>923</v>
      </c>
      <c r="E77" s="155"/>
      <c r="F77" s="155"/>
      <c r="G77" s="155"/>
      <c r="H77" s="155"/>
      <c r="I77" s="155"/>
      <c r="J77" s="161"/>
      <c r="K77" s="316"/>
      <c r="L77" s="316"/>
      <c r="M77" s="300"/>
      <c r="N77" s="300"/>
      <c r="O77" s="300"/>
    </row>
    <row r="78" spans="1:15" ht="14.25">
      <c r="A78" s="168"/>
      <c r="B78" s="168"/>
      <c r="C78" s="174" t="s">
        <v>1286</v>
      </c>
      <c r="D78" s="155"/>
      <c r="E78" s="155">
        <v>1</v>
      </c>
      <c r="F78" s="155">
        <v>2</v>
      </c>
      <c r="G78" s="155">
        <f>2.5+0.15*2</f>
        <v>2.8</v>
      </c>
      <c r="H78" s="155">
        <f>2.8+0.15*2</f>
        <v>3.0999999999999996</v>
      </c>
      <c r="I78" s="155">
        <v>0.1</v>
      </c>
      <c r="J78" s="155">
        <f t="shared" ref="J78:J89" si="4">PRODUCT(E78:I78)</f>
        <v>1.7359999999999998</v>
      </c>
      <c r="K78" s="316"/>
      <c r="L78" s="316"/>
      <c r="M78" s="300"/>
      <c r="N78" s="300"/>
      <c r="O78" s="300"/>
    </row>
    <row r="79" spans="1:15" ht="14.25">
      <c r="A79" s="168"/>
      <c r="B79" s="168"/>
      <c r="C79" s="174" t="s">
        <v>1287</v>
      </c>
      <c r="D79" s="155"/>
      <c r="E79" s="155">
        <v>1</v>
      </c>
      <c r="F79" s="155">
        <v>2</v>
      </c>
      <c r="G79" s="155">
        <f>2.25+0.15*2</f>
        <v>2.5499999999999998</v>
      </c>
      <c r="H79" s="155">
        <f>2.55+0.15*2</f>
        <v>2.8499999999999996</v>
      </c>
      <c r="I79" s="155">
        <v>0.1</v>
      </c>
      <c r="J79" s="155">
        <f t="shared" si="4"/>
        <v>1.4534999999999998</v>
      </c>
      <c r="K79" s="316"/>
      <c r="L79" s="316"/>
      <c r="M79" s="300"/>
      <c r="N79" s="300"/>
      <c r="O79" s="300"/>
    </row>
    <row r="80" spans="1:15" ht="14.25">
      <c r="A80" s="168"/>
      <c r="B80" s="168"/>
      <c r="C80" s="174" t="s">
        <v>1288</v>
      </c>
      <c r="D80" s="155"/>
      <c r="E80" s="155">
        <v>1</v>
      </c>
      <c r="F80" s="155">
        <v>6</v>
      </c>
      <c r="G80" s="155">
        <f>2.8+0.15*2</f>
        <v>3.0999999999999996</v>
      </c>
      <c r="H80" s="155">
        <f>3.1+0.15*2</f>
        <v>3.4</v>
      </c>
      <c r="I80" s="155">
        <v>0.1</v>
      </c>
      <c r="J80" s="155">
        <f t="shared" si="4"/>
        <v>6.323999999999999</v>
      </c>
      <c r="K80" s="316"/>
      <c r="L80" s="316"/>
      <c r="M80" s="300"/>
      <c r="N80" s="300"/>
      <c r="O80" s="300"/>
    </row>
    <row r="81" spans="1:15" ht="14.25">
      <c r="A81" s="168"/>
      <c r="B81" s="168"/>
      <c r="C81" s="174" t="s">
        <v>1289</v>
      </c>
      <c r="D81" s="155"/>
      <c r="E81" s="155">
        <v>1</v>
      </c>
      <c r="F81" s="155">
        <v>2</v>
      </c>
      <c r="G81" s="155">
        <f>2.9+0.15*2</f>
        <v>3.1999999999999997</v>
      </c>
      <c r="H81" s="155">
        <f>3.2+0.15*2</f>
        <v>3.5</v>
      </c>
      <c r="I81" s="155">
        <v>0.1</v>
      </c>
      <c r="J81" s="155">
        <f t="shared" si="4"/>
        <v>2.2399999999999998</v>
      </c>
      <c r="K81" s="316"/>
      <c r="L81" s="316"/>
      <c r="M81" s="300"/>
      <c r="N81" s="300"/>
      <c r="O81" s="300"/>
    </row>
    <row r="82" spans="1:15" ht="14.25">
      <c r="A82" s="168"/>
      <c r="B82" s="168"/>
      <c r="C82" s="174" t="s">
        <v>1290</v>
      </c>
      <c r="D82" s="155"/>
      <c r="E82" s="155">
        <v>1</v>
      </c>
      <c r="F82" s="155">
        <v>2</v>
      </c>
      <c r="G82" s="155">
        <f>3.5+0.15*2</f>
        <v>3.8</v>
      </c>
      <c r="H82" s="155">
        <f>3.5+0.15*2</f>
        <v>3.8</v>
      </c>
      <c r="I82" s="155">
        <v>0.1</v>
      </c>
      <c r="J82" s="155">
        <f t="shared" si="4"/>
        <v>2.8879999999999999</v>
      </c>
      <c r="K82" s="316"/>
      <c r="L82" s="316"/>
      <c r="M82" s="300"/>
      <c r="N82" s="300"/>
      <c r="O82" s="300"/>
    </row>
    <row r="83" spans="1:15" ht="14.25">
      <c r="A83" s="168"/>
      <c r="B83" s="168"/>
      <c r="C83" s="174" t="s">
        <v>1291</v>
      </c>
      <c r="D83" s="155"/>
      <c r="E83" s="155">
        <v>1</v>
      </c>
      <c r="F83" s="155">
        <v>2</v>
      </c>
      <c r="G83" s="155">
        <f>3+0.15*2</f>
        <v>3.3</v>
      </c>
      <c r="H83" s="155">
        <f>3+0.15*2</f>
        <v>3.3</v>
      </c>
      <c r="I83" s="155">
        <v>0.1</v>
      </c>
      <c r="J83" s="155">
        <f t="shared" si="4"/>
        <v>2.1779999999999999</v>
      </c>
      <c r="K83" s="316"/>
      <c r="L83" s="316"/>
      <c r="M83" s="300"/>
      <c r="N83" s="300"/>
      <c r="O83" s="300"/>
    </row>
    <row r="84" spans="1:15" ht="14.25">
      <c r="A84" s="168"/>
      <c r="B84" s="168"/>
      <c r="C84" s="174" t="s">
        <v>1292</v>
      </c>
      <c r="D84" s="155"/>
      <c r="E84" s="155">
        <v>1</v>
      </c>
      <c r="F84" s="155">
        <v>2</v>
      </c>
      <c r="G84" s="155">
        <f>3.2+0.15*2</f>
        <v>3.5</v>
      </c>
      <c r="H84" s="155">
        <f>3.5+0.15*2</f>
        <v>3.8</v>
      </c>
      <c r="I84" s="155">
        <v>0.1</v>
      </c>
      <c r="J84" s="155">
        <f t="shared" si="4"/>
        <v>2.66</v>
      </c>
      <c r="K84" s="316"/>
      <c r="L84" s="316"/>
      <c r="M84" s="300"/>
      <c r="N84" s="300"/>
      <c r="O84" s="300"/>
    </row>
    <row r="85" spans="1:15" ht="14.25">
      <c r="A85" s="168"/>
      <c r="B85" s="168"/>
      <c r="C85" s="174" t="s">
        <v>1293</v>
      </c>
      <c r="D85" s="155"/>
      <c r="E85" s="155">
        <v>1</v>
      </c>
      <c r="F85" s="155">
        <v>2</v>
      </c>
      <c r="G85" s="155">
        <f>3+0.15*2</f>
        <v>3.3</v>
      </c>
      <c r="H85" s="155">
        <f>4.65+0.15*2</f>
        <v>4.95</v>
      </c>
      <c r="I85" s="155">
        <v>0.1</v>
      </c>
      <c r="J85" s="155">
        <f t="shared" si="4"/>
        <v>3.2670000000000003</v>
      </c>
      <c r="K85" s="316"/>
      <c r="L85" s="316"/>
      <c r="M85" s="300"/>
      <c r="N85" s="300"/>
      <c r="O85" s="300"/>
    </row>
    <row r="86" spans="1:15" ht="14.25">
      <c r="A86" s="168"/>
      <c r="B86" s="168"/>
      <c r="C86" s="174" t="s">
        <v>1294</v>
      </c>
      <c r="D86" s="155"/>
      <c r="E86" s="155">
        <v>1</v>
      </c>
      <c r="F86" s="155">
        <v>2</v>
      </c>
      <c r="G86" s="155">
        <f>2.7+0.15*2</f>
        <v>3</v>
      </c>
      <c r="H86" s="155">
        <f>5.07+0.15*2</f>
        <v>5.37</v>
      </c>
      <c r="I86" s="155">
        <v>0.1</v>
      </c>
      <c r="J86" s="155">
        <f t="shared" si="4"/>
        <v>3.222</v>
      </c>
      <c r="K86" s="316"/>
      <c r="L86" s="316"/>
      <c r="M86" s="300"/>
      <c r="N86" s="300"/>
      <c r="O86" s="300"/>
    </row>
    <row r="87" spans="1:15" ht="14.25">
      <c r="A87" s="168"/>
      <c r="B87" s="168"/>
      <c r="C87" s="213" t="s">
        <v>1317</v>
      </c>
      <c r="D87" s="155"/>
      <c r="E87" s="155">
        <v>1</v>
      </c>
      <c r="F87" s="155">
        <v>1</v>
      </c>
      <c r="G87" s="155">
        <f>(0.15+4.75+2.17+0.86+2.15+1.615+1.615)*2</f>
        <v>26.62</v>
      </c>
      <c r="H87" s="155">
        <f>0.15+2.52+0.07+3.155+3.445+0.15</f>
        <v>9.49</v>
      </c>
      <c r="I87" s="155">
        <v>7.4999999999999997E-2</v>
      </c>
      <c r="J87" s="256">
        <f t="shared" si="4"/>
        <v>18.946785000000002</v>
      </c>
      <c r="K87" s="316"/>
      <c r="L87" s="316"/>
      <c r="M87" s="300"/>
      <c r="N87" s="300"/>
      <c r="O87" s="300"/>
    </row>
    <row r="88" spans="1:15" ht="14.25">
      <c r="A88" s="168"/>
      <c r="B88" s="168"/>
      <c r="C88" s="174" t="s">
        <v>1318</v>
      </c>
      <c r="D88" s="155"/>
      <c r="E88" s="155">
        <v>1</v>
      </c>
      <c r="F88" s="155">
        <v>-1</v>
      </c>
      <c r="G88" s="155">
        <f>SUM(G91:G109)</f>
        <v>73.055000000000007</v>
      </c>
      <c r="H88" s="155">
        <v>0.23</v>
      </c>
      <c r="I88" s="155">
        <v>7.4999999999999997E-2</v>
      </c>
      <c r="J88" s="256">
        <f t="shared" si="4"/>
        <v>-1.2601987500000003</v>
      </c>
      <c r="K88" s="316"/>
      <c r="L88" s="316"/>
      <c r="M88" s="300"/>
      <c r="N88" s="300"/>
      <c r="O88" s="300"/>
    </row>
    <row r="89" spans="1:15" ht="14.25">
      <c r="A89" s="168"/>
      <c r="B89" s="168"/>
      <c r="C89" s="174" t="s">
        <v>1319</v>
      </c>
      <c r="D89" s="155"/>
      <c r="E89" s="155">
        <v>1</v>
      </c>
      <c r="F89" s="155">
        <v>-24</v>
      </c>
      <c r="G89" s="155">
        <v>0.45</v>
      </c>
      <c r="H89" s="155">
        <v>0.75</v>
      </c>
      <c r="I89" s="155">
        <v>7.4999999999999997E-2</v>
      </c>
      <c r="J89" s="256">
        <f t="shared" si="4"/>
        <v>-0.60750000000000004</v>
      </c>
      <c r="K89" s="316"/>
      <c r="L89" s="316"/>
      <c r="M89" s="300"/>
      <c r="N89" s="300"/>
      <c r="O89" s="300"/>
    </row>
    <row r="90" spans="1:15" ht="14.25">
      <c r="A90" s="168"/>
      <c r="B90" s="168"/>
      <c r="C90" s="213" t="s">
        <v>918</v>
      </c>
      <c r="D90" s="155"/>
      <c r="E90" s="155"/>
      <c r="F90" s="155"/>
      <c r="G90" s="258"/>
      <c r="H90" s="258"/>
      <c r="I90" s="258"/>
      <c r="J90" s="161"/>
      <c r="K90" s="316"/>
      <c r="L90" s="316"/>
      <c r="M90" s="300"/>
      <c r="N90" s="300"/>
      <c r="O90" s="300"/>
    </row>
    <row r="91" spans="1:15" ht="14.25">
      <c r="A91" s="168"/>
      <c r="B91" s="168"/>
      <c r="C91" s="214" t="s">
        <v>1295</v>
      </c>
      <c r="D91" s="155" t="s">
        <v>914</v>
      </c>
      <c r="E91" s="155">
        <v>1</v>
      </c>
      <c r="F91" s="266">
        <v>2</v>
      </c>
      <c r="G91" s="266">
        <v>4.1500000000000004</v>
      </c>
      <c r="H91" s="161">
        <f>0.23+0.15</f>
        <v>0.38</v>
      </c>
      <c r="I91" s="161">
        <f>0.075</f>
        <v>7.4999999999999997E-2</v>
      </c>
      <c r="J91" s="161">
        <f>PRODUCT(E91:I91)</f>
        <v>0.23655000000000001</v>
      </c>
      <c r="K91" s="316"/>
      <c r="L91" s="316"/>
      <c r="M91" s="300"/>
      <c r="N91" s="300"/>
      <c r="O91" s="300"/>
    </row>
    <row r="92" spans="1:15" ht="14.25">
      <c r="A92" s="168"/>
      <c r="B92" s="168"/>
      <c r="C92" s="214" t="s">
        <v>1296</v>
      </c>
      <c r="D92" s="155" t="s">
        <v>914</v>
      </c>
      <c r="E92" s="155">
        <v>1</v>
      </c>
      <c r="F92" s="266">
        <v>2</v>
      </c>
      <c r="G92" s="266">
        <v>1.72</v>
      </c>
      <c r="H92" s="161">
        <f t="shared" ref="H92:H109" si="5">0.23+0.15</f>
        <v>0.38</v>
      </c>
      <c r="I92" s="161">
        <f t="shared" ref="I92:I110" si="6">0.075</f>
        <v>7.4999999999999997E-2</v>
      </c>
      <c r="J92" s="161">
        <f t="shared" ref="J92:J111" si="7">PRODUCT(E92:I92)</f>
        <v>9.8039999999999988E-2</v>
      </c>
      <c r="K92" s="316"/>
      <c r="L92" s="316"/>
      <c r="M92" s="300"/>
      <c r="N92" s="300"/>
      <c r="O92" s="300"/>
    </row>
    <row r="93" spans="1:15" ht="14.25">
      <c r="A93" s="168"/>
      <c r="B93" s="168"/>
      <c r="C93" s="214" t="s">
        <v>1297</v>
      </c>
      <c r="D93" s="155" t="s">
        <v>914</v>
      </c>
      <c r="E93" s="155">
        <v>1</v>
      </c>
      <c r="F93" s="266">
        <v>2</v>
      </c>
      <c r="G93" s="266">
        <v>2.56</v>
      </c>
      <c r="H93" s="161">
        <f t="shared" si="5"/>
        <v>0.38</v>
      </c>
      <c r="I93" s="161">
        <f t="shared" si="6"/>
        <v>7.4999999999999997E-2</v>
      </c>
      <c r="J93" s="161">
        <f t="shared" si="7"/>
        <v>0.14591999999999999</v>
      </c>
      <c r="K93" s="316"/>
      <c r="L93" s="316"/>
      <c r="M93" s="300"/>
      <c r="N93" s="300"/>
      <c r="O93" s="300"/>
    </row>
    <row r="94" spans="1:15" ht="14.25">
      <c r="A94" s="168"/>
      <c r="B94" s="168"/>
      <c r="C94" s="214" t="s">
        <v>1298</v>
      </c>
      <c r="D94" s="155" t="s">
        <v>914</v>
      </c>
      <c r="E94" s="155">
        <v>1</v>
      </c>
      <c r="F94" s="266">
        <v>2</v>
      </c>
      <c r="G94" s="266">
        <v>4.1500000000000004</v>
      </c>
      <c r="H94" s="161">
        <f t="shared" si="5"/>
        <v>0.38</v>
      </c>
      <c r="I94" s="161">
        <f t="shared" si="6"/>
        <v>7.4999999999999997E-2</v>
      </c>
      <c r="J94" s="161">
        <f t="shared" si="7"/>
        <v>0.23655000000000001</v>
      </c>
      <c r="K94" s="316"/>
      <c r="L94" s="316"/>
      <c r="M94" s="300"/>
      <c r="N94" s="300"/>
      <c r="O94" s="300"/>
    </row>
    <row r="95" spans="1:15" ht="14.25">
      <c r="A95" s="168"/>
      <c r="B95" s="168"/>
      <c r="C95" s="214" t="s">
        <v>1299</v>
      </c>
      <c r="D95" s="155" t="s">
        <v>914</v>
      </c>
      <c r="E95" s="155">
        <v>1</v>
      </c>
      <c r="F95" s="266">
        <v>2</v>
      </c>
      <c r="G95" s="266">
        <f>1.72+0.6+2.56+0.3+1.385+0.23-0.6</f>
        <v>6.1950000000000003</v>
      </c>
      <c r="H95" s="161">
        <f t="shared" si="5"/>
        <v>0.38</v>
      </c>
      <c r="I95" s="161">
        <f t="shared" si="6"/>
        <v>7.4999999999999997E-2</v>
      </c>
      <c r="J95" s="161">
        <f t="shared" si="7"/>
        <v>0.35311500000000001</v>
      </c>
      <c r="K95" s="316"/>
      <c r="L95" s="316"/>
      <c r="M95" s="300"/>
      <c r="N95" s="300"/>
      <c r="O95" s="300"/>
    </row>
    <row r="96" spans="1:15" ht="14.25">
      <c r="A96" s="168"/>
      <c r="B96" s="168"/>
      <c r="C96" s="214" t="s">
        <v>1300</v>
      </c>
      <c r="D96" s="155" t="s">
        <v>914</v>
      </c>
      <c r="E96" s="155">
        <v>1</v>
      </c>
      <c r="F96" s="266">
        <v>1</v>
      </c>
      <c r="G96" s="266">
        <v>2.95</v>
      </c>
      <c r="H96" s="161">
        <f t="shared" si="5"/>
        <v>0.38</v>
      </c>
      <c r="I96" s="161">
        <f t="shared" si="6"/>
        <v>7.4999999999999997E-2</v>
      </c>
      <c r="J96" s="161">
        <f t="shared" si="7"/>
        <v>8.4074999999999997E-2</v>
      </c>
      <c r="K96" s="316"/>
      <c r="L96" s="316"/>
      <c r="M96" s="300"/>
      <c r="N96" s="300"/>
      <c r="O96" s="300"/>
    </row>
    <row r="97" spans="1:15" ht="14.25">
      <c r="A97" s="168"/>
      <c r="B97" s="168"/>
      <c r="C97" s="214" t="s">
        <v>1301</v>
      </c>
      <c r="D97" s="155" t="s">
        <v>914</v>
      </c>
      <c r="E97" s="155">
        <v>1</v>
      </c>
      <c r="F97" s="266">
        <v>2</v>
      </c>
      <c r="G97" s="266">
        <f>4.15+0.3+1.72+0.6+0.86+0.115-0.3</f>
        <v>7.4450000000000003</v>
      </c>
      <c r="H97" s="161">
        <f t="shared" si="5"/>
        <v>0.38</v>
      </c>
      <c r="I97" s="161">
        <f t="shared" si="6"/>
        <v>7.4999999999999997E-2</v>
      </c>
      <c r="J97" s="161">
        <f t="shared" si="7"/>
        <v>0.42436499999999999</v>
      </c>
      <c r="K97" s="316"/>
      <c r="L97" s="316"/>
      <c r="M97" s="300"/>
      <c r="N97" s="300"/>
      <c r="O97" s="300"/>
    </row>
    <row r="98" spans="1:15" ht="14.25">
      <c r="A98" s="168"/>
      <c r="B98" s="168"/>
      <c r="C98" s="214" t="s">
        <v>1302</v>
      </c>
      <c r="D98" s="155" t="s">
        <v>914</v>
      </c>
      <c r="E98" s="155">
        <v>1</v>
      </c>
      <c r="F98" s="266">
        <v>2</v>
      </c>
      <c r="G98" s="266">
        <f>7.78+0.115+0.15-0.6*2</f>
        <v>6.8449999999999998</v>
      </c>
      <c r="H98" s="161">
        <f t="shared" si="5"/>
        <v>0.38</v>
      </c>
      <c r="I98" s="161">
        <f t="shared" si="6"/>
        <v>7.4999999999999997E-2</v>
      </c>
      <c r="J98" s="161">
        <f t="shared" si="7"/>
        <v>0.39016499999999993</v>
      </c>
      <c r="K98" s="316"/>
      <c r="L98" s="316"/>
      <c r="M98" s="300"/>
      <c r="N98" s="300"/>
      <c r="O98" s="300"/>
    </row>
    <row r="99" spans="1:15" ht="14.25">
      <c r="A99" s="168"/>
      <c r="B99" s="168"/>
      <c r="C99" s="214" t="s">
        <v>1303</v>
      </c>
      <c r="D99" s="155" t="s">
        <v>914</v>
      </c>
      <c r="E99" s="155">
        <v>1</v>
      </c>
      <c r="F99" s="266">
        <v>2</v>
      </c>
      <c r="G99" s="266">
        <f>3.765-0.115*2</f>
        <v>3.5350000000000001</v>
      </c>
      <c r="H99" s="161">
        <f t="shared" si="5"/>
        <v>0.38</v>
      </c>
      <c r="I99" s="161">
        <f t="shared" si="6"/>
        <v>7.4999999999999997E-2</v>
      </c>
      <c r="J99" s="161">
        <f t="shared" si="7"/>
        <v>0.20149500000000001</v>
      </c>
      <c r="K99" s="316"/>
      <c r="L99" s="316"/>
      <c r="M99" s="300"/>
      <c r="N99" s="300"/>
      <c r="O99" s="300"/>
    </row>
    <row r="100" spans="1:15" ht="14.25">
      <c r="A100" s="168"/>
      <c r="B100" s="168"/>
      <c r="C100" s="214" t="s">
        <v>1304</v>
      </c>
      <c r="D100" s="155" t="s">
        <v>914</v>
      </c>
      <c r="E100" s="155">
        <v>1</v>
      </c>
      <c r="F100" s="266">
        <v>2</v>
      </c>
      <c r="G100" s="266">
        <v>2.95</v>
      </c>
      <c r="H100" s="161">
        <f t="shared" si="5"/>
        <v>0.38</v>
      </c>
      <c r="I100" s="161">
        <f t="shared" si="6"/>
        <v>7.4999999999999997E-2</v>
      </c>
      <c r="J100" s="161">
        <f t="shared" si="7"/>
        <v>0.16814999999999999</v>
      </c>
      <c r="K100" s="316"/>
      <c r="L100" s="316">
        <f t="shared" ref="L100:L111" si="8">F100*G100</f>
        <v>5.9</v>
      </c>
      <c r="M100" s="300"/>
      <c r="N100" s="300"/>
      <c r="O100" s="300"/>
    </row>
    <row r="101" spans="1:15" ht="14.25">
      <c r="A101" s="168"/>
      <c r="B101" s="168"/>
      <c r="C101" s="214" t="s">
        <v>1305</v>
      </c>
      <c r="D101" s="155" t="s">
        <v>914</v>
      </c>
      <c r="E101" s="155">
        <v>1</v>
      </c>
      <c r="F101" s="266">
        <v>2</v>
      </c>
      <c r="G101" s="266">
        <v>3.2149999999999999</v>
      </c>
      <c r="H101" s="161">
        <f t="shared" si="5"/>
        <v>0.38</v>
      </c>
      <c r="I101" s="161">
        <f t="shared" si="6"/>
        <v>7.4999999999999997E-2</v>
      </c>
      <c r="J101" s="161">
        <f t="shared" si="7"/>
        <v>0.183255</v>
      </c>
      <c r="K101" s="316"/>
      <c r="L101" s="316">
        <f t="shared" si="8"/>
        <v>6.43</v>
      </c>
      <c r="M101" s="300"/>
      <c r="N101" s="300"/>
      <c r="O101" s="300"/>
    </row>
    <row r="102" spans="1:15" ht="14.25">
      <c r="A102" s="168"/>
      <c r="B102" s="168"/>
      <c r="C102" s="214" t="s">
        <v>1306</v>
      </c>
      <c r="D102" s="155" t="s">
        <v>914</v>
      </c>
      <c r="E102" s="155">
        <v>1</v>
      </c>
      <c r="F102" s="266">
        <v>2</v>
      </c>
      <c r="G102" s="266">
        <v>2.93</v>
      </c>
      <c r="H102" s="161">
        <f t="shared" si="5"/>
        <v>0.38</v>
      </c>
      <c r="I102" s="161">
        <f t="shared" si="6"/>
        <v>7.4999999999999997E-2</v>
      </c>
      <c r="J102" s="161">
        <f t="shared" si="7"/>
        <v>0.16701000000000002</v>
      </c>
      <c r="K102" s="316"/>
      <c r="L102" s="316">
        <f t="shared" si="8"/>
        <v>5.86</v>
      </c>
      <c r="M102" s="300"/>
      <c r="N102" s="300"/>
      <c r="O102" s="300"/>
    </row>
    <row r="103" spans="1:15" ht="14.25">
      <c r="A103" s="168"/>
      <c r="B103" s="168"/>
      <c r="C103" s="214" t="s">
        <v>1307</v>
      </c>
      <c r="D103" s="155" t="s">
        <v>914</v>
      </c>
      <c r="E103" s="155">
        <v>1</v>
      </c>
      <c r="F103" s="266">
        <v>2</v>
      </c>
      <c r="G103" s="266">
        <v>3.22</v>
      </c>
      <c r="H103" s="161">
        <f t="shared" si="5"/>
        <v>0.38</v>
      </c>
      <c r="I103" s="161">
        <f t="shared" si="6"/>
        <v>7.4999999999999997E-2</v>
      </c>
      <c r="J103" s="161">
        <f t="shared" si="7"/>
        <v>0.18354000000000001</v>
      </c>
      <c r="K103" s="316"/>
      <c r="L103" s="316">
        <f t="shared" si="8"/>
        <v>6.44</v>
      </c>
      <c r="M103" s="300"/>
      <c r="N103" s="300"/>
      <c r="O103" s="300"/>
    </row>
    <row r="104" spans="1:15" ht="14.25">
      <c r="A104" s="168"/>
      <c r="B104" s="168"/>
      <c r="C104" s="214" t="s">
        <v>1308</v>
      </c>
      <c r="D104" s="155" t="s">
        <v>914</v>
      </c>
      <c r="E104" s="155">
        <v>1</v>
      </c>
      <c r="F104" s="266">
        <v>2</v>
      </c>
      <c r="G104" s="266">
        <f>3.22+0.6-0.6-0.3</f>
        <v>2.9200000000000004</v>
      </c>
      <c r="H104" s="161">
        <f t="shared" si="5"/>
        <v>0.38</v>
      </c>
      <c r="I104" s="161">
        <f t="shared" si="6"/>
        <v>7.4999999999999997E-2</v>
      </c>
      <c r="J104" s="161">
        <f t="shared" si="7"/>
        <v>0.16644</v>
      </c>
      <c r="K104" s="316"/>
      <c r="L104" s="316">
        <f t="shared" si="8"/>
        <v>5.8400000000000007</v>
      </c>
      <c r="M104" s="300"/>
      <c r="N104" s="300"/>
      <c r="O104" s="300"/>
    </row>
    <row r="105" spans="1:15" ht="14.25">
      <c r="A105" s="168"/>
      <c r="B105" s="168"/>
      <c r="C105" s="214" t="s">
        <v>1309</v>
      </c>
      <c r="D105" s="155" t="s">
        <v>914</v>
      </c>
      <c r="E105" s="155">
        <v>1</v>
      </c>
      <c r="F105" s="266">
        <v>2</v>
      </c>
      <c r="G105" s="266">
        <f>3.22+0.3+0.23-0.23-0.3</f>
        <v>3.22</v>
      </c>
      <c r="H105" s="161">
        <f t="shared" si="5"/>
        <v>0.38</v>
      </c>
      <c r="I105" s="161">
        <f t="shared" si="6"/>
        <v>7.4999999999999997E-2</v>
      </c>
      <c r="J105" s="161">
        <f t="shared" si="7"/>
        <v>0.18354000000000001</v>
      </c>
      <c r="K105" s="316"/>
      <c r="L105" s="316">
        <f t="shared" si="8"/>
        <v>6.44</v>
      </c>
      <c r="M105" s="300"/>
      <c r="N105" s="300"/>
      <c r="O105" s="300"/>
    </row>
    <row r="106" spans="1:15" ht="14.25">
      <c r="A106" s="168"/>
      <c r="B106" s="168"/>
      <c r="C106" s="214" t="s">
        <v>1310</v>
      </c>
      <c r="D106" s="155" t="s">
        <v>914</v>
      </c>
      <c r="E106" s="155">
        <v>1</v>
      </c>
      <c r="F106" s="266">
        <v>2</v>
      </c>
      <c r="G106" s="266">
        <f>3.22+0.3+0.23-0.23-0.6</f>
        <v>2.92</v>
      </c>
      <c r="H106" s="161">
        <f t="shared" si="5"/>
        <v>0.38</v>
      </c>
      <c r="I106" s="161">
        <f t="shared" si="6"/>
        <v>7.4999999999999997E-2</v>
      </c>
      <c r="J106" s="161">
        <f t="shared" si="7"/>
        <v>0.16643999999999998</v>
      </c>
      <c r="K106" s="316"/>
      <c r="L106" s="316">
        <f t="shared" si="8"/>
        <v>5.84</v>
      </c>
      <c r="M106" s="300"/>
      <c r="N106" s="300"/>
      <c r="O106" s="300"/>
    </row>
    <row r="107" spans="1:15" ht="14.25">
      <c r="A107" s="168"/>
      <c r="B107" s="168"/>
      <c r="C107" s="214" t="s">
        <v>1311</v>
      </c>
      <c r="D107" s="155" t="s">
        <v>914</v>
      </c>
      <c r="E107" s="155">
        <v>1</v>
      </c>
      <c r="F107" s="278">
        <v>2</v>
      </c>
      <c r="G107" s="278">
        <f>3.215+0.3*2-0.6-0.3</f>
        <v>2.915</v>
      </c>
      <c r="H107" s="161">
        <f t="shared" si="5"/>
        <v>0.38</v>
      </c>
      <c r="I107" s="161">
        <f t="shared" si="6"/>
        <v>7.4999999999999997E-2</v>
      </c>
      <c r="J107" s="161">
        <f t="shared" si="7"/>
        <v>0.16615500000000002</v>
      </c>
      <c r="K107" s="316"/>
      <c r="L107" s="316">
        <f t="shared" si="8"/>
        <v>5.83</v>
      </c>
      <c r="M107" s="300"/>
      <c r="N107" s="300"/>
      <c r="O107" s="300"/>
    </row>
    <row r="108" spans="1:15" ht="14.25">
      <c r="A108" s="168"/>
      <c r="B108" s="168"/>
      <c r="C108" s="214" t="s">
        <v>1312</v>
      </c>
      <c r="D108" s="155" t="s">
        <v>914</v>
      </c>
      <c r="E108" s="155">
        <v>1</v>
      </c>
      <c r="F108" s="494">
        <v>2</v>
      </c>
      <c r="G108" s="494">
        <f>2.93+0.3-0.23</f>
        <v>3</v>
      </c>
      <c r="H108" s="161">
        <f t="shared" si="5"/>
        <v>0.38</v>
      </c>
      <c r="I108" s="161">
        <f t="shared" si="6"/>
        <v>7.4999999999999997E-2</v>
      </c>
      <c r="J108" s="161">
        <f t="shared" si="7"/>
        <v>0.17100000000000001</v>
      </c>
      <c r="K108" s="316"/>
      <c r="L108" s="316">
        <f t="shared" si="8"/>
        <v>6</v>
      </c>
      <c r="M108" s="300"/>
      <c r="N108" s="300"/>
      <c r="O108" s="300"/>
    </row>
    <row r="109" spans="1:15" ht="14.25">
      <c r="A109" s="168"/>
      <c r="B109" s="168"/>
      <c r="C109" s="214" t="s">
        <v>1313</v>
      </c>
      <c r="D109" s="155" t="s">
        <v>914</v>
      </c>
      <c r="E109" s="155">
        <v>1</v>
      </c>
      <c r="F109" s="494">
        <v>2</v>
      </c>
      <c r="G109" s="494">
        <f>G108+G107+0.6+0.3-0.6</f>
        <v>6.2149999999999999</v>
      </c>
      <c r="H109" s="161">
        <f t="shared" si="5"/>
        <v>0.38</v>
      </c>
      <c r="I109" s="161">
        <f t="shared" si="6"/>
        <v>7.4999999999999997E-2</v>
      </c>
      <c r="J109" s="161">
        <f t="shared" si="7"/>
        <v>0.35425499999999999</v>
      </c>
      <c r="K109" s="316"/>
      <c r="L109" s="316">
        <f t="shared" si="8"/>
        <v>12.43</v>
      </c>
      <c r="M109" s="300"/>
      <c r="N109" s="300"/>
      <c r="O109" s="300"/>
    </row>
    <row r="110" spans="1:15" ht="14.25">
      <c r="A110" s="168"/>
      <c r="B110" s="168"/>
      <c r="C110" s="214" t="s">
        <v>1320</v>
      </c>
      <c r="D110" s="155" t="s">
        <v>914</v>
      </c>
      <c r="E110" s="155">
        <v>1</v>
      </c>
      <c r="F110" s="494">
        <v>1</v>
      </c>
      <c r="G110" s="494">
        <f>2*(12.565+28.835)</f>
        <v>82.8</v>
      </c>
      <c r="H110" s="161">
        <f>0.91</f>
        <v>0.91</v>
      </c>
      <c r="I110" s="161">
        <f t="shared" si="6"/>
        <v>7.4999999999999997E-2</v>
      </c>
      <c r="J110" s="161">
        <f t="shared" si="7"/>
        <v>5.6510999999999996</v>
      </c>
      <c r="K110" s="316"/>
      <c r="L110" s="316">
        <f t="shared" si="8"/>
        <v>82.8</v>
      </c>
      <c r="M110" s="300"/>
      <c r="N110" s="300"/>
      <c r="O110" s="300"/>
    </row>
    <row r="111" spans="1:15" ht="14.25">
      <c r="A111" s="168"/>
      <c r="B111" s="168"/>
      <c r="C111" s="214" t="s">
        <v>1321</v>
      </c>
      <c r="D111" s="155" t="s">
        <v>914</v>
      </c>
      <c r="E111" s="155">
        <v>1</v>
      </c>
      <c r="F111" s="266">
        <v>1</v>
      </c>
      <c r="G111" s="266">
        <f>2.95+0.115*2+3.59*2</f>
        <v>10.36</v>
      </c>
      <c r="H111" s="161">
        <v>0.9</v>
      </c>
      <c r="I111" s="161">
        <v>0.15</v>
      </c>
      <c r="J111" s="161">
        <f t="shared" si="7"/>
        <v>1.3985999999999998</v>
      </c>
      <c r="K111" s="316"/>
      <c r="L111" s="316">
        <f t="shared" si="8"/>
        <v>10.36</v>
      </c>
      <c r="M111" s="300"/>
      <c r="N111" s="300"/>
      <c r="O111" s="300"/>
    </row>
    <row r="112" spans="1:15" ht="14.25">
      <c r="A112" s="168"/>
      <c r="B112" s="168"/>
      <c r="C112" s="156"/>
      <c r="D112" s="155"/>
      <c r="E112" s="155"/>
      <c r="F112" s="155"/>
      <c r="G112" s="155"/>
      <c r="H112" s="155"/>
      <c r="I112" s="155" t="s">
        <v>910</v>
      </c>
      <c r="J112" s="179">
        <f>SUM(J77:J111)</f>
        <v>54.177346250000006</v>
      </c>
      <c r="K112" s="316"/>
      <c r="L112" s="316">
        <f>SUM(L100:L111)</f>
        <v>160.17000000000002</v>
      </c>
      <c r="M112" s="300"/>
      <c r="N112" s="300"/>
      <c r="O112" s="300"/>
    </row>
    <row r="113" spans="1:15" ht="14.25">
      <c r="A113" s="168"/>
      <c r="B113" s="168"/>
      <c r="C113" s="156"/>
      <c r="D113" s="155"/>
      <c r="E113" s="155"/>
      <c r="F113" s="155"/>
      <c r="G113" s="155"/>
      <c r="H113" s="155"/>
      <c r="I113" s="155" t="s">
        <v>911</v>
      </c>
      <c r="J113" s="179">
        <f>J112</f>
        <v>54.177346250000006</v>
      </c>
      <c r="K113" s="316"/>
      <c r="L113" s="316"/>
      <c r="M113" s="300"/>
      <c r="N113" s="300"/>
      <c r="O113" s="300"/>
    </row>
    <row r="114" spans="1:15" ht="94.5" customHeight="1">
      <c r="A114" s="168" t="s">
        <v>76</v>
      </c>
      <c r="B114" s="168" t="s">
        <v>77</v>
      </c>
      <c r="C114" s="174" t="s">
        <v>934</v>
      </c>
      <c r="D114" s="239"/>
      <c r="E114" s="239"/>
      <c r="F114" s="239"/>
      <c r="G114" s="239"/>
      <c r="H114" s="239"/>
      <c r="I114" s="239"/>
      <c r="J114" s="262"/>
      <c r="K114" s="316"/>
      <c r="L114" s="316"/>
      <c r="M114" s="300"/>
      <c r="N114" s="300"/>
      <c r="O114" s="300"/>
    </row>
    <row r="115" spans="1:15" ht="25.5">
      <c r="A115" s="168"/>
      <c r="B115" s="168" t="s">
        <v>79</v>
      </c>
      <c r="C115" s="174" t="s">
        <v>80</v>
      </c>
      <c r="D115" s="239" t="s">
        <v>888</v>
      </c>
      <c r="E115" s="239"/>
      <c r="F115" s="239"/>
      <c r="G115" s="239"/>
      <c r="H115" s="239"/>
      <c r="I115" s="239"/>
      <c r="J115" s="261" t="s">
        <v>890</v>
      </c>
      <c r="K115" s="316"/>
      <c r="L115" s="316"/>
      <c r="M115" s="300"/>
      <c r="N115" s="300"/>
      <c r="O115" s="300"/>
    </row>
    <row r="116" spans="1:15" ht="14.25">
      <c r="A116" s="168"/>
      <c r="B116" s="168"/>
      <c r="C116" s="173" t="s">
        <v>935</v>
      </c>
      <c r="D116" s="239"/>
      <c r="E116" s="239"/>
      <c r="F116" s="155">
        <v>1</v>
      </c>
      <c r="G116" s="155">
        <v>88</v>
      </c>
      <c r="H116" s="155">
        <v>0.23</v>
      </c>
      <c r="I116" s="155">
        <v>0.115</v>
      </c>
      <c r="J116" s="161">
        <f>F116*G116*H116*I116</f>
        <v>2.3276000000000003</v>
      </c>
      <c r="K116" s="316"/>
      <c r="L116" s="316"/>
      <c r="M116" s="300"/>
      <c r="N116" s="300"/>
      <c r="O116" s="300"/>
    </row>
    <row r="117" spans="1:15" ht="14.25">
      <c r="A117" s="168"/>
      <c r="B117" s="168"/>
      <c r="C117" s="173"/>
      <c r="D117" s="239"/>
      <c r="E117" s="239"/>
      <c r="F117" s="155">
        <v>1</v>
      </c>
      <c r="G117" s="155">
        <v>88</v>
      </c>
      <c r="H117" s="155">
        <v>0.28000000000000003</v>
      </c>
      <c r="I117" s="155">
        <v>0.115</v>
      </c>
      <c r="J117" s="161">
        <f>F117*G117*H117*I117</f>
        <v>2.8336000000000001</v>
      </c>
      <c r="K117" s="316"/>
      <c r="L117" s="316"/>
      <c r="M117" s="300"/>
      <c r="N117" s="300"/>
      <c r="O117" s="300"/>
    </row>
    <row r="118" spans="1:15" ht="14.25">
      <c r="A118" s="168"/>
      <c r="B118" s="168"/>
      <c r="C118" s="173"/>
      <c r="D118" s="239"/>
      <c r="E118" s="239"/>
      <c r="F118" s="155"/>
      <c r="G118" s="155"/>
      <c r="H118" s="155"/>
      <c r="I118" s="170" t="s">
        <v>910</v>
      </c>
      <c r="J118" s="179">
        <f>SUM(J116:J117)</f>
        <v>5.1612000000000009</v>
      </c>
      <c r="K118" s="316"/>
      <c r="L118" s="316"/>
      <c r="M118" s="300"/>
      <c r="N118" s="300"/>
      <c r="O118" s="300"/>
    </row>
    <row r="119" spans="1:15" ht="14.25">
      <c r="A119" s="168"/>
      <c r="B119" s="168"/>
      <c r="C119" s="173"/>
      <c r="D119" s="239"/>
      <c r="E119" s="239"/>
      <c r="F119" s="155"/>
      <c r="G119" s="155"/>
      <c r="H119" s="155"/>
      <c r="I119" s="170" t="s">
        <v>911</v>
      </c>
      <c r="J119" s="179">
        <f>J118</f>
        <v>5.1612000000000009</v>
      </c>
      <c r="K119" s="316"/>
      <c r="L119" s="316"/>
      <c r="M119" s="300"/>
      <c r="N119" s="300"/>
      <c r="O119" s="300"/>
    </row>
    <row r="120" spans="1:15" ht="25.5">
      <c r="A120" s="168" t="s">
        <v>81</v>
      </c>
      <c r="B120" s="168" t="s">
        <v>82</v>
      </c>
      <c r="C120" s="174" t="s">
        <v>83</v>
      </c>
      <c r="D120" s="239"/>
      <c r="E120" s="239"/>
      <c r="F120" s="239"/>
      <c r="G120" s="239"/>
      <c r="H120" s="239"/>
      <c r="I120" s="239"/>
      <c r="J120" s="161"/>
      <c r="K120" s="316"/>
      <c r="L120" s="316"/>
      <c r="M120" s="300"/>
      <c r="N120" s="300"/>
      <c r="O120" s="300"/>
    </row>
    <row r="121" spans="1:15" ht="14.25">
      <c r="A121" s="168"/>
      <c r="B121" s="168" t="s">
        <v>85</v>
      </c>
      <c r="C121" s="174" t="s">
        <v>86</v>
      </c>
      <c r="D121" s="239" t="s">
        <v>87</v>
      </c>
      <c r="E121" s="239"/>
      <c r="F121" s="239"/>
      <c r="G121" s="239"/>
      <c r="H121" s="239"/>
      <c r="I121" s="239"/>
      <c r="J121" s="161"/>
      <c r="K121" s="316"/>
      <c r="L121" s="316"/>
      <c r="M121" s="300"/>
      <c r="N121" s="300"/>
      <c r="O121" s="300"/>
    </row>
    <row r="122" spans="1:15" ht="14.25">
      <c r="A122" s="168"/>
      <c r="B122" s="168"/>
      <c r="C122" s="174" t="s">
        <v>936</v>
      </c>
      <c r="D122" s="239"/>
      <c r="E122" s="239"/>
      <c r="F122" s="239"/>
      <c r="G122" s="239"/>
      <c r="H122" s="239"/>
      <c r="I122" s="239"/>
      <c r="J122" s="161"/>
      <c r="K122" s="316"/>
      <c r="L122" s="316"/>
      <c r="M122" s="300"/>
      <c r="N122" s="300"/>
      <c r="O122" s="300"/>
    </row>
    <row r="123" spans="1:15" ht="14.25">
      <c r="A123" s="168"/>
      <c r="B123" s="168"/>
      <c r="C123" s="260" t="s">
        <v>933</v>
      </c>
      <c r="D123" s="239" t="s">
        <v>87</v>
      </c>
      <c r="E123" s="155"/>
      <c r="F123" s="155"/>
      <c r="G123" s="155"/>
      <c r="H123" s="155"/>
      <c r="I123" s="155"/>
      <c r="J123" s="161"/>
      <c r="K123" s="316"/>
      <c r="L123" s="316"/>
      <c r="M123" s="300"/>
      <c r="N123" s="300"/>
      <c r="O123" s="300"/>
    </row>
    <row r="124" spans="1:15" ht="14.25">
      <c r="A124" s="168"/>
      <c r="B124" s="168"/>
      <c r="C124" s="174" t="s">
        <v>1286</v>
      </c>
      <c r="D124" s="239" t="s">
        <v>87</v>
      </c>
      <c r="E124" s="155">
        <v>1</v>
      </c>
      <c r="F124" s="155">
        <v>2</v>
      </c>
      <c r="G124" s="155">
        <f t="shared" ref="G124:G132" si="9">G78*2+H78*2</f>
        <v>11.799999999999999</v>
      </c>
      <c r="H124" s="155"/>
      <c r="I124" s="155">
        <v>0.1</v>
      </c>
      <c r="J124" s="155">
        <f t="shared" ref="J124:J132" si="10">PRODUCT(E124:I124)</f>
        <v>2.36</v>
      </c>
      <c r="K124" s="316"/>
      <c r="L124" s="316"/>
      <c r="M124" s="300"/>
      <c r="N124" s="300"/>
      <c r="O124" s="300"/>
    </row>
    <row r="125" spans="1:15" ht="14.25">
      <c r="A125" s="168"/>
      <c r="B125" s="168"/>
      <c r="C125" s="174" t="s">
        <v>1287</v>
      </c>
      <c r="D125" s="239" t="s">
        <v>87</v>
      </c>
      <c r="E125" s="155">
        <v>1</v>
      </c>
      <c r="F125" s="155">
        <v>2</v>
      </c>
      <c r="G125" s="155">
        <f t="shared" si="9"/>
        <v>10.799999999999999</v>
      </c>
      <c r="H125" s="155"/>
      <c r="I125" s="155">
        <v>0.1</v>
      </c>
      <c r="J125" s="155">
        <f t="shared" si="10"/>
        <v>2.1599999999999997</v>
      </c>
      <c r="K125" s="316"/>
      <c r="L125" s="316"/>
      <c r="M125" s="300"/>
      <c r="N125" s="300"/>
      <c r="O125" s="300"/>
    </row>
    <row r="126" spans="1:15" ht="14.25">
      <c r="A126" s="168"/>
      <c r="B126" s="168"/>
      <c r="C126" s="174" t="s">
        <v>1288</v>
      </c>
      <c r="D126" s="239" t="s">
        <v>87</v>
      </c>
      <c r="E126" s="155">
        <v>1</v>
      </c>
      <c r="F126" s="155">
        <v>6</v>
      </c>
      <c r="G126" s="155">
        <f t="shared" si="9"/>
        <v>13</v>
      </c>
      <c r="H126" s="155"/>
      <c r="I126" s="155">
        <v>0.1</v>
      </c>
      <c r="J126" s="155">
        <f t="shared" si="10"/>
        <v>7.8000000000000007</v>
      </c>
      <c r="K126" s="316"/>
      <c r="L126" s="316"/>
      <c r="M126" s="300"/>
      <c r="N126" s="300"/>
      <c r="O126" s="300"/>
    </row>
    <row r="127" spans="1:15" ht="14.25">
      <c r="A127" s="168"/>
      <c r="B127" s="168"/>
      <c r="C127" s="174" t="s">
        <v>1289</v>
      </c>
      <c r="D127" s="239" t="s">
        <v>87</v>
      </c>
      <c r="E127" s="155">
        <v>1</v>
      </c>
      <c r="F127" s="155">
        <v>2</v>
      </c>
      <c r="G127" s="155">
        <f t="shared" si="9"/>
        <v>13.399999999999999</v>
      </c>
      <c r="H127" s="155"/>
      <c r="I127" s="155">
        <v>0.1</v>
      </c>
      <c r="J127" s="155">
        <f t="shared" si="10"/>
        <v>2.6799999999999997</v>
      </c>
      <c r="K127" s="316"/>
      <c r="L127" s="316"/>
      <c r="M127" s="300"/>
      <c r="N127" s="300"/>
      <c r="O127" s="300"/>
    </row>
    <row r="128" spans="1:15" ht="14.25">
      <c r="A128" s="168"/>
      <c r="B128" s="168"/>
      <c r="C128" s="174" t="s">
        <v>1290</v>
      </c>
      <c r="D128" s="239" t="s">
        <v>87</v>
      </c>
      <c r="E128" s="155">
        <v>1</v>
      </c>
      <c r="F128" s="155">
        <v>2</v>
      </c>
      <c r="G128" s="155">
        <f t="shared" si="9"/>
        <v>15.2</v>
      </c>
      <c r="H128" s="155"/>
      <c r="I128" s="155">
        <v>0.1</v>
      </c>
      <c r="J128" s="155">
        <f t="shared" si="10"/>
        <v>3.04</v>
      </c>
      <c r="K128" s="316"/>
      <c r="L128" s="316"/>
      <c r="M128" s="300"/>
      <c r="N128" s="300"/>
      <c r="O128" s="300"/>
    </row>
    <row r="129" spans="1:15" ht="14.25">
      <c r="A129" s="168"/>
      <c r="B129" s="168"/>
      <c r="C129" s="174" t="s">
        <v>1291</v>
      </c>
      <c r="D129" s="239" t="s">
        <v>87</v>
      </c>
      <c r="E129" s="155">
        <v>1</v>
      </c>
      <c r="F129" s="155">
        <v>2</v>
      </c>
      <c r="G129" s="155">
        <f t="shared" si="9"/>
        <v>13.2</v>
      </c>
      <c r="H129" s="155"/>
      <c r="I129" s="155">
        <v>0.1</v>
      </c>
      <c r="J129" s="155">
        <f t="shared" si="10"/>
        <v>2.64</v>
      </c>
      <c r="K129" s="316"/>
      <c r="L129" s="316"/>
      <c r="M129" s="300"/>
      <c r="N129" s="300"/>
      <c r="O129" s="300"/>
    </row>
    <row r="130" spans="1:15" ht="14.25">
      <c r="A130" s="168"/>
      <c r="B130" s="168"/>
      <c r="C130" s="174" t="s">
        <v>1292</v>
      </c>
      <c r="D130" s="239" t="s">
        <v>87</v>
      </c>
      <c r="E130" s="155">
        <v>1</v>
      </c>
      <c r="F130" s="155">
        <v>2</v>
      </c>
      <c r="G130" s="155">
        <f t="shared" si="9"/>
        <v>14.6</v>
      </c>
      <c r="H130" s="155"/>
      <c r="I130" s="155">
        <v>0.1</v>
      </c>
      <c r="J130" s="155">
        <f t="shared" si="10"/>
        <v>2.92</v>
      </c>
      <c r="K130" s="316"/>
      <c r="L130" s="316"/>
      <c r="M130" s="300"/>
      <c r="N130" s="300"/>
      <c r="O130" s="300"/>
    </row>
    <row r="131" spans="1:15" ht="14.25">
      <c r="A131" s="168"/>
      <c r="B131" s="168"/>
      <c r="C131" s="174" t="s">
        <v>1293</v>
      </c>
      <c r="D131" s="239" t="s">
        <v>87</v>
      </c>
      <c r="E131" s="155">
        <v>1</v>
      </c>
      <c r="F131" s="155">
        <v>2</v>
      </c>
      <c r="G131" s="155">
        <f t="shared" si="9"/>
        <v>16.5</v>
      </c>
      <c r="H131" s="155"/>
      <c r="I131" s="155">
        <v>0.1</v>
      </c>
      <c r="J131" s="155">
        <f t="shared" si="10"/>
        <v>3.3000000000000003</v>
      </c>
      <c r="K131" s="316"/>
      <c r="L131" s="316"/>
      <c r="M131" s="300"/>
      <c r="N131" s="300"/>
      <c r="O131" s="300"/>
    </row>
    <row r="132" spans="1:15" ht="14.25">
      <c r="A132" s="168"/>
      <c r="B132" s="168"/>
      <c r="C132" s="174" t="s">
        <v>1294</v>
      </c>
      <c r="D132" s="239" t="s">
        <v>87</v>
      </c>
      <c r="E132" s="155">
        <v>1</v>
      </c>
      <c r="F132" s="155">
        <v>2</v>
      </c>
      <c r="G132" s="155">
        <f t="shared" si="9"/>
        <v>16.740000000000002</v>
      </c>
      <c r="H132" s="155"/>
      <c r="I132" s="155">
        <v>0.1</v>
      </c>
      <c r="J132" s="155">
        <f t="shared" si="10"/>
        <v>3.3480000000000008</v>
      </c>
      <c r="K132" s="316"/>
      <c r="L132" s="316"/>
      <c r="M132" s="300"/>
      <c r="N132" s="300"/>
      <c r="O132" s="300"/>
    </row>
    <row r="133" spans="1:15" ht="14.25">
      <c r="A133" s="168"/>
      <c r="B133" s="168"/>
      <c r="C133" s="213" t="s">
        <v>918</v>
      </c>
      <c r="D133" s="239" t="s">
        <v>87</v>
      </c>
      <c r="E133" s="155"/>
      <c r="F133" s="155"/>
      <c r="G133" s="258"/>
      <c r="H133" s="258"/>
      <c r="I133" s="258"/>
      <c r="J133" s="161"/>
      <c r="K133" s="316"/>
      <c r="L133" s="316"/>
      <c r="M133" s="300"/>
      <c r="N133" s="300"/>
      <c r="O133" s="300"/>
    </row>
    <row r="134" spans="1:15" ht="14.25">
      <c r="A134" s="168"/>
      <c r="B134" s="168"/>
      <c r="C134" s="214" t="s">
        <v>1295</v>
      </c>
      <c r="D134" s="239" t="s">
        <v>87</v>
      </c>
      <c r="E134" s="155">
        <v>1</v>
      </c>
      <c r="F134" s="266">
        <v>2</v>
      </c>
      <c r="G134" s="266">
        <f t="shared" ref="G134:G152" si="11">G91*2</f>
        <v>8.3000000000000007</v>
      </c>
      <c r="H134" s="161"/>
      <c r="I134" s="161">
        <f>0.075</f>
        <v>7.4999999999999997E-2</v>
      </c>
      <c r="J134" s="161">
        <f>PRODUCT(E134:I134)</f>
        <v>1.2450000000000001</v>
      </c>
      <c r="K134" s="316"/>
      <c r="L134" s="316"/>
      <c r="M134" s="300"/>
      <c r="N134" s="300"/>
      <c r="O134" s="300"/>
    </row>
    <row r="135" spans="1:15" ht="14.25">
      <c r="A135" s="168"/>
      <c r="B135" s="168"/>
      <c r="C135" s="214" t="s">
        <v>1296</v>
      </c>
      <c r="D135" s="239" t="s">
        <v>87</v>
      </c>
      <c r="E135" s="155">
        <v>1</v>
      </c>
      <c r="F135" s="266">
        <v>2</v>
      </c>
      <c r="G135" s="266">
        <f t="shared" si="11"/>
        <v>3.44</v>
      </c>
      <c r="H135" s="161"/>
      <c r="I135" s="161">
        <f t="shared" ref="I135:I153" si="12">0.075</f>
        <v>7.4999999999999997E-2</v>
      </c>
      <c r="J135" s="161">
        <f t="shared" ref="J135:J154" si="13">PRODUCT(E135:I135)</f>
        <v>0.51600000000000001</v>
      </c>
      <c r="K135" s="316"/>
      <c r="L135" s="316"/>
      <c r="M135" s="300"/>
      <c r="N135" s="300"/>
      <c r="O135" s="300"/>
    </row>
    <row r="136" spans="1:15" ht="14.25">
      <c r="A136" s="168"/>
      <c r="B136" s="168"/>
      <c r="C136" s="214" t="s">
        <v>1297</v>
      </c>
      <c r="D136" s="239" t="s">
        <v>87</v>
      </c>
      <c r="E136" s="155">
        <v>1</v>
      </c>
      <c r="F136" s="266">
        <v>2</v>
      </c>
      <c r="G136" s="266">
        <f t="shared" si="11"/>
        <v>5.12</v>
      </c>
      <c r="H136" s="161"/>
      <c r="I136" s="161">
        <f t="shared" si="12"/>
        <v>7.4999999999999997E-2</v>
      </c>
      <c r="J136" s="161">
        <f t="shared" si="13"/>
        <v>0.76800000000000002</v>
      </c>
      <c r="K136" s="316"/>
      <c r="L136" s="316"/>
      <c r="M136" s="300"/>
      <c r="N136" s="300"/>
      <c r="O136" s="300"/>
    </row>
    <row r="137" spans="1:15" ht="14.25">
      <c r="A137" s="168"/>
      <c r="B137" s="168"/>
      <c r="C137" s="214" t="s">
        <v>1298</v>
      </c>
      <c r="D137" s="239" t="s">
        <v>87</v>
      </c>
      <c r="E137" s="155">
        <v>1</v>
      </c>
      <c r="F137" s="266">
        <v>2</v>
      </c>
      <c r="G137" s="266">
        <f t="shared" si="11"/>
        <v>8.3000000000000007</v>
      </c>
      <c r="H137" s="161"/>
      <c r="I137" s="161">
        <f t="shared" si="12"/>
        <v>7.4999999999999997E-2</v>
      </c>
      <c r="J137" s="161">
        <f t="shared" si="13"/>
        <v>1.2450000000000001</v>
      </c>
      <c r="K137" s="316"/>
      <c r="L137" s="316"/>
      <c r="M137" s="300"/>
      <c r="N137" s="300"/>
      <c r="O137" s="300"/>
    </row>
    <row r="138" spans="1:15" ht="14.25">
      <c r="A138" s="168"/>
      <c r="B138" s="168"/>
      <c r="C138" s="214" t="s">
        <v>1299</v>
      </c>
      <c r="D138" s="239" t="s">
        <v>87</v>
      </c>
      <c r="E138" s="155">
        <v>1</v>
      </c>
      <c r="F138" s="266">
        <v>2</v>
      </c>
      <c r="G138" s="266">
        <f t="shared" si="11"/>
        <v>12.39</v>
      </c>
      <c r="H138" s="161"/>
      <c r="I138" s="161">
        <f t="shared" si="12"/>
        <v>7.4999999999999997E-2</v>
      </c>
      <c r="J138" s="161">
        <f t="shared" si="13"/>
        <v>1.8585</v>
      </c>
      <c r="K138" s="316"/>
      <c r="L138" s="316"/>
      <c r="M138" s="300"/>
      <c r="N138" s="300"/>
      <c r="O138" s="300"/>
    </row>
    <row r="139" spans="1:15" ht="14.25">
      <c r="A139" s="168"/>
      <c r="B139" s="168"/>
      <c r="C139" s="214" t="s">
        <v>1300</v>
      </c>
      <c r="D139" s="239" t="s">
        <v>87</v>
      </c>
      <c r="E139" s="155">
        <v>1</v>
      </c>
      <c r="F139" s="266">
        <v>1</v>
      </c>
      <c r="G139" s="266">
        <f t="shared" si="11"/>
        <v>5.9</v>
      </c>
      <c r="H139" s="161"/>
      <c r="I139" s="161">
        <f t="shared" si="12"/>
        <v>7.4999999999999997E-2</v>
      </c>
      <c r="J139" s="161">
        <f t="shared" si="13"/>
        <v>0.4425</v>
      </c>
      <c r="K139" s="316"/>
      <c r="L139" s="316"/>
      <c r="M139" s="300"/>
      <c r="N139" s="300"/>
      <c r="O139" s="300"/>
    </row>
    <row r="140" spans="1:15" ht="14.25">
      <c r="A140" s="168"/>
      <c r="B140" s="168"/>
      <c r="C140" s="214" t="s">
        <v>1301</v>
      </c>
      <c r="D140" s="239" t="s">
        <v>87</v>
      </c>
      <c r="E140" s="155">
        <v>1</v>
      </c>
      <c r="F140" s="266">
        <v>2</v>
      </c>
      <c r="G140" s="266">
        <f t="shared" si="11"/>
        <v>14.89</v>
      </c>
      <c r="H140" s="161"/>
      <c r="I140" s="161">
        <f t="shared" si="12"/>
        <v>7.4999999999999997E-2</v>
      </c>
      <c r="J140" s="161">
        <f t="shared" si="13"/>
        <v>2.2334999999999998</v>
      </c>
      <c r="K140" s="316"/>
      <c r="L140" s="316"/>
      <c r="M140" s="300"/>
      <c r="N140" s="300"/>
      <c r="O140" s="300"/>
    </row>
    <row r="141" spans="1:15" ht="14.25">
      <c r="A141" s="168"/>
      <c r="B141" s="168"/>
      <c r="C141" s="214" t="s">
        <v>1302</v>
      </c>
      <c r="D141" s="239" t="s">
        <v>87</v>
      </c>
      <c r="E141" s="155">
        <v>1</v>
      </c>
      <c r="F141" s="266">
        <v>2</v>
      </c>
      <c r="G141" s="266">
        <f t="shared" si="11"/>
        <v>13.69</v>
      </c>
      <c r="H141" s="161"/>
      <c r="I141" s="161">
        <f t="shared" si="12"/>
        <v>7.4999999999999997E-2</v>
      </c>
      <c r="J141" s="161">
        <f t="shared" si="13"/>
        <v>2.0534999999999997</v>
      </c>
      <c r="K141" s="316"/>
      <c r="L141" s="316"/>
      <c r="M141" s="300"/>
      <c r="N141" s="300"/>
      <c r="O141" s="300"/>
    </row>
    <row r="142" spans="1:15" ht="14.25">
      <c r="A142" s="168"/>
      <c r="B142" s="168"/>
      <c r="C142" s="214" t="s">
        <v>1303</v>
      </c>
      <c r="D142" s="239" t="s">
        <v>87</v>
      </c>
      <c r="E142" s="155">
        <v>1</v>
      </c>
      <c r="F142" s="266">
        <v>2</v>
      </c>
      <c r="G142" s="266">
        <f t="shared" si="11"/>
        <v>7.07</v>
      </c>
      <c r="H142" s="161"/>
      <c r="I142" s="161">
        <f t="shared" si="12"/>
        <v>7.4999999999999997E-2</v>
      </c>
      <c r="J142" s="161">
        <f t="shared" si="13"/>
        <v>1.0605</v>
      </c>
      <c r="K142" s="316"/>
      <c r="L142" s="316"/>
      <c r="M142" s="300"/>
      <c r="N142" s="300"/>
      <c r="O142" s="300"/>
    </row>
    <row r="143" spans="1:15" ht="14.25">
      <c r="A143" s="168"/>
      <c r="B143" s="168"/>
      <c r="C143" s="214" t="s">
        <v>1304</v>
      </c>
      <c r="D143" s="239" t="s">
        <v>87</v>
      </c>
      <c r="E143" s="155">
        <v>1</v>
      </c>
      <c r="F143" s="266">
        <v>2</v>
      </c>
      <c r="G143" s="266">
        <f t="shared" si="11"/>
        <v>5.9</v>
      </c>
      <c r="H143" s="161"/>
      <c r="I143" s="161">
        <f t="shared" si="12"/>
        <v>7.4999999999999997E-2</v>
      </c>
      <c r="J143" s="161">
        <f t="shared" si="13"/>
        <v>0.88500000000000001</v>
      </c>
      <c r="K143" s="316"/>
      <c r="L143" s="316"/>
      <c r="M143" s="300"/>
      <c r="N143" s="300"/>
      <c r="O143" s="300"/>
    </row>
    <row r="144" spans="1:15" ht="14.25">
      <c r="A144" s="168"/>
      <c r="B144" s="168"/>
      <c r="C144" s="214" t="s">
        <v>1305</v>
      </c>
      <c r="D144" s="239" t="s">
        <v>87</v>
      </c>
      <c r="E144" s="155">
        <v>1</v>
      </c>
      <c r="F144" s="266">
        <v>2</v>
      </c>
      <c r="G144" s="266">
        <f t="shared" si="11"/>
        <v>6.43</v>
      </c>
      <c r="H144" s="161"/>
      <c r="I144" s="161">
        <f t="shared" si="12"/>
        <v>7.4999999999999997E-2</v>
      </c>
      <c r="J144" s="161">
        <f t="shared" si="13"/>
        <v>0.96449999999999991</v>
      </c>
      <c r="K144" s="316"/>
      <c r="L144" s="316"/>
      <c r="M144" s="300"/>
      <c r="N144" s="300"/>
      <c r="O144" s="300"/>
    </row>
    <row r="145" spans="1:15" ht="14.25">
      <c r="A145" s="168"/>
      <c r="B145" s="168"/>
      <c r="C145" s="214" t="s">
        <v>1306</v>
      </c>
      <c r="D145" s="239" t="s">
        <v>87</v>
      </c>
      <c r="E145" s="155">
        <v>1</v>
      </c>
      <c r="F145" s="266">
        <v>2</v>
      </c>
      <c r="G145" s="266">
        <f t="shared" si="11"/>
        <v>5.86</v>
      </c>
      <c r="H145" s="161"/>
      <c r="I145" s="161">
        <f t="shared" si="12"/>
        <v>7.4999999999999997E-2</v>
      </c>
      <c r="J145" s="161">
        <f t="shared" si="13"/>
        <v>0.879</v>
      </c>
      <c r="K145" s="316"/>
      <c r="L145" s="316"/>
      <c r="M145" s="300"/>
      <c r="N145" s="300"/>
      <c r="O145" s="300"/>
    </row>
    <row r="146" spans="1:15" ht="14.25">
      <c r="A146" s="168"/>
      <c r="B146" s="168"/>
      <c r="C146" s="214" t="s">
        <v>1307</v>
      </c>
      <c r="D146" s="239" t="s">
        <v>87</v>
      </c>
      <c r="E146" s="155">
        <v>1</v>
      </c>
      <c r="F146" s="266">
        <v>2</v>
      </c>
      <c r="G146" s="266">
        <f t="shared" si="11"/>
        <v>6.44</v>
      </c>
      <c r="H146" s="161"/>
      <c r="I146" s="161">
        <f t="shared" si="12"/>
        <v>7.4999999999999997E-2</v>
      </c>
      <c r="J146" s="161">
        <f t="shared" si="13"/>
        <v>0.96599999999999997</v>
      </c>
      <c r="K146" s="316"/>
      <c r="L146" s="316"/>
      <c r="M146" s="300"/>
      <c r="N146" s="300"/>
      <c r="O146" s="300"/>
    </row>
    <row r="147" spans="1:15" ht="14.25">
      <c r="A147" s="168"/>
      <c r="B147" s="168"/>
      <c r="C147" s="214" t="s">
        <v>1308</v>
      </c>
      <c r="D147" s="239" t="s">
        <v>87</v>
      </c>
      <c r="E147" s="155">
        <v>1</v>
      </c>
      <c r="F147" s="266">
        <v>2</v>
      </c>
      <c r="G147" s="266">
        <f t="shared" si="11"/>
        <v>5.8400000000000007</v>
      </c>
      <c r="H147" s="161"/>
      <c r="I147" s="161">
        <f t="shared" si="12"/>
        <v>7.4999999999999997E-2</v>
      </c>
      <c r="J147" s="161">
        <f t="shared" si="13"/>
        <v>0.87600000000000011</v>
      </c>
      <c r="K147" s="316"/>
      <c r="L147" s="316"/>
      <c r="M147" s="300"/>
      <c r="N147" s="300"/>
      <c r="O147" s="300"/>
    </row>
    <row r="148" spans="1:15" ht="14.25">
      <c r="A148" s="168"/>
      <c r="B148" s="168"/>
      <c r="C148" s="214" t="s">
        <v>1309</v>
      </c>
      <c r="D148" s="239" t="s">
        <v>87</v>
      </c>
      <c r="E148" s="155">
        <v>1</v>
      </c>
      <c r="F148" s="266">
        <v>2</v>
      </c>
      <c r="G148" s="266">
        <f t="shared" si="11"/>
        <v>6.44</v>
      </c>
      <c r="H148" s="161"/>
      <c r="I148" s="161">
        <f t="shared" si="12"/>
        <v>7.4999999999999997E-2</v>
      </c>
      <c r="J148" s="161">
        <f t="shared" si="13"/>
        <v>0.96599999999999997</v>
      </c>
      <c r="K148" s="316"/>
      <c r="L148" s="316"/>
      <c r="M148" s="300"/>
      <c r="N148" s="300"/>
      <c r="O148" s="300"/>
    </row>
    <row r="149" spans="1:15" ht="14.25">
      <c r="A149" s="168"/>
      <c r="B149" s="168"/>
      <c r="C149" s="214" t="s">
        <v>1310</v>
      </c>
      <c r="D149" s="239" t="s">
        <v>87</v>
      </c>
      <c r="E149" s="155">
        <v>1</v>
      </c>
      <c r="F149" s="266">
        <v>2</v>
      </c>
      <c r="G149" s="266">
        <f t="shared" si="11"/>
        <v>5.84</v>
      </c>
      <c r="H149" s="161"/>
      <c r="I149" s="161">
        <f t="shared" si="12"/>
        <v>7.4999999999999997E-2</v>
      </c>
      <c r="J149" s="161">
        <f t="shared" si="13"/>
        <v>0.876</v>
      </c>
      <c r="K149" s="316"/>
      <c r="L149" s="316"/>
      <c r="M149" s="300"/>
      <c r="N149" s="300"/>
      <c r="O149" s="300"/>
    </row>
    <row r="150" spans="1:15" ht="14.25">
      <c r="A150" s="168"/>
      <c r="B150" s="168"/>
      <c r="C150" s="214" t="s">
        <v>1311</v>
      </c>
      <c r="D150" s="239" t="s">
        <v>87</v>
      </c>
      <c r="E150" s="155">
        <v>1</v>
      </c>
      <c r="F150" s="278">
        <v>2</v>
      </c>
      <c r="G150" s="266">
        <f t="shared" si="11"/>
        <v>5.83</v>
      </c>
      <c r="H150" s="161"/>
      <c r="I150" s="161">
        <f t="shared" si="12"/>
        <v>7.4999999999999997E-2</v>
      </c>
      <c r="J150" s="161">
        <f t="shared" si="13"/>
        <v>0.87449999999999994</v>
      </c>
      <c r="K150" s="316"/>
      <c r="L150" s="316"/>
      <c r="M150" s="300"/>
      <c r="N150" s="300"/>
      <c r="O150" s="300"/>
    </row>
    <row r="151" spans="1:15" ht="14.25">
      <c r="A151" s="168"/>
      <c r="B151" s="168"/>
      <c r="C151" s="214" t="s">
        <v>1312</v>
      </c>
      <c r="D151" s="239" t="s">
        <v>87</v>
      </c>
      <c r="E151" s="155">
        <v>1</v>
      </c>
      <c r="F151" s="494">
        <v>2</v>
      </c>
      <c r="G151" s="266">
        <f t="shared" si="11"/>
        <v>6</v>
      </c>
      <c r="H151" s="161"/>
      <c r="I151" s="161">
        <f t="shared" si="12"/>
        <v>7.4999999999999997E-2</v>
      </c>
      <c r="J151" s="161">
        <f t="shared" si="13"/>
        <v>0.89999999999999991</v>
      </c>
      <c r="K151" s="316"/>
      <c r="L151" s="316"/>
      <c r="M151" s="300"/>
      <c r="N151" s="300"/>
      <c r="O151" s="300"/>
    </row>
    <row r="152" spans="1:15" ht="14.25">
      <c r="A152" s="168"/>
      <c r="B152" s="168"/>
      <c r="C152" s="214" t="s">
        <v>1313</v>
      </c>
      <c r="D152" s="239" t="s">
        <v>87</v>
      </c>
      <c r="E152" s="155">
        <v>1</v>
      </c>
      <c r="F152" s="494">
        <v>2</v>
      </c>
      <c r="G152" s="266">
        <f t="shared" si="11"/>
        <v>12.43</v>
      </c>
      <c r="H152" s="161"/>
      <c r="I152" s="161">
        <f t="shared" si="12"/>
        <v>7.4999999999999997E-2</v>
      </c>
      <c r="J152" s="161">
        <f t="shared" si="13"/>
        <v>1.8644999999999998</v>
      </c>
      <c r="K152" s="316"/>
      <c r="L152" s="316"/>
      <c r="M152" s="300"/>
      <c r="N152" s="300"/>
      <c r="O152" s="300"/>
    </row>
    <row r="153" spans="1:15" ht="14.25">
      <c r="A153" s="168"/>
      <c r="B153" s="168"/>
      <c r="C153" s="214" t="s">
        <v>1314</v>
      </c>
      <c r="D153" s="239" t="s">
        <v>87</v>
      </c>
      <c r="E153" s="155">
        <v>1</v>
      </c>
      <c r="F153" s="494">
        <v>1</v>
      </c>
      <c r="G153" s="266">
        <f t="shared" ref="G153:G154" si="14">G110*2</f>
        <v>165.6</v>
      </c>
      <c r="H153" s="161">
        <f>0.91</f>
        <v>0.91</v>
      </c>
      <c r="I153" s="161">
        <f t="shared" si="12"/>
        <v>7.4999999999999997E-2</v>
      </c>
      <c r="J153" s="161">
        <f t="shared" si="13"/>
        <v>11.302199999999999</v>
      </c>
      <c r="K153" s="316"/>
      <c r="L153" s="316"/>
      <c r="M153" s="300"/>
      <c r="N153" s="300"/>
      <c r="O153" s="300"/>
    </row>
    <row r="154" spans="1:15" ht="14.25">
      <c r="A154" s="168"/>
      <c r="B154" s="168"/>
      <c r="C154" s="214" t="s">
        <v>1321</v>
      </c>
      <c r="D154" s="239" t="s">
        <v>87</v>
      </c>
      <c r="E154" s="155">
        <v>1</v>
      </c>
      <c r="F154" s="266">
        <v>1</v>
      </c>
      <c r="G154" s="266">
        <f t="shared" si="14"/>
        <v>20.72</v>
      </c>
      <c r="H154" s="161">
        <v>0.9</v>
      </c>
      <c r="I154" s="161">
        <v>0.15</v>
      </c>
      <c r="J154" s="161">
        <f t="shared" si="13"/>
        <v>2.7971999999999997</v>
      </c>
      <c r="K154" s="316"/>
      <c r="L154" s="316"/>
      <c r="M154" s="300"/>
      <c r="N154" s="300"/>
      <c r="O154" s="300"/>
    </row>
    <row r="155" spans="1:15" ht="14.25">
      <c r="A155" s="168"/>
      <c r="B155" s="168"/>
      <c r="C155" s="156"/>
      <c r="D155" s="155"/>
      <c r="E155" s="155"/>
      <c r="F155" s="155"/>
      <c r="G155" s="155"/>
      <c r="H155" s="155"/>
      <c r="I155" s="170" t="s">
        <v>910</v>
      </c>
      <c r="J155" s="179">
        <f>SUM(J124:J154)</f>
        <v>65.821399999999997</v>
      </c>
      <c r="K155" s="317"/>
      <c r="L155" s="316"/>
      <c r="M155" s="300"/>
      <c r="N155" s="300"/>
      <c r="O155" s="300"/>
    </row>
    <row r="156" spans="1:15" ht="14.25">
      <c r="A156" s="168"/>
      <c r="B156" s="168"/>
      <c r="C156" s="156"/>
      <c r="D156" s="155"/>
      <c r="E156" s="155"/>
      <c r="F156" s="155"/>
      <c r="G156" s="155"/>
      <c r="H156" s="155"/>
      <c r="I156" s="170" t="s">
        <v>911</v>
      </c>
      <c r="J156" s="179">
        <f>J155</f>
        <v>65.821399999999997</v>
      </c>
      <c r="K156" s="316"/>
      <c r="L156" s="316"/>
      <c r="M156" s="300"/>
      <c r="N156" s="300"/>
      <c r="O156" s="300"/>
    </row>
    <row r="157" spans="1:15" ht="38.25">
      <c r="A157" s="168" t="s">
        <v>88</v>
      </c>
      <c r="B157" s="168" t="s">
        <v>89</v>
      </c>
      <c r="C157" s="156" t="s">
        <v>90</v>
      </c>
      <c r="D157" s="155" t="s">
        <v>202</v>
      </c>
      <c r="E157" s="155"/>
      <c r="F157" s="155"/>
      <c r="G157" s="155"/>
      <c r="H157" s="155"/>
      <c r="I157" s="170"/>
      <c r="J157" s="179"/>
      <c r="K157" s="316"/>
      <c r="L157" s="316"/>
      <c r="M157" s="300"/>
      <c r="N157" s="300"/>
      <c r="O157" s="300"/>
    </row>
    <row r="158" spans="1:15" ht="14.25">
      <c r="A158" s="168"/>
      <c r="B158" s="168"/>
      <c r="C158" s="173" t="s">
        <v>937</v>
      </c>
      <c r="D158" s="165"/>
      <c r="E158" s="165" t="s">
        <v>890</v>
      </c>
      <c r="F158" s="165">
        <v>1</v>
      </c>
      <c r="G158" s="165">
        <f>SUM(G91:G109)</f>
        <v>73.055000000000007</v>
      </c>
      <c r="H158" s="165">
        <v>0.23</v>
      </c>
      <c r="I158" s="164"/>
      <c r="J158" s="234">
        <f>F158*G158*H158</f>
        <v>16.802650000000003</v>
      </c>
      <c r="K158" s="316"/>
      <c r="L158" s="316"/>
      <c r="M158" s="300"/>
      <c r="N158" s="300"/>
      <c r="O158" s="300"/>
    </row>
    <row r="159" spans="1:15" ht="14.25">
      <c r="A159" s="168" t="s">
        <v>890</v>
      </c>
      <c r="B159" s="168"/>
      <c r="C159" s="156" t="s">
        <v>890</v>
      </c>
      <c r="D159" s="155"/>
      <c r="E159" s="155"/>
      <c r="F159" s="155"/>
      <c r="G159" s="155"/>
      <c r="H159" s="155"/>
      <c r="I159" s="170" t="s">
        <v>911</v>
      </c>
      <c r="J159" s="179">
        <f>J158</f>
        <v>16.802650000000003</v>
      </c>
      <c r="K159" s="316"/>
      <c r="L159" s="316"/>
      <c r="M159" s="300"/>
      <c r="N159" s="300"/>
      <c r="O159" s="300"/>
    </row>
    <row r="160" spans="1:15" ht="38.25">
      <c r="A160" s="168" t="s">
        <v>91</v>
      </c>
      <c r="B160" s="168" t="s">
        <v>92</v>
      </c>
      <c r="C160" s="156" t="s">
        <v>938</v>
      </c>
      <c r="D160" s="165" t="s">
        <v>939</v>
      </c>
      <c r="E160" s="165">
        <v>1</v>
      </c>
      <c r="F160" s="169">
        <f>J158</f>
        <v>16.802650000000003</v>
      </c>
      <c r="G160" s="165">
        <v>0.04</v>
      </c>
      <c r="H160" s="165">
        <f>320/50</f>
        <v>6.4</v>
      </c>
      <c r="I160" s="164"/>
      <c r="J160" s="234">
        <f>E160*F160*G160*H160</f>
        <v>4.3014784000000015</v>
      </c>
      <c r="K160" s="316"/>
      <c r="L160" s="316"/>
      <c r="M160" s="300"/>
      <c r="N160" s="300"/>
      <c r="O160" s="300"/>
    </row>
    <row r="161" spans="1:15" ht="14.25">
      <c r="A161" s="168"/>
      <c r="B161" s="168"/>
      <c r="C161" s="156" t="s">
        <v>890</v>
      </c>
      <c r="D161" s="155"/>
      <c r="E161" s="155"/>
      <c r="F161" s="155"/>
      <c r="G161" s="155"/>
      <c r="H161" s="155"/>
      <c r="I161" s="170" t="s">
        <v>911</v>
      </c>
      <c r="J161" s="179">
        <f>J160</f>
        <v>4.3014784000000015</v>
      </c>
      <c r="K161" s="316"/>
      <c r="L161" s="316"/>
      <c r="M161" s="300"/>
      <c r="N161" s="300"/>
      <c r="O161" s="300"/>
    </row>
    <row r="162" spans="1:15" ht="63.75">
      <c r="A162" s="168" t="s">
        <v>95</v>
      </c>
      <c r="B162" s="168" t="s">
        <v>96</v>
      </c>
      <c r="C162" s="156" t="s">
        <v>940</v>
      </c>
      <c r="D162" s="165" t="s">
        <v>202</v>
      </c>
      <c r="E162" s="165"/>
      <c r="F162" s="165">
        <v>1</v>
      </c>
      <c r="G162" s="165">
        <f>G158</f>
        <v>73.055000000000007</v>
      </c>
      <c r="H162" s="165">
        <v>0.23</v>
      </c>
      <c r="I162" s="164"/>
      <c r="J162" s="234">
        <f>F162*G162*H162</f>
        <v>16.802650000000003</v>
      </c>
      <c r="K162" s="316"/>
      <c r="L162" s="316"/>
      <c r="M162" s="300"/>
      <c r="N162" s="300"/>
      <c r="O162" s="300"/>
    </row>
    <row r="163" spans="1:15" ht="14.25">
      <c r="A163" s="168"/>
      <c r="B163" s="168"/>
      <c r="C163" s="156" t="s">
        <v>890</v>
      </c>
      <c r="D163" s="165"/>
      <c r="E163" s="165"/>
      <c r="F163" s="165"/>
      <c r="G163" s="165"/>
      <c r="H163" s="165"/>
      <c r="I163" s="164" t="s">
        <v>911</v>
      </c>
      <c r="J163" s="234">
        <f>J162</f>
        <v>16.802650000000003</v>
      </c>
      <c r="K163" s="316"/>
      <c r="L163" s="316"/>
      <c r="M163" s="300"/>
      <c r="N163" s="300"/>
      <c r="O163" s="300"/>
    </row>
    <row r="164" spans="1:15" ht="76.5">
      <c r="A164" s="168" t="s">
        <v>98</v>
      </c>
      <c r="B164" s="168" t="s">
        <v>99</v>
      </c>
      <c r="C164" s="175" t="s">
        <v>941</v>
      </c>
      <c r="D164" s="165" t="s">
        <v>202</v>
      </c>
      <c r="E164" s="165"/>
      <c r="F164" s="165">
        <v>1</v>
      </c>
      <c r="G164" s="165">
        <f>G51</f>
        <v>82.8</v>
      </c>
      <c r="H164" s="165">
        <v>0.75</v>
      </c>
      <c r="I164" s="165" t="s">
        <v>890</v>
      </c>
      <c r="J164" s="164">
        <f>F164*G164*H164</f>
        <v>62.099999999999994</v>
      </c>
      <c r="K164" s="316" t="s">
        <v>890</v>
      </c>
      <c r="L164" s="316"/>
      <c r="M164" s="300"/>
      <c r="N164" s="300"/>
      <c r="O164" s="300"/>
    </row>
    <row r="165" spans="1:15" ht="14.25">
      <c r="A165" s="168"/>
      <c r="B165" s="168"/>
      <c r="C165" s="156"/>
      <c r="D165" s="155"/>
      <c r="E165" s="155"/>
      <c r="F165" s="155"/>
      <c r="G165" s="155"/>
      <c r="H165" s="155"/>
      <c r="I165" s="170" t="s">
        <v>911</v>
      </c>
      <c r="J165" s="179">
        <f>J164</f>
        <v>62.099999999999994</v>
      </c>
      <c r="K165" s="316" t="s">
        <v>890</v>
      </c>
      <c r="L165" s="316"/>
      <c r="M165" s="300"/>
      <c r="N165" s="300"/>
      <c r="O165" s="300"/>
    </row>
    <row r="166" spans="1:15" ht="14.25">
      <c r="A166" s="168"/>
      <c r="B166" s="168"/>
      <c r="C166" s="282"/>
      <c r="D166" s="155"/>
      <c r="E166" s="155"/>
      <c r="F166" s="155"/>
      <c r="G166" s="155"/>
      <c r="H166" s="155"/>
      <c r="I166" s="170"/>
      <c r="J166" s="179"/>
      <c r="K166" s="316"/>
      <c r="L166" s="316"/>
      <c r="M166" s="300"/>
      <c r="N166" s="300"/>
      <c r="O166" s="300"/>
    </row>
    <row r="167" spans="1:15" ht="25.5">
      <c r="A167" s="168" t="s">
        <v>942</v>
      </c>
      <c r="B167" s="168" t="s">
        <v>101</v>
      </c>
      <c r="C167" s="175" t="s">
        <v>102</v>
      </c>
      <c r="D167" s="155"/>
      <c r="E167" s="155"/>
      <c r="F167" s="155"/>
      <c r="G167" s="155"/>
      <c r="H167" s="155"/>
      <c r="I167" s="155"/>
      <c r="J167" s="161"/>
      <c r="K167" s="316"/>
      <c r="L167" s="316"/>
      <c r="M167" s="300"/>
      <c r="N167" s="300"/>
      <c r="O167" s="300"/>
    </row>
    <row r="168" spans="1:15" ht="14.25">
      <c r="A168" s="168"/>
      <c r="B168" s="168"/>
      <c r="C168" s="175"/>
      <c r="D168" s="155"/>
      <c r="E168" s="155"/>
      <c r="F168" s="155"/>
      <c r="G168" s="155"/>
      <c r="H168" s="155"/>
      <c r="I168" s="155"/>
      <c r="J168" s="161"/>
      <c r="K168" s="316"/>
      <c r="L168" s="316"/>
      <c r="M168" s="300"/>
      <c r="N168" s="300"/>
      <c r="O168" s="300"/>
    </row>
    <row r="169" spans="1:15" ht="25.5">
      <c r="A169" s="168" t="s">
        <v>103</v>
      </c>
      <c r="B169" s="168" t="s">
        <v>104</v>
      </c>
      <c r="C169" s="175" t="s">
        <v>105</v>
      </c>
      <c r="D169" s="155" t="s">
        <v>130</v>
      </c>
      <c r="E169" s="155"/>
      <c r="F169" s="155"/>
      <c r="G169" s="155"/>
      <c r="H169" s="155"/>
      <c r="I169" s="155"/>
      <c r="J169" s="161"/>
      <c r="K169" s="316"/>
      <c r="L169" s="316"/>
      <c r="M169" s="300"/>
      <c r="N169" s="300"/>
      <c r="O169" s="300"/>
    </row>
    <row r="170" spans="1:15" ht="14.25">
      <c r="A170" s="168"/>
      <c r="B170" s="168"/>
      <c r="C170" s="260" t="s">
        <v>933</v>
      </c>
      <c r="D170" s="239" t="s">
        <v>87</v>
      </c>
      <c r="E170" s="155"/>
      <c r="F170" s="155"/>
      <c r="G170" s="155"/>
      <c r="H170" s="155"/>
      <c r="I170" s="155"/>
      <c r="J170" s="161"/>
      <c r="K170" s="316"/>
      <c r="L170" s="316"/>
      <c r="M170" s="300"/>
      <c r="N170" s="300"/>
      <c r="O170" s="300"/>
    </row>
    <row r="171" spans="1:15" ht="14.25">
      <c r="A171" s="168"/>
      <c r="B171" s="168"/>
      <c r="C171" s="174" t="s">
        <v>1286</v>
      </c>
      <c r="D171" s="239" t="s">
        <v>87</v>
      </c>
      <c r="E171" s="155">
        <v>1</v>
      </c>
      <c r="F171" s="155">
        <v>2</v>
      </c>
      <c r="G171" s="506">
        <f>2.5*2+2.8*2</f>
        <v>10.6</v>
      </c>
      <c r="H171" s="155"/>
      <c r="I171" s="155">
        <v>0.45</v>
      </c>
      <c r="J171" s="161">
        <f>I171*G171*F171*E171</f>
        <v>9.5399999999999991</v>
      </c>
      <c r="K171" s="316"/>
      <c r="L171" s="316"/>
      <c r="M171" s="300"/>
      <c r="N171" s="300"/>
      <c r="O171" s="300"/>
    </row>
    <row r="172" spans="1:15" ht="14.25">
      <c r="A172" s="168"/>
      <c r="B172" s="168"/>
      <c r="C172" s="174" t="s">
        <v>1287</v>
      </c>
      <c r="D172" s="239" t="s">
        <v>87</v>
      </c>
      <c r="E172" s="155">
        <v>1</v>
      </c>
      <c r="F172" s="155">
        <v>2</v>
      </c>
      <c r="G172" s="155">
        <f>2.5*2+2.55*2</f>
        <v>10.1</v>
      </c>
      <c r="H172" s="155"/>
      <c r="I172" s="155">
        <v>0.45</v>
      </c>
      <c r="J172" s="161">
        <f t="shared" ref="J172:J179" si="15">I172*G172*F172*E172</f>
        <v>9.09</v>
      </c>
      <c r="K172" s="316"/>
      <c r="L172" s="316"/>
      <c r="M172" s="300"/>
      <c r="N172" s="300"/>
      <c r="O172" s="300"/>
    </row>
    <row r="173" spans="1:15" ht="14.25">
      <c r="A173" s="168"/>
      <c r="B173" s="168"/>
      <c r="C173" s="174" t="s">
        <v>1288</v>
      </c>
      <c r="D173" s="239" t="s">
        <v>87</v>
      </c>
      <c r="E173" s="155">
        <v>1</v>
      </c>
      <c r="F173" s="155">
        <v>6</v>
      </c>
      <c r="G173" s="155">
        <f>2.8*2+3.1*2</f>
        <v>11.8</v>
      </c>
      <c r="H173" s="155"/>
      <c r="I173" s="155">
        <v>0.5</v>
      </c>
      <c r="J173" s="161">
        <f t="shared" si="15"/>
        <v>35.400000000000006</v>
      </c>
      <c r="K173" s="316"/>
      <c r="L173" s="316"/>
      <c r="M173" s="300"/>
      <c r="N173" s="300"/>
      <c r="O173" s="300"/>
    </row>
    <row r="174" spans="1:15" ht="14.25">
      <c r="A174" s="168"/>
      <c r="B174" s="168"/>
      <c r="C174" s="174" t="s">
        <v>1289</v>
      </c>
      <c r="D174" s="239" t="s">
        <v>87</v>
      </c>
      <c r="E174" s="155">
        <v>1</v>
      </c>
      <c r="F174" s="155">
        <v>2</v>
      </c>
      <c r="G174" s="155">
        <f>2.9*2+3.2*2</f>
        <v>12.2</v>
      </c>
      <c r="H174" s="155"/>
      <c r="I174" s="155">
        <v>0.55000000000000004</v>
      </c>
      <c r="J174" s="161">
        <f t="shared" si="15"/>
        <v>13.42</v>
      </c>
      <c r="K174" s="316"/>
      <c r="L174" s="316"/>
      <c r="M174" s="300"/>
      <c r="N174" s="300"/>
      <c r="O174" s="300"/>
    </row>
    <row r="175" spans="1:15" ht="14.25">
      <c r="A175" s="168"/>
      <c r="B175" s="168"/>
      <c r="C175" s="174" t="s">
        <v>1290</v>
      </c>
      <c r="D175" s="239" t="s">
        <v>87</v>
      </c>
      <c r="E175" s="155">
        <v>1</v>
      </c>
      <c r="F175" s="155">
        <v>2</v>
      </c>
      <c r="G175" s="155">
        <f>3.5*4</f>
        <v>14</v>
      </c>
      <c r="H175" s="155"/>
      <c r="I175" s="155">
        <v>0.6</v>
      </c>
      <c r="J175" s="161">
        <f t="shared" si="15"/>
        <v>16.8</v>
      </c>
      <c r="K175" s="316"/>
      <c r="L175" s="316"/>
      <c r="M175" s="300"/>
      <c r="N175" s="300"/>
      <c r="O175" s="300"/>
    </row>
    <row r="176" spans="1:15" ht="14.25">
      <c r="A176" s="168"/>
      <c r="B176" s="168"/>
      <c r="C176" s="174" t="s">
        <v>1291</v>
      </c>
      <c r="D176" s="239" t="s">
        <v>87</v>
      </c>
      <c r="E176" s="155">
        <v>1</v>
      </c>
      <c r="F176" s="155">
        <v>2</v>
      </c>
      <c r="G176" s="155">
        <f>3*2+3.3*2</f>
        <v>12.6</v>
      </c>
      <c r="H176" s="155"/>
      <c r="I176" s="155">
        <v>0.55000000000000004</v>
      </c>
      <c r="J176" s="161">
        <f t="shared" si="15"/>
        <v>13.860000000000001</v>
      </c>
      <c r="K176" s="316"/>
      <c r="L176" s="316"/>
      <c r="M176" s="300"/>
      <c r="N176" s="300"/>
      <c r="O176" s="300"/>
    </row>
    <row r="177" spans="1:15" ht="14.25">
      <c r="A177" s="168"/>
      <c r="B177" s="168"/>
      <c r="C177" s="174" t="s">
        <v>1292</v>
      </c>
      <c r="D177" s="239" t="s">
        <v>87</v>
      </c>
      <c r="E177" s="155">
        <v>1</v>
      </c>
      <c r="F177" s="155">
        <v>2</v>
      </c>
      <c r="G177" s="155">
        <f>3.2*2+3.5*2</f>
        <v>13.4</v>
      </c>
      <c r="H177" s="155"/>
      <c r="I177" s="155">
        <v>0.6</v>
      </c>
      <c r="J177" s="161">
        <f t="shared" si="15"/>
        <v>16.079999999999998</v>
      </c>
      <c r="K177" s="316"/>
      <c r="L177" s="316"/>
      <c r="M177" s="300"/>
      <c r="N177" s="300"/>
      <c r="O177" s="300"/>
    </row>
    <row r="178" spans="1:15" ht="14.25">
      <c r="A178" s="168"/>
      <c r="B178" s="168"/>
      <c r="C178" s="174" t="s">
        <v>1293</v>
      </c>
      <c r="D178" s="239" t="s">
        <v>87</v>
      </c>
      <c r="E178" s="155">
        <v>1</v>
      </c>
      <c r="F178" s="155">
        <v>2</v>
      </c>
      <c r="G178" s="155">
        <f>3*2+4.65*2</f>
        <v>15.3</v>
      </c>
      <c r="H178" s="155"/>
      <c r="I178" s="155">
        <v>0.75</v>
      </c>
      <c r="J178" s="161">
        <f t="shared" si="15"/>
        <v>22.950000000000003</v>
      </c>
      <c r="K178" s="316"/>
      <c r="L178" s="316"/>
      <c r="M178" s="300"/>
      <c r="N178" s="300"/>
      <c r="O178" s="300"/>
    </row>
    <row r="179" spans="1:15" ht="14.25">
      <c r="A179" s="168"/>
      <c r="B179" s="168"/>
      <c r="C179" s="174" t="s">
        <v>1294</v>
      </c>
      <c r="D179" s="239" t="s">
        <v>87</v>
      </c>
      <c r="E179" s="155">
        <v>1</v>
      </c>
      <c r="F179" s="155">
        <v>2</v>
      </c>
      <c r="G179" s="155">
        <f>2.7*2+5.07*2</f>
        <v>15.540000000000001</v>
      </c>
      <c r="H179" s="155"/>
      <c r="I179" s="155">
        <v>0.75</v>
      </c>
      <c r="J179" s="161">
        <f t="shared" si="15"/>
        <v>23.310000000000002</v>
      </c>
      <c r="K179" s="316"/>
      <c r="L179" s="316"/>
      <c r="M179" s="300"/>
      <c r="N179" s="300"/>
      <c r="O179" s="300"/>
    </row>
    <row r="180" spans="1:15" ht="14.25">
      <c r="A180" s="168"/>
      <c r="B180" s="168"/>
      <c r="C180" s="507" t="s">
        <v>1008</v>
      </c>
      <c r="D180" s="155"/>
      <c r="E180" s="155"/>
      <c r="F180" s="155"/>
      <c r="G180" s="155"/>
      <c r="H180" s="155"/>
      <c r="I180" s="155"/>
      <c r="J180" s="161"/>
      <c r="K180" s="316"/>
      <c r="L180" s="316"/>
      <c r="M180" s="300"/>
      <c r="N180" s="300"/>
      <c r="O180" s="300"/>
    </row>
    <row r="181" spans="1:15" ht="14.25">
      <c r="A181" s="168"/>
      <c r="B181" s="168"/>
      <c r="C181" s="174" t="s">
        <v>1286</v>
      </c>
      <c r="D181" s="239" t="s">
        <v>87</v>
      </c>
      <c r="E181" s="155">
        <v>1</v>
      </c>
      <c r="F181" s="155">
        <v>2</v>
      </c>
      <c r="G181" s="155">
        <f t="shared" ref="G181:G189" si="16">0.45*2+0.75*2</f>
        <v>2.4</v>
      </c>
      <c r="H181" s="155"/>
      <c r="I181" s="155">
        <f t="shared" ref="I181:I189" si="17">3.45-I171</f>
        <v>3</v>
      </c>
      <c r="J181" s="161">
        <f t="shared" ref="J181:J189" si="18">I181*G181*F181*E181</f>
        <v>14.399999999999999</v>
      </c>
      <c r="K181" s="316"/>
      <c r="L181" s="316"/>
      <c r="M181" s="300"/>
      <c r="N181" s="300"/>
      <c r="O181" s="300"/>
    </row>
    <row r="182" spans="1:15" ht="14.25">
      <c r="A182" s="168"/>
      <c r="B182" s="168"/>
      <c r="C182" s="174" t="s">
        <v>1287</v>
      </c>
      <c r="D182" s="239" t="s">
        <v>87</v>
      </c>
      <c r="E182" s="155">
        <v>1</v>
      </c>
      <c r="F182" s="155">
        <v>2</v>
      </c>
      <c r="G182" s="155">
        <f t="shared" si="16"/>
        <v>2.4</v>
      </c>
      <c r="H182" s="155"/>
      <c r="I182" s="155">
        <f t="shared" si="17"/>
        <v>3</v>
      </c>
      <c r="J182" s="161">
        <f t="shared" si="18"/>
        <v>14.399999999999999</v>
      </c>
      <c r="K182" s="316"/>
      <c r="L182" s="316"/>
      <c r="M182" s="300"/>
      <c r="N182" s="300"/>
      <c r="O182" s="300"/>
    </row>
    <row r="183" spans="1:15" ht="14.25">
      <c r="A183" s="168"/>
      <c r="B183" s="168"/>
      <c r="C183" s="174" t="s">
        <v>1288</v>
      </c>
      <c r="D183" s="239" t="s">
        <v>87</v>
      </c>
      <c r="E183" s="155">
        <v>1</v>
      </c>
      <c r="F183" s="155">
        <v>6</v>
      </c>
      <c r="G183" s="155">
        <f t="shared" si="16"/>
        <v>2.4</v>
      </c>
      <c r="H183" s="155"/>
      <c r="I183" s="155">
        <f t="shared" si="17"/>
        <v>2.95</v>
      </c>
      <c r="J183" s="161">
        <f t="shared" si="18"/>
        <v>42.480000000000004</v>
      </c>
      <c r="K183" s="316"/>
      <c r="L183" s="316"/>
      <c r="M183" s="300"/>
      <c r="N183" s="300"/>
      <c r="O183" s="300"/>
    </row>
    <row r="184" spans="1:15" ht="14.25">
      <c r="A184" s="168"/>
      <c r="B184" s="168"/>
      <c r="C184" s="174" t="s">
        <v>1289</v>
      </c>
      <c r="D184" s="239" t="s">
        <v>87</v>
      </c>
      <c r="E184" s="155">
        <v>1</v>
      </c>
      <c r="F184" s="155">
        <v>2</v>
      </c>
      <c r="G184" s="155">
        <f t="shared" si="16"/>
        <v>2.4</v>
      </c>
      <c r="H184" s="155"/>
      <c r="I184" s="155">
        <f t="shared" si="17"/>
        <v>2.9000000000000004</v>
      </c>
      <c r="J184" s="161">
        <f t="shared" si="18"/>
        <v>13.920000000000002</v>
      </c>
      <c r="K184" s="316"/>
      <c r="L184" s="316"/>
      <c r="M184" s="300"/>
      <c r="N184" s="300"/>
      <c r="O184" s="300"/>
    </row>
    <row r="185" spans="1:15" ht="14.25">
      <c r="A185" s="168"/>
      <c r="B185" s="168"/>
      <c r="C185" s="174" t="s">
        <v>1290</v>
      </c>
      <c r="D185" s="239" t="s">
        <v>87</v>
      </c>
      <c r="E185" s="155">
        <v>1</v>
      </c>
      <c r="F185" s="155">
        <v>2</v>
      </c>
      <c r="G185" s="155">
        <f t="shared" si="16"/>
        <v>2.4</v>
      </c>
      <c r="H185" s="155"/>
      <c r="I185" s="155">
        <f t="shared" si="17"/>
        <v>2.85</v>
      </c>
      <c r="J185" s="161">
        <f t="shared" si="18"/>
        <v>13.68</v>
      </c>
      <c r="K185" s="316"/>
      <c r="L185" s="316"/>
      <c r="M185" s="300"/>
      <c r="N185" s="300"/>
      <c r="O185" s="300"/>
    </row>
    <row r="186" spans="1:15" ht="14.25">
      <c r="A186" s="168"/>
      <c r="B186" s="168"/>
      <c r="C186" s="174" t="s">
        <v>1291</v>
      </c>
      <c r="D186" s="239" t="s">
        <v>87</v>
      </c>
      <c r="E186" s="155">
        <v>1</v>
      </c>
      <c r="F186" s="155">
        <v>2</v>
      </c>
      <c r="G186" s="155">
        <f t="shared" si="16"/>
        <v>2.4</v>
      </c>
      <c r="H186" s="155"/>
      <c r="I186" s="155">
        <f t="shared" si="17"/>
        <v>2.9000000000000004</v>
      </c>
      <c r="J186" s="161">
        <f t="shared" si="18"/>
        <v>13.920000000000002</v>
      </c>
      <c r="K186" s="316"/>
      <c r="L186" s="316"/>
      <c r="M186" s="300"/>
      <c r="N186" s="300"/>
      <c r="O186" s="300"/>
    </row>
    <row r="187" spans="1:15" ht="14.25">
      <c r="A187" s="168"/>
      <c r="B187" s="168"/>
      <c r="C187" s="174" t="s">
        <v>1292</v>
      </c>
      <c r="D187" s="239" t="s">
        <v>87</v>
      </c>
      <c r="E187" s="155">
        <v>1</v>
      </c>
      <c r="F187" s="155">
        <v>2</v>
      </c>
      <c r="G187" s="155">
        <f t="shared" si="16"/>
        <v>2.4</v>
      </c>
      <c r="H187" s="155"/>
      <c r="I187" s="155">
        <f t="shared" si="17"/>
        <v>2.85</v>
      </c>
      <c r="J187" s="161">
        <f t="shared" si="18"/>
        <v>13.68</v>
      </c>
      <c r="K187" s="316"/>
      <c r="L187" s="316"/>
      <c r="M187" s="300"/>
      <c r="N187" s="300"/>
      <c r="O187" s="300"/>
    </row>
    <row r="188" spans="1:15" ht="14.25">
      <c r="A188" s="168"/>
      <c r="B188" s="168"/>
      <c r="C188" s="174" t="s">
        <v>1293</v>
      </c>
      <c r="D188" s="239" t="s">
        <v>87</v>
      </c>
      <c r="E188" s="155">
        <v>1</v>
      </c>
      <c r="F188" s="155">
        <v>2</v>
      </c>
      <c r="G188" s="155">
        <f t="shared" si="16"/>
        <v>2.4</v>
      </c>
      <c r="H188" s="155"/>
      <c r="I188" s="155">
        <f t="shared" si="17"/>
        <v>2.7</v>
      </c>
      <c r="J188" s="161">
        <f t="shared" si="18"/>
        <v>12.96</v>
      </c>
      <c r="K188" s="316"/>
      <c r="L188" s="316"/>
      <c r="M188" s="300"/>
      <c r="N188" s="300"/>
      <c r="O188" s="300"/>
    </row>
    <row r="189" spans="1:15" ht="14.25">
      <c r="A189" s="168"/>
      <c r="B189" s="168"/>
      <c r="C189" s="174" t="s">
        <v>1294</v>
      </c>
      <c r="D189" s="239" t="s">
        <v>87</v>
      </c>
      <c r="E189" s="155">
        <v>1</v>
      </c>
      <c r="F189" s="155">
        <v>4</v>
      </c>
      <c r="G189" s="155">
        <f t="shared" si="16"/>
        <v>2.4</v>
      </c>
      <c r="H189" s="155"/>
      <c r="I189" s="155">
        <f t="shared" si="17"/>
        <v>2.7</v>
      </c>
      <c r="J189" s="161">
        <f t="shared" si="18"/>
        <v>25.92</v>
      </c>
      <c r="K189" s="316"/>
      <c r="L189" s="316"/>
      <c r="M189" s="300"/>
      <c r="N189" s="300"/>
      <c r="O189" s="300"/>
    </row>
    <row r="190" spans="1:15" ht="14.25">
      <c r="A190" s="168"/>
      <c r="B190" s="168"/>
      <c r="C190" s="156"/>
      <c r="D190" s="155"/>
      <c r="E190" s="155"/>
      <c r="F190" s="155"/>
      <c r="G190" s="155"/>
      <c r="H190" s="155"/>
      <c r="I190" s="170" t="s">
        <v>910</v>
      </c>
      <c r="J190" s="179">
        <f>SUM(J171:J189)</f>
        <v>325.81000000000006</v>
      </c>
      <c r="K190" s="316"/>
      <c r="L190" s="316"/>
      <c r="M190" s="300"/>
      <c r="N190" s="300"/>
      <c r="O190" s="300"/>
    </row>
    <row r="191" spans="1:15" ht="14.25">
      <c r="A191" s="168"/>
      <c r="B191" s="168"/>
      <c r="C191" s="156"/>
      <c r="D191" s="155"/>
      <c r="E191" s="155"/>
      <c r="F191" s="155"/>
      <c r="G191" s="155"/>
      <c r="H191" s="155"/>
      <c r="I191" s="171" t="s">
        <v>911</v>
      </c>
      <c r="J191" s="170">
        <f>J190</f>
        <v>325.81000000000006</v>
      </c>
      <c r="K191" s="316"/>
      <c r="L191" s="316"/>
      <c r="M191" s="300"/>
      <c r="N191" s="300"/>
      <c r="O191" s="300"/>
    </row>
    <row r="192" spans="1:15" ht="33.75" customHeight="1">
      <c r="A192" s="168" t="s">
        <v>106</v>
      </c>
      <c r="B192" s="168" t="s">
        <v>107</v>
      </c>
      <c r="C192" s="651" t="s">
        <v>944</v>
      </c>
      <c r="D192" s="155" t="s">
        <v>130</v>
      </c>
      <c r="E192" s="155">
        <v>4</v>
      </c>
      <c r="F192" s="155">
        <v>3</v>
      </c>
      <c r="G192" s="155">
        <v>2.6</v>
      </c>
      <c r="H192" s="155"/>
      <c r="I192" s="155"/>
      <c r="J192" s="161">
        <f>G192*F192*E192</f>
        <v>31.200000000000003</v>
      </c>
      <c r="K192" s="316"/>
      <c r="L192" s="316"/>
      <c r="M192" s="300"/>
      <c r="N192" s="300"/>
      <c r="O192" s="300"/>
    </row>
    <row r="193" spans="1:15" ht="33.75" customHeight="1">
      <c r="A193" s="168"/>
      <c r="B193" s="168"/>
      <c r="C193" s="174"/>
      <c r="D193" s="155"/>
      <c r="E193" s="155">
        <v>4</v>
      </c>
      <c r="F193" s="155">
        <v>6</v>
      </c>
      <c r="G193" s="155">
        <v>2.6</v>
      </c>
      <c r="H193" s="155"/>
      <c r="I193" s="155"/>
      <c r="J193" s="161">
        <f>G193*F193*E193</f>
        <v>62.400000000000006</v>
      </c>
      <c r="K193" s="316"/>
      <c r="L193" s="316"/>
      <c r="M193" s="300"/>
      <c r="N193" s="300"/>
      <c r="O193" s="300"/>
    </row>
    <row r="194" spans="1:15" ht="14.25">
      <c r="A194" s="168"/>
      <c r="B194" s="168"/>
      <c r="C194" s="156"/>
      <c r="D194" s="155"/>
      <c r="E194" s="155"/>
      <c r="F194" s="155"/>
      <c r="G194" s="155"/>
      <c r="H194" s="155"/>
      <c r="I194" s="170" t="s">
        <v>910</v>
      </c>
      <c r="J194" s="179">
        <f>J193+J192</f>
        <v>93.600000000000009</v>
      </c>
      <c r="K194" s="316"/>
      <c r="L194" s="316"/>
      <c r="M194" s="300"/>
      <c r="N194" s="300"/>
      <c r="O194" s="300"/>
    </row>
    <row r="195" spans="1:15" ht="14.25">
      <c r="A195" s="168"/>
      <c r="B195" s="168"/>
      <c r="C195" s="156"/>
      <c r="D195" s="155"/>
      <c r="E195" s="155"/>
      <c r="F195" s="155"/>
      <c r="G195" s="155"/>
      <c r="H195" s="155"/>
      <c r="I195" s="171" t="s">
        <v>911</v>
      </c>
      <c r="J195" s="170">
        <f>J194</f>
        <v>93.600000000000009</v>
      </c>
      <c r="K195" s="316"/>
      <c r="L195" s="316"/>
      <c r="M195" s="300"/>
      <c r="N195" s="300"/>
      <c r="O195" s="300"/>
    </row>
    <row r="196" spans="1:15" ht="25.5">
      <c r="A196" s="168" t="s">
        <v>109</v>
      </c>
      <c r="B196" s="168" t="s">
        <v>110</v>
      </c>
      <c r="C196" s="174" t="s">
        <v>111</v>
      </c>
      <c r="D196" s="155" t="s">
        <v>130</v>
      </c>
      <c r="E196" s="155"/>
      <c r="F196" s="155"/>
      <c r="G196" s="155"/>
      <c r="H196" s="155"/>
      <c r="I196" s="155"/>
      <c r="J196" s="161"/>
      <c r="K196" s="316"/>
      <c r="L196" s="316"/>
      <c r="M196" s="300"/>
      <c r="N196" s="300"/>
      <c r="O196" s="300"/>
    </row>
    <row r="197" spans="1:15" ht="25.5">
      <c r="A197" s="168"/>
      <c r="B197" s="168"/>
      <c r="C197" s="508" t="s">
        <v>1322</v>
      </c>
      <c r="D197" s="155"/>
      <c r="E197" s="155"/>
      <c r="F197" s="155"/>
      <c r="G197" s="155"/>
      <c r="H197" s="161"/>
      <c r="I197" s="161"/>
      <c r="J197" s="227"/>
      <c r="K197" s="316"/>
      <c r="L197" s="316"/>
      <c r="M197" s="300"/>
      <c r="N197" s="300"/>
      <c r="O197" s="300"/>
    </row>
    <row r="198" spans="1:15" ht="14.25">
      <c r="A198" s="168"/>
      <c r="B198" s="168"/>
      <c r="C198" s="214" t="s">
        <v>1323</v>
      </c>
      <c r="D198" s="155"/>
      <c r="E198" s="155">
        <v>1</v>
      </c>
      <c r="F198" s="155">
        <f>3*2</f>
        <v>6</v>
      </c>
      <c r="G198" s="155">
        <v>4.59</v>
      </c>
      <c r="H198" s="161">
        <v>3.47</v>
      </c>
      <c r="I198" s="161"/>
      <c r="J198" s="510">
        <f>H198*G198*F198*E198</f>
        <v>95.563800000000001</v>
      </c>
      <c r="K198" s="316"/>
      <c r="L198" s="316"/>
      <c r="M198" s="300"/>
      <c r="N198" s="300"/>
      <c r="O198" s="300"/>
    </row>
    <row r="199" spans="1:15" ht="14.25">
      <c r="A199" s="168"/>
      <c r="B199" s="168"/>
      <c r="C199" s="214" t="s">
        <v>1324</v>
      </c>
      <c r="D199" s="155"/>
      <c r="E199" s="155">
        <v>1</v>
      </c>
      <c r="F199" s="155">
        <f t="shared" ref="F199:F209" si="19">3*2</f>
        <v>6</v>
      </c>
      <c r="G199" s="155">
        <v>3.47</v>
      </c>
      <c r="H199" s="161">
        <v>4.59</v>
      </c>
      <c r="I199" s="161"/>
      <c r="J199" s="510">
        <f t="shared" ref="J199:J212" si="20">H199*G199*F199*E199</f>
        <v>95.563800000000001</v>
      </c>
      <c r="K199" s="316"/>
      <c r="L199" s="316"/>
      <c r="M199" s="300"/>
      <c r="N199" s="300"/>
      <c r="O199" s="300"/>
    </row>
    <row r="200" spans="1:15" ht="14.25">
      <c r="A200" s="168"/>
      <c r="B200" s="168"/>
      <c r="C200" s="214" t="s">
        <v>1325</v>
      </c>
      <c r="D200" s="155"/>
      <c r="E200" s="155">
        <v>1</v>
      </c>
      <c r="F200" s="155">
        <f t="shared" si="19"/>
        <v>6</v>
      </c>
      <c r="G200" s="155">
        <v>1.72</v>
      </c>
      <c r="H200" s="161">
        <f>2.1+0.23+1.74</f>
        <v>4.07</v>
      </c>
      <c r="I200" s="161"/>
      <c r="J200" s="510">
        <f t="shared" si="20"/>
        <v>42.002400000000002</v>
      </c>
      <c r="K200" s="316"/>
      <c r="L200" s="316"/>
      <c r="M200" s="300"/>
      <c r="N200" s="300"/>
      <c r="O200" s="300"/>
    </row>
    <row r="201" spans="1:15" ht="14.25">
      <c r="A201" s="168"/>
      <c r="B201" s="168"/>
      <c r="C201" s="214" t="s">
        <v>1225</v>
      </c>
      <c r="D201" s="155"/>
      <c r="E201" s="155">
        <v>1</v>
      </c>
      <c r="F201" s="155">
        <f t="shared" si="19"/>
        <v>6</v>
      </c>
      <c r="G201" s="155">
        <v>3</v>
      </c>
      <c r="H201" s="161">
        <v>3.47</v>
      </c>
      <c r="I201" s="161"/>
      <c r="J201" s="510">
        <f t="shared" si="20"/>
        <v>62.46</v>
      </c>
      <c r="K201" s="316"/>
      <c r="L201" s="316"/>
      <c r="M201" s="300"/>
      <c r="N201" s="300"/>
      <c r="O201" s="300"/>
    </row>
    <row r="202" spans="1:15" ht="14.25">
      <c r="A202" s="168"/>
      <c r="B202" s="168"/>
      <c r="C202" s="214" t="s">
        <v>1326</v>
      </c>
      <c r="D202" s="155"/>
      <c r="E202" s="155">
        <v>1</v>
      </c>
      <c r="F202" s="155">
        <f t="shared" si="19"/>
        <v>6</v>
      </c>
      <c r="G202" s="155">
        <v>2.31</v>
      </c>
      <c r="H202" s="161">
        <v>1.38</v>
      </c>
      <c r="I202" s="161"/>
      <c r="J202" s="510">
        <f t="shared" si="20"/>
        <v>19.126799999999999</v>
      </c>
      <c r="K202" s="316"/>
      <c r="L202" s="316"/>
      <c r="M202" s="300"/>
      <c r="N202" s="300"/>
      <c r="O202" s="300"/>
    </row>
    <row r="203" spans="1:15" ht="14.25">
      <c r="A203" s="168"/>
      <c r="B203" s="168"/>
      <c r="C203" s="214" t="s">
        <v>1327</v>
      </c>
      <c r="D203" s="155"/>
      <c r="E203" s="155">
        <v>1</v>
      </c>
      <c r="F203" s="155">
        <f t="shared" si="19"/>
        <v>6</v>
      </c>
      <c r="G203" s="155">
        <v>2.31</v>
      </c>
      <c r="H203" s="161">
        <v>1.5</v>
      </c>
      <c r="I203" s="161"/>
      <c r="J203" s="510">
        <f t="shared" si="20"/>
        <v>20.79</v>
      </c>
      <c r="K203" s="316"/>
      <c r="L203" s="316"/>
      <c r="M203" s="300"/>
      <c r="N203" s="300"/>
      <c r="O203" s="300"/>
    </row>
    <row r="204" spans="1:15" ht="14.25">
      <c r="A204" s="168"/>
      <c r="B204" s="168"/>
      <c r="C204" s="214" t="s">
        <v>1328</v>
      </c>
      <c r="D204" s="155"/>
      <c r="E204" s="155">
        <v>1</v>
      </c>
      <c r="F204" s="155">
        <f t="shared" si="19"/>
        <v>6</v>
      </c>
      <c r="G204" s="155">
        <v>3.95</v>
      </c>
      <c r="H204" s="161">
        <v>3.4</v>
      </c>
      <c r="I204" s="161"/>
      <c r="J204" s="510">
        <f t="shared" si="20"/>
        <v>80.58</v>
      </c>
      <c r="K204" s="316"/>
      <c r="L204" s="316"/>
      <c r="M204" s="300"/>
      <c r="N204" s="300"/>
      <c r="O204" s="300"/>
    </row>
    <row r="205" spans="1:15" ht="14.25">
      <c r="A205" s="168"/>
      <c r="B205" s="168"/>
      <c r="C205" s="214" t="s">
        <v>1329</v>
      </c>
      <c r="D205" s="155"/>
      <c r="E205" s="155">
        <v>1</v>
      </c>
      <c r="F205" s="155">
        <f t="shared" si="19"/>
        <v>6</v>
      </c>
      <c r="G205" s="155">
        <v>3.95</v>
      </c>
      <c r="H205" s="161">
        <v>1.2</v>
      </c>
      <c r="I205" s="161"/>
      <c r="J205" s="510">
        <f t="shared" si="20"/>
        <v>28.44</v>
      </c>
      <c r="K205" s="316"/>
      <c r="L205" s="316"/>
      <c r="M205" s="300"/>
      <c r="N205" s="300"/>
      <c r="O205" s="300"/>
    </row>
    <row r="206" spans="1:15" ht="14.25">
      <c r="A206" s="168"/>
      <c r="B206" s="168"/>
      <c r="C206" s="214" t="s">
        <v>1330</v>
      </c>
      <c r="D206" s="155"/>
      <c r="E206" s="155">
        <v>1</v>
      </c>
      <c r="F206" s="155">
        <f t="shared" si="19"/>
        <v>6</v>
      </c>
      <c r="G206" s="155">
        <v>3.48</v>
      </c>
      <c r="H206" s="161">
        <v>3.4</v>
      </c>
      <c r="I206" s="161"/>
      <c r="J206" s="510">
        <f t="shared" si="20"/>
        <v>70.99199999999999</v>
      </c>
      <c r="K206" s="316"/>
      <c r="L206" s="316"/>
      <c r="M206" s="300"/>
      <c r="N206" s="300"/>
      <c r="O206" s="300"/>
    </row>
    <row r="207" spans="1:15" ht="14.25">
      <c r="A207" s="168"/>
      <c r="B207" s="168"/>
      <c r="C207" s="214" t="s">
        <v>1331</v>
      </c>
      <c r="D207" s="155"/>
      <c r="E207" s="155">
        <v>1</v>
      </c>
      <c r="F207" s="155">
        <f t="shared" si="19"/>
        <v>6</v>
      </c>
      <c r="G207" s="155">
        <v>3.72</v>
      </c>
      <c r="H207" s="161">
        <v>6.51</v>
      </c>
      <c r="I207" s="161"/>
      <c r="J207" s="510">
        <f t="shared" si="20"/>
        <v>145.3032</v>
      </c>
      <c r="K207" s="316"/>
      <c r="L207" s="316"/>
      <c r="M207" s="300"/>
      <c r="N207" s="300"/>
      <c r="O207" s="300"/>
    </row>
    <row r="208" spans="1:15" ht="14.25">
      <c r="A208" s="168"/>
      <c r="B208" s="168"/>
      <c r="C208" s="214" t="s">
        <v>1332</v>
      </c>
      <c r="D208" s="155"/>
      <c r="E208" s="155">
        <v>1</v>
      </c>
      <c r="F208" s="155">
        <f t="shared" si="19"/>
        <v>6</v>
      </c>
      <c r="G208" s="155">
        <v>4.82</v>
      </c>
      <c r="H208" s="161">
        <v>3</v>
      </c>
      <c r="I208" s="161"/>
      <c r="J208" s="510">
        <f t="shared" si="20"/>
        <v>86.76</v>
      </c>
      <c r="K208" s="316"/>
      <c r="L208" s="316"/>
      <c r="M208" s="300"/>
      <c r="N208" s="300"/>
      <c r="O208" s="300"/>
    </row>
    <row r="209" spans="1:15" ht="14.25">
      <c r="A209" s="168"/>
      <c r="B209" s="168"/>
      <c r="C209" s="214" t="s">
        <v>1333</v>
      </c>
      <c r="D209" s="155"/>
      <c r="E209" s="155">
        <v>1</v>
      </c>
      <c r="F209" s="155">
        <f t="shared" si="19"/>
        <v>6</v>
      </c>
      <c r="G209" s="155">
        <f>2.92+0.23*2</f>
        <v>3.38</v>
      </c>
      <c r="H209" s="161">
        <v>0.9</v>
      </c>
      <c r="I209" s="161"/>
      <c r="J209" s="510">
        <f t="shared" si="20"/>
        <v>18.251999999999999</v>
      </c>
      <c r="K209" s="316"/>
      <c r="L209" s="316"/>
      <c r="M209" s="300"/>
      <c r="N209" s="300"/>
      <c r="O209" s="300"/>
    </row>
    <row r="210" spans="1:15" ht="14.25">
      <c r="A210" s="168"/>
      <c r="B210" s="168"/>
      <c r="C210" s="508" t="s">
        <v>1334</v>
      </c>
      <c r="D210" s="155"/>
      <c r="E210" s="155">
        <v>1</v>
      </c>
      <c r="F210" s="155">
        <v>1</v>
      </c>
      <c r="G210" s="509">
        <f>3.25-0.3</f>
        <v>2.95</v>
      </c>
      <c r="H210" s="155">
        <f>3.985+2.3</f>
        <v>6.2850000000000001</v>
      </c>
      <c r="I210" s="161"/>
      <c r="J210" s="510">
        <f t="shared" si="20"/>
        <v>18.540750000000003</v>
      </c>
      <c r="K210" s="316"/>
      <c r="L210" s="316"/>
      <c r="M210" s="300"/>
      <c r="N210" s="300"/>
      <c r="O210" s="300"/>
    </row>
    <row r="211" spans="1:15" ht="14.25">
      <c r="A211" s="168"/>
      <c r="B211" s="168"/>
      <c r="C211" s="508" t="s">
        <v>948</v>
      </c>
      <c r="D211" s="155"/>
      <c r="E211" s="155">
        <v>1</v>
      </c>
      <c r="F211" s="155">
        <v>3</v>
      </c>
      <c r="G211" s="509">
        <f>3.25-0.3</f>
        <v>2.95</v>
      </c>
      <c r="H211" s="161">
        <v>1.2</v>
      </c>
      <c r="I211" s="161"/>
      <c r="J211" s="510">
        <f t="shared" si="20"/>
        <v>10.620000000000001</v>
      </c>
      <c r="K211" s="316"/>
      <c r="L211" s="316"/>
      <c r="M211" s="300"/>
      <c r="N211" s="300"/>
      <c r="O211" s="300"/>
    </row>
    <row r="212" spans="1:15" ht="14.25">
      <c r="A212" s="168"/>
      <c r="B212" s="168"/>
      <c r="C212" s="508" t="s">
        <v>1335</v>
      </c>
      <c r="D212" s="155"/>
      <c r="E212" s="155">
        <v>1</v>
      </c>
      <c r="F212" s="155">
        <v>3</v>
      </c>
      <c r="G212" s="155">
        <v>2.92</v>
      </c>
      <c r="H212" s="161">
        <f>1.16+1</f>
        <v>2.16</v>
      </c>
      <c r="I212" s="161"/>
      <c r="J212" s="510">
        <f t="shared" si="20"/>
        <v>18.921599999999998</v>
      </c>
      <c r="K212" s="316"/>
      <c r="L212" s="316"/>
      <c r="M212" s="300"/>
      <c r="N212" s="300"/>
      <c r="O212" s="300"/>
    </row>
    <row r="213" spans="1:15" ht="14.25">
      <c r="A213" s="168"/>
      <c r="B213" s="168"/>
      <c r="C213" s="156"/>
      <c r="D213" s="155"/>
      <c r="E213" s="155"/>
      <c r="F213" s="155"/>
      <c r="G213" s="155"/>
      <c r="H213" s="155"/>
      <c r="I213" s="170" t="s">
        <v>910</v>
      </c>
      <c r="J213" s="179">
        <f>SUM(J197:J212)</f>
        <v>813.91634999999985</v>
      </c>
      <c r="K213" s="316"/>
      <c r="L213" s="316"/>
      <c r="M213" s="300"/>
      <c r="N213" s="300"/>
      <c r="O213" s="300"/>
    </row>
    <row r="214" spans="1:15" ht="14.25">
      <c r="A214" s="168"/>
      <c r="B214" s="168"/>
      <c r="C214" s="156"/>
      <c r="D214" s="155"/>
      <c r="E214" s="155"/>
      <c r="F214" s="155"/>
      <c r="G214" s="155"/>
      <c r="H214" s="155"/>
      <c r="I214" s="171" t="s">
        <v>911</v>
      </c>
      <c r="J214" s="170">
        <f>J213</f>
        <v>813.91634999999985</v>
      </c>
      <c r="K214" s="316"/>
      <c r="L214" s="316"/>
      <c r="M214" s="300"/>
      <c r="N214" s="300"/>
      <c r="O214" s="300"/>
    </row>
    <row r="215" spans="1:15" ht="25.5">
      <c r="A215" s="168" t="s">
        <v>950</v>
      </c>
      <c r="B215" s="168" t="s">
        <v>113</v>
      </c>
      <c r="C215" s="174" t="s">
        <v>114</v>
      </c>
      <c r="D215" s="155" t="s">
        <v>130</v>
      </c>
      <c r="E215" s="155"/>
      <c r="F215" s="155"/>
      <c r="G215" s="155"/>
      <c r="H215" s="155"/>
      <c r="I215" s="155"/>
      <c r="J215" s="161" t="s">
        <v>890</v>
      </c>
      <c r="K215" s="316"/>
      <c r="L215" s="316"/>
      <c r="M215" s="300"/>
      <c r="N215" s="300"/>
      <c r="O215" s="300"/>
    </row>
    <row r="216" spans="1:15" ht="14.25">
      <c r="A216" s="168"/>
      <c r="B216" s="168"/>
      <c r="C216" s="213" t="s">
        <v>918</v>
      </c>
      <c r="D216" s="239" t="s">
        <v>87</v>
      </c>
      <c r="E216" s="155"/>
      <c r="F216" s="155"/>
      <c r="G216" s="258"/>
      <c r="H216" s="258"/>
      <c r="I216" s="258"/>
      <c r="J216" s="161"/>
      <c r="K216" s="316"/>
      <c r="L216" s="316"/>
      <c r="M216" s="300"/>
      <c r="N216" s="300"/>
      <c r="O216" s="300"/>
    </row>
    <row r="217" spans="1:15" ht="14.25">
      <c r="A217" s="168"/>
      <c r="B217" s="168"/>
      <c r="C217" s="214" t="s">
        <v>1295</v>
      </c>
      <c r="D217" s="239" t="s">
        <v>87</v>
      </c>
      <c r="E217" s="155">
        <v>1</v>
      </c>
      <c r="F217" s="266">
        <v>2</v>
      </c>
      <c r="G217" s="266">
        <f t="shared" ref="G217:G235" si="21">G134</f>
        <v>8.3000000000000007</v>
      </c>
      <c r="H217" s="161"/>
      <c r="I217" s="161">
        <v>0.45</v>
      </c>
      <c r="J217" s="161">
        <f>PRODUCT(E217:I217)</f>
        <v>7.4700000000000006</v>
      </c>
      <c r="K217" s="316"/>
      <c r="L217" s="316"/>
      <c r="M217" s="300"/>
      <c r="N217" s="300"/>
      <c r="O217" s="300"/>
    </row>
    <row r="218" spans="1:15" ht="14.25">
      <c r="A218" s="168"/>
      <c r="B218" s="168"/>
      <c r="C218" s="214" t="s">
        <v>1296</v>
      </c>
      <c r="D218" s="239" t="s">
        <v>87</v>
      </c>
      <c r="E218" s="155">
        <v>1</v>
      </c>
      <c r="F218" s="266">
        <v>2</v>
      </c>
      <c r="G218" s="266">
        <f t="shared" si="21"/>
        <v>3.44</v>
      </c>
      <c r="H218" s="161"/>
      <c r="I218" s="161">
        <v>0.45</v>
      </c>
      <c r="J218" s="161">
        <f t="shared" ref="J218:J262" si="22">PRODUCT(E218:I218)</f>
        <v>3.0960000000000001</v>
      </c>
      <c r="K218" s="316"/>
      <c r="L218" s="316"/>
      <c r="M218" s="300"/>
      <c r="N218" s="300"/>
      <c r="O218" s="300"/>
    </row>
    <row r="219" spans="1:15" ht="14.25">
      <c r="A219" s="168"/>
      <c r="B219" s="168"/>
      <c r="C219" s="214" t="s">
        <v>1297</v>
      </c>
      <c r="D219" s="239" t="s">
        <v>87</v>
      </c>
      <c r="E219" s="155">
        <v>1</v>
      </c>
      <c r="F219" s="266">
        <v>2</v>
      </c>
      <c r="G219" s="266">
        <f t="shared" si="21"/>
        <v>5.12</v>
      </c>
      <c r="H219" s="161"/>
      <c r="I219" s="161">
        <v>0.45</v>
      </c>
      <c r="J219" s="161">
        <f t="shared" si="22"/>
        <v>4.6080000000000005</v>
      </c>
      <c r="K219" s="316"/>
      <c r="L219" s="316"/>
      <c r="M219" s="300"/>
      <c r="N219" s="300"/>
      <c r="O219" s="300"/>
    </row>
    <row r="220" spans="1:15" ht="14.25">
      <c r="A220" s="168"/>
      <c r="B220" s="168"/>
      <c r="C220" s="214" t="s">
        <v>1298</v>
      </c>
      <c r="D220" s="239" t="s">
        <v>87</v>
      </c>
      <c r="E220" s="155">
        <v>1</v>
      </c>
      <c r="F220" s="266">
        <v>2</v>
      </c>
      <c r="G220" s="266">
        <f t="shared" si="21"/>
        <v>8.3000000000000007</v>
      </c>
      <c r="H220" s="161"/>
      <c r="I220" s="161">
        <v>0.45</v>
      </c>
      <c r="J220" s="161">
        <f t="shared" si="22"/>
        <v>7.4700000000000006</v>
      </c>
      <c r="K220" s="316"/>
      <c r="L220" s="316"/>
      <c r="M220" s="300"/>
      <c r="N220" s="300"/>
      <c r="O220" s="300"/>
    </row>
    <row r="221" spans="1:15" ht="14.25">
      <c r="A221" s="168"/>
      <c r="B221" s="168"/>
      <c r="C221" s="214" t="s">
        <v>1299</v>
      </c>
      <c r="D221" s="239" t="s">
        <v>87</v>
      </c>
      <c r="E221" s="155">
        <v>1</v>
      </c>
      <c r="F221" s="266">
        <v>2</v>
      </c>
      <c r="G221" s="266">
        <f t="shared" si="21"/>
        <v>12.39</v>
      </c>
      <c r="H221" s="161"/>
      <c r="I221" s="161">
        <v>0.45</v>
      </c>
      <c r="J221" s="161">
        <f t="shared" si="22"/>
        <v>11.151000000000002</v>
      </c>
      <c r="K221" s="316"/>
      <c r="L221" s="316"/>
      <c r="M221" s="300"/>
      <c r="N221" s="300"/>
      <c r="O221" s="300"/>
    </row>
    <row r="222" spans="1:15" ht="14.25">
      <c r="A222" s="168"/>
      <c r="B222" s="168"/>
      <c r="C222" s="214" t="s">
        <v>1300</v>
      </c>
      <c r="D222" s="239" t="s">
        <v>87</v>
      </c>
      <c r="E222" s="155">
        <v>1</v>
      </c>
      <c r="F222" s="266">
        <v>1</v>
      </c>
      <c r="G222" s="266">
        <f t="shared" si="21"/>
        <v>5.9</v>
      </c>
      <c r="H222" s="161"/>
      <c r="I222" s="161">
        <v>0.45</v>
      </c>
      <c r="J222" s="161">
        <f t="shared" si="22"/>
        <v>2.6550000000000002</v>
      </c>
      <c r="K222" s="316"/>
      <c r="L222" s="316"/>
      <c r="M222" s="300"/>
      <c r="N222" s="300"/>
      <c r="O222" s="300"/>
    </row>
    <row r="223" spans="1:15" ht="14.25">
      <c r="A223" s="168"/>
      <c r="B223" s="168"/>
      <c r="C223" s="214" t="s">
        <v>1301</v>
      </c>
      <c r="D223" s="239" t="s">
        <v>87</v>
      </c>
      <c r="E223" s="155">
        <v>1</v>
      </c>
      <c r="F223" s="266">
        <v>2</v>
      </c>
      <c r="G223" s="266">
        <f t="shared" si="21"/>
        <v>14.89</v>
      </c>
      <c r="H223" s="161"/>
      <c r="I223" s="161">
        <v>0.45</v>
      </c>
      <c r="J223" s="161">
        <f t="shared" si="22"/>
        <v>13.401000000000002</v>
      </c>
      <c r="K223" s="316"/>
      <c r="L223" s="316"/>
      <c r="M223" s="300"/>
      <c r="N223" s="300"/>
      <c r="O223" s="300"/>
    </row>
    <row r="224" spans="1:15" ht="14.25">
      <c r="A224" s="168"/>
      <c r="B224" s="168"/>
      <c r="C224" s="214" t="s">
        <v>1302</v>
      </c>
      <c r="D224" s="239" t="s">
        <v>87</v>
      </c>
      <c r="E224" s="155">
        <v>1</v>
      </c>
      <c r="F224" s="266">
        <v>2</v>
      </c>
      <c r="G224" s="266">
        <f t="shared" si="21"/>
        <v>13.69</v>
      </c>
      <c r="H224" s="161"/>
      <c r="I224" s="161">
        <v>0.45</v>
      </c>
      <c r="J224" s="161">
        <f t="shared" si="22"/>
        <v>12.321</v>
      </c>
      <c r="K224" s="316"/>
      <c r="L224" s="316"/>
      <c r="M224" s="300"/>
      <c r="N224" s="300"/>
      <c r="O224" s="300"/>
    </row>
    <row r="225" spans="1:15" ht="14.25">
      <c r="A225" s="168"/>
      <c r="B225" s="168"/>
      <c r="C225" s="214" t="s">
        <v>1303</v>
      </c>
      <c r="D225" s="239" t="s">
        <v>87</v>
      </c>
      <c r="E225" s="155">
        <v>1</v>
      </c>
      <c r="F225" s="266">
        <v>2</v>
      </c>
      <c r="G225" s="266">
        <f t="shared" si="21"/>
        <v>7.07</v>
      </c>
      <c r="H225" s="161"/>
      <c r="I225" s="161">
        <v>0.45</v>
      </c>
      <c r="J225" s="161">
        <f t="shared" si="22"/>
        <v>6.3630000000000004</v>
      </c>
      <c r="K225" s="316"/>
      <c r="L225" s="316"/>
      <c r="M225" s="300"/>
      <c r="N225" s="300"/>
      <c r="O225" s="300"/>
    </row>
    <row r="226" spans="1:15" ht="14.25">
      <c r="A226" s="168" t="s">
        <v>890</v>
      </c>
      <c r="B226" s="168"/>
      <c r="C226" s="214" t="s">
        <v>1304</v>
      </c>
      <c r="D226" s="239" t="s">
        <v>87</v>
      </c>
      <c r="E226" s="155">
        <v>1</v>
      </c>
      <c r="F226" s="266">
        <v>2</v>
      </c>
      <c r="G226" s="266">
        <f t="shared" si="21"/>
        <v>5.9</v>
      </c>
      <c r="H226" s="161"/>
      <c r="I226" s="161">
        <v>0.45</v>
      </c>
      <c r="J226" s="161">
        <f t="shared" si="22"/>
        <v>5.3100000000000005</v>
      </c>
      <c r="K226" s="316"/>
      <c r="L226" s="316"/>
      <c r="M226" s="300"/>
      <c r="N226" s="300"/>
      <c r="O226" s="300"/>
    </row>
    <row r="227" spans="1:15" ht="14.25">
      <c r="A227" s="168"/>
      <c r="B227" s="168"/>
      <c r="C227" s="214" t="s">
        <v>1305</v>
      </c>
      <c r="D227" s="239" t="s">
        <v>87</v>
      </c>
      <c r="E227" s="155">
        <v>1</v>
      </c>
      <c r="F227" s="266">
        <v>2</v>
      </c>
      <c r="G227" s="266">
        <f t="shared" si="21"/>
        <v>6.43</v>
      </c>
      <c r="H227" s="161"/>
      <c r="I227" s="161">
        <v>0.45</v>
      </c>
      <c r="J227" s="161">
        <f t="shared" si="22"/>
        <v>5.7869999999999999</v>
      </c>
      <c r="K227" s="316"/>
      <c r="L227" s="316"/>
      <c r="M227" s="300"/>
      <c r="N227" s="300"/>
      <c r="O227" s="300"/>
    </row>
    <row r="228" spans="1:15" ht="14.25">
      <c r="A228" s="168"/>
      <c r="B228" s="168"/>
      <c r="C228" s="214" t="s">
        <v>1306</v>
      </c>
      <c r="D228" s="239" t="s">
        <v>87</v>
      </c>
      <c r="E228" s="155">
        <v>1</v>
      </c>
      <c r="F228" s="266">
        <v>2</v>
      </c>
      <c r="G228" s="266">
        <f t="shared" si="21"/>
        <v>5.86</v>
      </c>
      <c r="H228" s="161"/>
      <c r="I228" s="161">
        <v>0.45</v>
      </c>
      <c r="J228" s="161">
        <f t="shared" si="22"/>
        <v>5.274</v>
      </c>
      <c r="K228" s="316"/>
      <c r="L228" s="316"/>
      <c r="M228" s="300"/>
      <c r="N228" s="300"/>
      <c r="O228" s="300"/>
    </row>
    <row r="229" spans="1:15" ht="14.25">
      <c r="A229" s="168"/>
      <c r="B229" s="168"/>
      <c r="C229" s="214" t="s">
        <v>1307</v>
      </c>
      <c r="D229" s="239" t="s">
        <v>87</v>
      </c>
      <c r="E229" s="155">
        <v>1</v>
      </c>
      <c r="F229" s="266">
        <v>2</v>
      </c>
      <c r="G229" s="266">
        <f t="shared" si="21"/>
        <v>6.44</v>
      </c>
      <c r="H229" s="161"/>
      <c r="I229" s="161">
        <v>0.45</v>
      </c>
      <c r="J229" s="161">
        <f t="shared" si="22"/>
        <v>5.7960000000000003</v>
      </c>
      <c r="K229" s="316"/>
      <c r="L229" s="316"/>
      <c r="M229" s="300"/>
      <c r="N229" s="300"/>
      <c r="O229" s="300"/>
    </row>
    <row r="230" spans="1:15" ht="14.25">
      <c r="A230" s="168"/>
      <c r="B230" s="168"/>
      <c r="C230" s="214" t="s">
        <v>1308</v>
      </c>
      <c r="D230" s="239" t="s">
        <v>87</v>
      </c>
      <c r="E230" s="155">
        <v>1</v>
      </c>
      <c r="F230" s="266">
        <v>2</v>
      </c>
      <c r="G230" s="266">
        <f t="shared" si="21"/>
        <v>5.8400000000000007</v>
      </c>
      <c r="H230" s="161"/>
      <c r="I230" s="161">
        <v>0.45</v>
      </c>
      <c r="J230" s="161">
        <f t="shared" si="22"/>
        <v>5.2560000000000011</v>
      </c>
      <c r="K230" s="316"/>
      <c r="L230" s="316"/>
      <c r="M230" s="300"/>
      <c r="N230" s="300"/>
      <c r="O230" s="300"/>
    </row>
    <row r="231" spans="1:15" ht="14.25">
      <c r="A231" s="168"/>
      <c r="B231" s="168"/>
      <c r="C231" s="214" t="s">
        <v>1309</v>
      </c>
      <c r="D231" s="239" t="s">
        <v>87</v>
      </c>
      <c r="E231" s="155">
        <v>1</v>
      </c>
      <c r="F231" s="266">
        <v>2</v>
      </c>
      <c r="G231" s="266">
        <f t="shared" si="21"/>
        <v>6.44</v>
      </c>
      <c r="H231" s="161"/>
      <c r="I231" s="161">
        <v>0.45</v>
      </c>
      <c r="J231" s="161">
        <f t="shared" si="22"/>
        <v>5.7960000000000003</v>
      </c>
      <c r="K231" s="316"/>
      <c r="L231" s="316"/>
      <c r="M231" s="300"/>
      <c r="N231" s="300"/>
      <c r="O231" s="300"/>
    </row>
    <row r="232" spans="1:15" ht="14.25">
      <c r="A232" s="168"/>
      <c r="B232" s="168"/>
      <c r="C232" s="214" t="s">
        <v>1310</v>
      </c>
      <c r="D232" s="239" t="s">
        <v>87</v>
      </c>
      <c r="E232" s="155">
        <v>1</v>
      </c>
      <c r="F232" s="266">
        <v>2</v>
      </c>
      <c r="G232" s="266">
        <f t="shared" si="21"/>
        <v>5.84</v>
      </c>
      <c r="H232" s="161"/>
      <c r="I232" s="161">
        <v>0.45</v>
      </c>
      <c r="J232" s="161">
        <f t="shared" si="22"/>
        <v>5.2560000000000002</v>
      </c>
      <c r="K232" s="316"/>
      <c r="L232" s="316"/>
      <c r="M232" s="300"/>
      <c r="N232" s="300"/>
      <c r="O232" s="300"/>
    </row>
    <row r="233" spans="1:15" ht="14.25">
      <c r="A233" s="168"/>
      <c r="B233" s="168"/>
      <c r="C233" s="214" t="s">
        <v>1311</v>
      </c>
      <c r="D233" s="239" t="s">
        <v>87</v>
      </c>
      <c r="E233" s="155">
        <v>1</v>
      </c>
      <c r="F233" s="278">
        <v>2</v>
      </c>
      <c r="G233" s="266">
        <f t="shared" si="21"/>
        <v>5.83</v>
      </c>
      <c r="H233" s="161"/>
      <c r="I233" s="161">
        <v>0.45</v>
      </c>
      <c r="J233" s="161">
        <f t="shared" si="22"/>
        <v>5.2469999999999999</v>
      </c>
      <c r="K233" s="316"/>
      <c r="L233" s="316"/>
      <c r="M233" s="300"/>
      <c r="N233" s="300"/>
      <c r="O233" s="300"/>
    </row>
    <row r="234" spans="1:15" ht="14.25">
      <c r="A234" s="168"/>
      <c r="B234" s="168"/>
      <c r="C234" s="214" t="s">
        <v>1312</v>
      </c>
      <c r="D234" s="239" t="s">
        <v>87</v>
      </c>
      <c r="E234" s="155">
        <v>1</v>
      </c>
      <c r="F234" s="494">
        <v>2</v>
      </c>
      <c r="G234" s="266">
        <f t="shared" si="21"/>
        <v>6</v>
      </c>
      <c r="H234" s="161"/>
      <c r="I234" s="161">
        <v>0.45</v>
      </c>
      <c r="J234" s="161">
        <f t="shared" si="22"/>
        <v>5.4</v>
      </c>
      <c r="K234" s="316"/>
      <c r="L234" s="316"/>
      <c r="M234" s="300"/>
      <c r="N234" s="300"/>
      <c r="O234" s="300"/>
    </row>
    <row r="235" spans="1:15" ht="14.25">
      <c r="A235" s="168"/>
      <c r="B235" s="168"/>
      <c r="C235" s="511" t="s">
        <v>1313</v>
      </c>
      <c r="D235" s="512" t="s">
        <v>87</v>
      </c>
      <c r="E235" s="197">
        <v>1</v>
      </c>
      <c r="F235" s="513">
        <v>2</v>
      </c>
      <c r="G235" s="278">
        <f t="shared" si="21"/>
        <v>12.43</v>
      </c>
      <c r="H235" s="196"/>
      <c r="I235" s="196">
        <v>0.45</v>
      </c>
      <c r="J235" s="196">
        <f t="shared" si="22"/>
        <v>11.186999999999999</v>
      </c>
      <c r="K235" s="316"/>
      <c r="L235" s="316"/>
      <c r="M235" s="300"/>
      <c r="N235" s="300"/>
      <c r="O235" s="300"/>
    </row>
    <row r="236" spans="1:15" ht="14.25">
      <c r="A236" s="168"/>
      <c r="B236" s="168"/>
      <c r="C236" s="214" t="s">
        <v>1336</v>
      </c>
      <c r="D236" s="239" t="s">
        <v>87</v>
      </c>
      <c r="E236" s="155">
        <v>1</v>
      </c>
      <c r="F236" s="494">
        <v>-1</v>
      </c>
      <c r="G236" s="494">
        <f>(F217*G217+F218*G218+F219*G219+F220*G220+F221*G221+F222*G222+F223*G223+F224*G224+F225*G225+F226*G226+F227*G227+F228*G228+F229*G229+F230*G230+F231*G231+F232*G232+F233*G233+F234*G234+F235*G235)</f>
        <v>286.32000000000005</v>
      </c>
      <c r="H236" s="161"/>
      <c r="I236" s="161">
        <v>0.125</v>
      </c>
      <c r="J236" s="161">
        <f t="shared" si="22"/>
        <v>-35.790000000000006</v>
      </c>
      <c r="K236" s="316"/>
      <c r="L236" s="316"/>
      <c r="M236" s="300"/>
      <c r="N236" s="300"/>
      <c r="O236" s="300"/>
    </row>
    <row r="237" spans="1:15" ht="25.5">
      <c r="A237" s="168"/>
      <c r="B237" s="168"/>
      <c r="C237" s="514" t="s">
        <v>1337</v>
      </c>
      <c r="D237" s="188"/>
      <c r="E237" s="188"/>
      <c r="F237" s="494"/>
      <c r="G237" s="494"/>
      <c r="H237" s="187"/>
      <c r="I237" s="187"/>
      <c r="J237" s="187"/>
      <c r="K237" s="316"/>
      <c r="L237" s="316"/>
      <c r="M237" s="300"/>
      <c r="N237" s="300"/>
      <c r="O237" s="300"/>
    </row>
    <row r="238" spans="1:15" ht="14.25">
      <c r="A238" s="168"/>
      <c r="B238" s="168"/>
      <c r="C238" s="214" t="s">
        <v>1338</v>
      </c>
      <c r="D238" s="239" t="s">
        <v>87</v>
      </c>
      <c r="E238" s="155">
        <v>1</v>
      </c>
      <c r="F238" s="494">
        <f>2*3</f>
        <v>6</v>
      </c>
      <c r="G238" s="494">
        <f>1.72+0.23*2+0.485*2</f>
        <v>3.1500000000000004</v>
      </c>
      <c r="H238" s="161"/>
      <c r="I238" s="161">
        <f t="shared" ref="I238:I262" si="23">0.575+0.23+0.45</f>
        <v>1.2549999999999999</v>
      </c>
      <c r="J238" s="161">
        <f>PRODUCT(E238:I238)</f>
        <v>23.7195</v>
      </c>
      <c r="K238" s="316"/>
      <c r="L238" s="316"/>
      <c r="M238" s="300"/>
      <c r="N238" s="300"/>
      <c r="O238" s="300"/>
    </row>
    <row r="239" spans="1:15" ht="14.25">
      <c r="A239" s="168"/>
      <c r="B239" s="168"/>
      <c r="C239" s="214" t="s">
        <v>1339</v>
      </c>
      <c r="D239" s="155"/>
      <c r="E239" s="155">
        <v>1</v>
      </c>
      <c r="F239" s="494">
        <v>6</v>
      </c>
      <c r="G239" s="494">
        <f>4.59+0.23-0.6-0.3</f>
        <v>3.9200000000000008</v>
      </c>
      <c r="H239" s="161"/>
      <c r="I239" s="161">
        <f t="shared" si="23"/>
        <v>1.2549999999999999</v>
      </c>
      <c r="J239" s="161">
        <f t="shared" si="22"/>
        <v>29.517600000000002</v>
      </c>
      <c r="K239" s="316"/>
      <c r="L239" s="316"/>
      <c r="M239" s="300"/>
      <c r="N239" s="300"/>
      <c r="O239" s="300"/>
    </row>
    <row r="240" spans="1:15" ht="14.25">
      <c r="A240" s="168"/>
      <c r="B240" s="168"/>
      <c r="C240" s="214" t="s">
        <v>1340</v>
      </c>
      <c r="D240" s="155"/>
      <c r="E240" s="155">
        <v>1</v>
      </c>
      <c r="F240" s="494">
        <v>6</v>
      </c>
      <c r="G240" s="494">
        <f>3+0.23*2-0.6-0.3</f>
        <v>2.56</v>
      </c>
      <c r="H240" s="161"/>
      <c r="I240" s="161">
        <f t="shared" si="23"/>
        <v>1.2549999999999999</v>
      </c>
      <c r="J240" s="161">
        <f t="shared" si="22"/>
        <v>19.276799999999998</v>
      </c>
      <c r="K240" s="316"/>
      <c r="L240" s="316"/>
      <c r="M240" s="300"/>
      <c r="N240" s="300"/>
      <c r="O240" s="300"/>
    </row>
    <row r="241" spans="1:15" ht="14.25">
      <c r="A241" s="168"/>
      <c r="B241" s="168"/>
      <c r="C241" s="214" t="s">
        <v>1341</v>
      </c>
      <c r="D241" s="155"/>
      <c r="E241" s="155">
        <v>1</v>
      </c>
      <c r="F241" s="494">
        <v>6</v>
      </c>
      <c r="G241" s="494">
        <f>1.2+0.23</f>
        <v>1.43</v>
      </c>
      <c r="H241" s="161"/>
      <c r="I241" s="161">
        <f t="shared" si="23"/>
        <v>1.2549999999999999</v>
      </c>
      <c r="J241" s="161">
        <f t="shared" si="22"/>
        <v>10.767899999999999</v>
      </c>
      <c r="K241" s="316"/>
      <c r="L241" s="316"/>
      <c r="M241" s="300"/>
      <c r="N241" s="300"/>
      <c r="O241" s="300"/>
    </row>
    <row r="242" spans="1:15" ht="14.25">
      <c r="A242" s="168"/>
      <c r="B242" s="168"/>
      <c r="C242" s="214" t="s">
        <v>1342</v>
      </c>
      <c r="D242" s="155"/>
      <c r="E242" s="155">
        <v>1</v>
      </c>
      <c r="F242" s="494">
        <v>6</v>
      </c>
      <c r="G242" s="494">
        <f>3.52+0.15*2-0.23*2</f>
        <v>3.36</v>
      </c>
      <c r="H242" s="161"/>
      <c r="I242" s="161">
        <f t="shared" si="23"/>
        <v>1.2549999999999999</v>
      </c>
      <c r="J242" s="161">
        <f t="shared" si="22"/>
        <v>25.300799999999999</v>
      </c>
      <c r="K242" s="316"/>
      <c r="L242" s="316"/>
      <c r="M242" s="300"/>
      <c r="N242" s="300"/>
      <c r="O242" s="300"/>
    </row>
    <row r="243" spans="1:15" ht="14.25">
      <c r="A243" s="168"/>
      <c r="B243" s="168"/>
      <c r="C243" s="214" t="s">
        <v>1343</v>
      </c>
      <c r="D243" s="155"/>
      <c r="E243" s="155">
        <v>1</v>
      </c>
      <c r="F243" s="494">
        <f>4*3</f>
        <v>12</v>
      </c>
      <c r="G243" s="494">
        <f>3.52+0.15*2-0.23*2</f>
        <v>3.36</v>
      </c>
      <c r="H243" s="161"/>
      <c r="I243" s="161">
        <f>0.23+0.45*2</f>
        <v>1.1300000000000001</v>
      </c>
      <c r="J243" s="161">
        <f t="shared" si="22"/>
        <v>45.561600000000006</v>
      </c>
      <c r="K243" s="316"/>
      <c r="L243" s="316"/>
      <c r="M243" s="300"/>
      <c r="N243" s="300"/>
      <c r="O243" s="300"/>
    </row>
    <row r="244" spans="1:15" ht="14.25">
      <c r="A244" s="168"/>
      <c r="B244" s="168"/>
      <c r="C244" s="214" t="s">
        <v>1344</v>
      </c>
      <c r="D244" s="155"/>
      <c r="E244" s="155">
        <v>1</v>
      </c>
      <c r="F244" s="494">
        <f>2*3</f>
        <v>6</v>
      </c>
      <c r="G244" s="494">
        <f>0.115+0.785+0.75+0.565+0.23+1.145+0.23-0.6-0.3</f>
        <v>2.92</v>
      </c>
      <c r="H244" s="161"/>
      <c r="I244" s="161">
        <f t="shared" si="23"/>
        <v>1.2549999999999999</v>
      </c>
      <c r="J244" s="161">
        <f t="shared" si="22"/>
        <v>21.987599999999997</v>
      </c>
      <c r="K244" s="316"/>
      <c r="L244" s="316"/>
      <c r="M244" s="300"/>
      <c r="N244" s="300"/>
      <c r="O244" s="300"/>
    </row>
    <row r="245" spans="1:15" ht="14.25">
      <c r="A245" s="168"/>
      <c r="B245" s="168"/>
      <c r="C245" s="214" t="s">
        <v>1345</v>
      </c>
      <c r="D245" s="155"/>
      <c r="E245" s="155">
        <v>1</v>
      </c>
      <c r="F245" s="494">
        <f>2*3</f>
        <v>6</v>
      </c>
      <c r="G245" s="494">
        <f>0.115+0.785+0.75+0.565+0.23+1.145+0.23-0.6-0.3</f>
        <v>2.92</v>
      </c>
      <c r="H245" s="161"/>
      <c r="I245" s="161">
        <f>I243</f>
        <v>1.1300000000000001</v>
      </c>
      <c r="J245" s="161">
        <f t="shared" si="22"/>
        <v>19.797600000000003</v>
      </c>
      <c r="K245" s="316"/>
      <c r="L245" s="316"/>
      <c r="M245" s="300"/>
      <c r="N245" s="300"/>
      <c r="O245" s="300"/>
    </row>
    <row r="246" spans="1:15" ht="14.25">
      <c r="A246" s="168"/>
      <c r="B246" s="168"/>
      <c r="C246" s="214" t="s">
        <v>1346</v>
      </c>
      <c r="D246" s="155"/>
      <c r="E246" s="155">
        <v>1</v>
      </c>
      <c r="F246" s="494">
        <f>2*3</f>
        <v>6</v>
      </c>
      <c r="G246" s="494">
        <f>G241</f>
        <v>1.43</v>
      </c>
      <c r="H246" s="161"/>
      <c r="I246" s="161">
        <f t="shared" si="23"/>
        <v>1.2549999999999999</v>
      </c>
      <c r="J246" s="161">
        <f t="shared" si="22"/>
        <v>10.767899999999999</v>
      </c>
      <c r="K246" s="316"/>
      <c r="L246" s="316"/>
      <c r="M246" s="300"/>
      <c r="N246" s="300"/>
      <c r="O246" s="300"/>
    </row>
    <row r="247" spans="1:15" ht="14.25">
      <c r="A247" s="168"/>
      <c r="B247" s="168"/>
      <c r="C247" s="214" t="s">
        <v>1347</v>
      </c>
      <c r="D247" s="155"/>
      <c r="E247" s="155">
        <v>1</v>
      </c>
      <c r="F247" s="494">
        <f>2*3</f>
        <v>6</v>
      </c>
      <c r="G247" s="494">
        <f>4.59+0.23*2-0.6*2</f>
        <v>3.8499999999999996</v>
      </c>
      <c r="H247" s="161"/>
      <c r="I247" s="161">
        <f>I245</f>
        <v>1.1300000000000001</v>
      </c>
      <c r="J247" s="161">
        <f t="shared" si="22"/>
        <v>26.103000000000002</v>
      </c>
      <c r="K247" s="316"/>
      <c r="L247" s="316"/>
      <c r="M247" s="300"/>
      <c r="N247" s="300"/>
      <c r="O247" s="300"/>
    </row>
    <row r="248" spans="1:15" ht="14.25">
      <c r="A248" s="168"/>
      <c r="B248" s="168"/>
      <c r="C248" s="214" t="s">
        <v>1348</v>
      </c>
      <c r="D248" s="155"/>
      <c r="E248" s="155">
        <v>1</v>
      </c>
      <c r="F248" s="494">
        <f>2*3</f>
        <v>6</v>
      </c>
      <c r="G248" s="494">
        <f>2.18+0.9+2.33-0.6+0.9</f>
        <v>5.7100000000000009</v>
      </c>
      <c r="H248" s="161"/>
      <c r="I248" s="161">
        <f>I247</f>
        <v>1.1300000000000001</v>
      </c>
      <c r="J248" s="161">
        <f t="shared" si="22"/>
        <v>38.713800000000006</v>
      </c>
      <c r="K248" s="316"/>
      <c r="L248" s="316"/>
      <c r="M248" s="300"/>
      <c r="N248" s="300"/>
      <c r="O248" s="300"/>
    </row>
    <row r="249" spans="1:15" ht="14.25">
      <c r="A249" s="168"/>
      <c r="B249" s="168"/>
      <c r="C249" s="214" t="s">
        <v>1349</v>
      </c>
      <c r="D249" s="155"/>
      <c r="E249" s="155">
        <v>1</v>
      </c>
      <c r="F249" s="494">
        <f>1*3</f>
        <v>3</v>
      </c>
      <c r="G249" s="494">
        <v>2.95</v>
      </c>
      <c r="H249" s="161"/>
      <c r="I249" s="161">
        <f t="shared" si="23"/>
        <v>1.2549999999999999</v>
      </c>
      <c r="J249" s="161">
        <f t="shared" si="22"/>
        <v>11.106750000000002</v>
      </c>
      <c r="K249" s="316"/>
      <c r="L249" s="316"/>
      <c r="M249" s="300"/>
      <c r="N249" s="300"/>
      <c r="O249" s="300"/>
    </row>
    <row r="250" spans="1:15" ht="14.25">
      <c r="A250" s="168"/>
      <c r="B250" s="168"/>
      <c r="C250" s="214" t="s">
        <v>1350</v>
      </c>
      <c r="D250" s="155"/>
      <c r="E250" s="155">
        <v>1</v>
      </c>
      <c r="F250" s="494">
        <f>4*3</f>
        <v>12</v>
      </c>
      <c r="G250" s="494">
        <f>2.385+0.9+0.23-0.3</f>
        <v>3.2149999999999999</v>
      </c>
      <c r="H250" s="161"/>
      <c r="I250" s="161">
        <f>I248</f>
        <v>1.1300000000000001</v>
      </c>
      <c r="J250" s="161">
        <f t="shared" si="22"/>
        <v>43.595400000000005</v>
      </c>
      <c r="K250" s="316"/>
      <c r="L250" s="316"/>
      <c r="M250" s="300"/>
      <c r="N250" s="300"/>
      <c r="O250" s="300"/>
    </row>
    <row r="251" spans="1:15" ht="14.25">
      <c r="A251" s="168"/>
      <c r="B251" s="168"/>
      <c r="C251" s="214" t="s">
        <v>1351</v>
      </c>
      <c r="D251" s="155"/>
      <c r="E251" s="155">
        <v>1</v>
      </c>
      <c r="F251" s="494">
        <f>2*3</f>
        <v>6</v>
      </c>
      <c r="G251" s="494">
        <f>2.385+0.9+0.23-0.3</f>
        <v>3.2149999999999999</v>
      </c>
      <c r="H251" s="161"/>
      <c r="I251" s="161">
        <f>I249</f>
        <v>1.2549999999999999</v>
      </c>
      <c r="J251" s="161">
        <f t="shared" si="22"/>
        <v>24.208949999999998</v>
      </c>
      <c r="K251" s="316"/>
      <c r="L251" s="316"/>
      <c r="M251" s="300"/>
      <c r="N251" s="300"/>
      <c r="O251" s="300"/>
    </row>
    <row r="252" spans="1:15" ht="14.25">
      <c r="A252" s="168"/>
      <c r="B252" s="168"/>
      <c r="C252" s="214" t="s">
        <v>1352</v>
      </c>
      <c r="D252" s="155"/>
      <c r="E252" s="155">
        <v>1</v>
      </c>
      <c r="F252" s="494">
        <f>2*3</f>
        <v>6</v>
      </c>
      <c r="G252" s="494">
        <f>0.23+4.59+0.23+1.72+0.23+0.74-0.6</f>
        <v>7.1400000000000015</v>
      </c>
      <c r="H252" s="161"/>
      <c r="I252" s="161">
        <f>I248</f>
        <v>1.1300000000000001</v>
      </c>
      <c r="J252" s="161">
        <f t="shared" si="22"/>
        <v>48.40920000000002</v>
      </c>
      <c r="K252" s="316"/>
      <c r="L252" s="316"/>
      <c r="M252" s="300"/>
      <c r="N252" s="300"/>
      <c r="O252" s="300"/>
    </row>
    <row r="253" spans="1:15" ht="14.25">
      <c r="A253" s="168"/>
      <c r="B253" s="168"/>
      <c r="C253" s="1316" t="s">
        <v>1353</v>
      </c>
      <c r="D253" s="155"/>
      <c r="E253" s="155">
        <v>1</v>
      </c>
      <c r="F253" s="494">
        <f>2*3</f>
        <v>6</v>
      </c>
      <c r="G253" s="494">
        <f>3.955+0.23+0.115--0.6</f>
        <v>4.9000000000000004</v>
      </c>
      <c r="H253" s="161"/>
      <c r="I253" s="161">
        <f>I252</f>
        <v>1.1300000000000001</v>
      </c>
      <c r="J253" s="161">
        <f t="shared" si="22"/>
        <v>33.222000000000008</v>
      </c>
      <c r="K253" s="316"/>
      <c r="L253" s="316"/>
      <c r="M253" s="300"/>
      <c r="N253" s="300"/>
      <c r="O253" s="300"/>
    </row>
    <row r="254" spans="1:15" ht="14.25">
      <c r="A254" s="168"/>
      <c r="B254" s="168"/>
      <c r="C254" s="1317"/>
      <c r="D254" s="155"/>
      <c r="E254" s="155">
        <v>1</v>
      </c>
      <c r="F254" s="494">
        <f>2*3</f>
        <v>6</v>
      </c>
      <c r="G254" s="494">
        <f>3.48+0.115+0.15-0.6</f>
        <v>3.145</v>
      </c>
      <c r="H254" s="161"/>
      <c r="I254" s="161">
        <f>I251</f>
        <v>1.2549999999999999</v>
      </c>
      <c r="J254" s="161">
        <f t="shared" si="22"/>
        <v>23.681850000000001</v>
      </c>
      <c r="K254" s="316"/>
      <c r="L254" s="316"/>
      <c r="M254" s="300"/>
      <c r="N254" s="300"/>
      <c r="O254" s="300"/>
    </row>
    <row r="255" spans="1:15" ht="14.25">
      <c r="A255" s="168"/>
      <c r="B255" s="168"/>
      <c r="C255" s="214" t="s">
        <v>1354</v>
      </c>
      <c r="D255" s="155"/>
      <c r="E255" s="155">
        <v>1</v>
      </c>
      <c r="F255" s="494">
        <f>2*3</f>
        <v>6</v>
      </c>
      <c r="G255" s="494">
        <v>3.0649999999999999</v>
      </c>
      <c r="H255" s="161"/>
      <c r="I255" s="161">
        <f>0.45*2+0.23</f>
        <v>1.1300000000000001</v>
      </c>
      <c r="J255" s="161">
        <f t="shared" si="22"/>
        <v>20.780700000000003</v>
      </c>
      <c r="K255" s="316"/>
      <c r="L255" s="316"/>
      <c r="M255" s="300"/>
      <c r="N255" s="300"/>
      <c r="O255" s="300"/>
    </row>
    <row r="256" spans="1:15" ht="14.25">
      <c r="A256" s="168"/>
      <c r="B256" s="168"/>
      <c r="C256" s="214" t="s">
        <v>1355</v>
      </c>
      <c r="D256" s="155"/>
      <c r="E256" s="155">
        <v>1</v>
      </c>
      <c r="F256" s="494">
        <v>3</v>
      </c>
      <c r="G256" s="494">
        <v>2.95</v>
      </c>
      <c r="H256" s="161"/>
      <c r="I256" s="161">
        <f t="shared" si="23"/>
        <v>1.2549999999999999</v>
      </c>
      <c r="J256" s="161">
        <f t="shared" si="22"/>
        <v>11.106750000000002</v>
      </c>
      <c r="K256" s="316"/>
      <c r="L256" s="316"/>
      <c r="M256" s="300"/>
      <c r="N256" s="300"/>
      <c r="O256" s="300"/>
    </row>
    <row r="257" spans="1:15" ht="14.25">
      <c r="A257" s="168"/>
      <c r="B257" s="168"/>
      <c r="C257" s="214" t="s">
        <v>1356</v>
      </c>
      <c r="D257" s="155"/>
      <c r="E257" s="155">
        <v>1</v>
      </c>
      <c r="F257" s="494">
        <v>6</v>
      </c>
      <c r="G257" s="494">
        <f>3.4+0.23+0.07-0.15-0.3</f>
        <v>3.25</v>
      </c>
      <c r="H257" s="161"/>
      <c r="I257" s="161">
        <f>0.45*2+0.23</f>
        <v>1.1300000000000001</v>
      </c>
      <c r="J257" s="161">
        <f t="shared" si="22"/>
        <v>22.035000000000004</v>
      </c>
      <c r="K257" s="316"/>
      <c r="L257" s="316"/>
      <c r="M257" s="300"/>
      <c r="N257" s="300"/>
      <c r="O257" s="300"/>
    </row>
    <row r="258" spans="1:15" ht="14.25">
      <c r="A258" s="168"/>
      <c r="B258" s="168"/>
      <c r="C258" s="214" t="s">
        <v>1357</v>
      </c>
      <c r="D258" s="155"/>
      <c r="E258" s="155">
        <v>1</v>
      </c>
      <c r="F258" s="494">
        <v>6</v>
      </c>
      <c r="G258" s="494">
        <f>3.4+0.23+0.07-0.15-0.3</f>
        <v>3.25</v>
      </c>
      <c r="H258" s="161"/>
      <c r="I258" s="161">
        <f>0.575+0.23+0.45</f>
        <v>1.2549999999999999</v>
      </c>
      <c r="J258" s="161">
        <f t="shared" si="22"/>
        <v>24.472499999999997</v>
      </c>
      <c r="K258" s="316"/>
      <c r="L258" s="316"/>
      <c r="M258" s="300"/>
      <c r="N258" s="300"/>
      <c r="O258" s="300"/>
    </row>
    <row r="259" spans="1:15" ht="14.25">
      <c r="A259" s="168"/>
      <c r="B259" s="168"/>
      <c r="C259" s="214" t="s">
        <v>1358</v>
      </c>
      <c r="D259" s="155"/>
      <c r="E259" s="155">
        <v>1</v>
      </c>
      <c r="F259" s="494">
        <f>2*3</f>
        <v>6</v>
      </c>
      <c r="G259" s="494">
        <f>G257+0.23-0.6</f>
        <v>2.88</v>
      </c>
      <c r="H259" s="161"/>
      <c r="I259" s="161">
        <f>0.45*2+0.23</f>
        <v>1.1300000000000001</v>
      </c>
      <c r="J259" s="161">
        <f t="shared" si="22"/>
        <v>19.526400000000002</v>
      </c>
      <c r="K259" s="316"/>
      <c r="L259" s="316"/>
      <c r="M259" s="300"/>
      <c r="N259" s="300"/>
      <c r="O259" s="300"/>
    </row>
    <row r="260" spans="1:15" ht="14.25">
      <c r="A260" s="168"/>
      <c r="B260" s="168"/>
      <c r="C260" s="214" t="s">
        <v>1359</v>
      </c>
      <c r="D260" s="155"/>
      <c r="E260" s="155">
        <v>1</v>
      </c>
      <c r="F260" s="494">
        <v>2</v>
      </c>
      <c r="G260" s="494">
        <f>1.7+2.7+2.345+0.23-0.9</f>
        <v>6.0750000000000011</v>
      </c>
      <c r="H260" s="161"/>
      <c r="I260" s="161">
        <f t="shared" si="23"/>
        <v>1.2549999999999999</v>
      </c>
      <c r="J260" s="161">
        <f t="shared" si="22"/>
        <v>15.248250000000001</v>
      </c>
      <c r="K260" s="316"/>
      <c r="L260" s="316"/>
      <c r="M260" s="300"/>
      <c r="N260" s="300"/>
      <c r="O260" s="300"/>
    </row>
    <row r="261" spans="1:15" ht="14.25">
      <c r="A261" s="168"/>
      <c r="B261" s="168"/>
      <c r="C261" s="214" t="s">
        <v>1360</v>
      </c>
      <c r="D261" s="155"/>
      <c r="E261" s="155">
        <v>1</v>
      </c>
      <c r="F261" s="267">
        <f>2*3</f>
        <v>6</v>
      </c>
      <c r="G261" s="267">
        <f>3.955+1.2*2</f>
        <v>6.3550000000000004</v>
      </c>
      <c r="H261" s="161"/>
      <c r="I261" s="161">
        <f t="shared" si="23"/>
        <v>1.2549999999999999</v>
      </c>
      <c r="J261" s="161">
        <f t="shared" si="22"/>
        <v>47.853149999999999</v>
      </c>
      <c r="K261" s="316"/>
      <c r="L261" s="316"/>
      <c r="M261" s="300"/>
      <c r="N261" s="300"/>
      <c r="O261" s="300"/>
    </row>
    <row r="262" spans="1:15" ht="14.25">
      <c r="A262" s="168"/>
      <c r="B262" s="168"/>
      <c r="C262" s="214" t="s">
        <v>1360</v>
      </c>
      <c r="D262" s="155"/>
      <c r="E262" s="155">
        <v>1</v>
      </c>
      <c r="F262" s="267">
        <f>2*3</f>
        <v>6</v>
      </c>
      <c r="G262" s="267">
        <f>3.605+1.2*2</f>
        <v>6.0049999999999999</v>
      </c>
      <c r="H262" s="161"/>
      <c r="I262" s="161">
        <f t="shared" si="23"/>
        <v>1.2549999999999999</v>
      </c>
      <c r="J262" s="161">
        <f t="shared" si="22"/>
        <v>45.217649999999999</v>
      </c>
      <c r="K262" s="316"/>
      <c r="L262" s="316"/>
      <c r="M262" s="300"/>
      <c r="N262" s="300"/>
      <c r="O262" s="300"/>
    </row>
    <row r="263" spans="1:15" ht="14.25">
      <c r="A263" s="168" t="s">
        <v>890</v>
      </c>
      <c r="B263" s="168"/>
      <c r="C263" s="156"/>
      <c r="D263" s="155"/>
      <c r="E263" s="155"/>
      <c r="F263" s="155"/>
      <c r="G263" s="155"/>
      <c r="H263" s="155"/>
      <c r="I263" s="155"/>
      <c r="J263" s="161"/>
      <c r="K263" s="316"/>
      <c r="L263" s="316"/>
      <c r="M263" s="300"/>
      <c r="N263" s="300"/>
      <c r="O263" s="300"/>
    </row>
    <row r="264" spans="1:15" ht="14.25">
      <c r="A264" s="168"/>
      <c r="B264" s="168"/>
      <c r="C264" s="156" t="s">
        <v>890</v>
      </c>
      <c r="D264" s="155"/>
      <c r="E264" s="155" t="s">
        <v>890</v>
      </c>
      <c r="F264" s="155"/>
      <c r="G264" s="155"/>
      <c r="H264" s="155"/>
      <c r="I264" s="170" t="s">
        <v>910</v>
      </c>
      <c r="J264" s="179">
        <f>SUM(J217:J263)</f>
        <v>755.0326500000001</v>
      </c>
      <c r="K264" s="316"/>
      <c r="L264" s="316"/>
      <c r="M264" s="300"/>
      <c r="N264" s="300"/>
      <c r="O264" s="300"/>
    </row>
    <row r="265" spans="1:15" ht="14.25">
      <c r="A265" s="168"/>
      <c r="B265" s="168"/>
      <c r="C265" s="156"/>
      <c r="D265" s="155"/>
      <c r="E265" s="155"/>
      <c r="F265" s="155"/>
      <c r="G265" s="155"/>
      <c r="H265" s="155"/>
      <c r="I265" s="171" t="s">
        <v>911</v>
      </c>
      <c r="J265" s="170">
        <f>J264</f>
        <v>755.0326500000001</v>
      </c>
      <c r="K265" s="316"/>
      <c r="L265" s="316"/>
      <c r="M265" s="300"/>
      <c r="N265" s="300"/>
      <c r="O265" s="300"/>
    </row>
    <row r="266" spans="1:15" ht="14.25">
      <c r="A266" s="168" t="s">
        <v>115</v>
      </c>
      <c r="B266" s="168" t="s">
        <v>116</v>
      </c>
      <c r="C266" s="174" t="s">
        <v>117</v>
      </c>
      <c r="D266" s="155" t="s">
        <v>890</v>
      </c>
      <c r="E266" s="155"/>
      <c r="F266" s="155"/>
      <c r="G266" s="155"/>
      <c r="H266" s="155"/>
      <c r="I266" s="155"/>
      <c r="J266" s="161" t="s">
        <v>890</v>
      </c>
      <c r="K266" s="316"/>
      <c r="L266" s="316"/>
      <c r="M266" s="300"/>
      <c r="N266" s="300"/>
      <c r="O266" s="300"/>
    </row>
    <row r="267" spans="1:15" ht="14.25">
      <c r="A267" s="168"/>
      <c r="B267" s="168"/>
      <c r="C267" s="214" t="s">
        <v>1361</v>
      </c>
      <c r="D267" s="155" t="s">
        <v>130</v>
      </c>
      <c r="E267" s="155">
        <v>1</v>
      </c>
      <c r="F267" s="155">
        <v>24</v>
      </c>
      <c r="G267" s="155">
        <f>0.45+3.15*3+1</f>
        <v>10.899999999999999</v>
      </c>
      <c r="H267" s="155"/>
      <c r="I267" s="155">
        <f>0.6*2+0.3*2</f>
        <v>1.7999999999999998</v>
      </c>
      <c r="J267" s="161">
        <f>I267*G267*F267</f>
        <v>470.87999999999988</v>
      </c>
      <c r="K267" s="316"/>
      <c r="L267" s="316"/>
      <c r="M267" s="300"/>
      <c r="N267" s="300"/>
      <c r="O267" s="300"/>
    </row>
    <row r="268" spans="1:15" ht="25.5">
      <c r="A268" s="168"/>
      <c r="B268" s="168"/>
      <c r="C268" s="214" t="s">
        <v>1362</v>
      </c>
      <c r="D268" s="155"/>
      <c r="E268" s="155">
        <v>1</v>
      </c>
      <c r="F268" s="155">
        <v>2</v>
      </c>
      <c r="G268" s="155">
        <f>3.15</f>
        <v>3.15</v>
      </c>
      <c r="H268" s="155"/>
      <c r="I268" s="155">
        <f>0.6*2+0.3*2</f>
        <v>1.7999999999999998</v>
      </c>
      <c r="J268" s="161">
        <f>I268*G268*F268</f>
        <v>11.339999999999998</v>
      </c>
      <c r="K268" s="316"/>
      <c r="L268" s="316"/>
      <c r="M268" s="300"/>
      <c r="N268" s="300"/>
      <c r="O268" s="300"/>
    </row>
    <row r="269" spans="1:15" ht="25.5">
      <c r="A269" s="168"/>
      <c r="B269" s="168"/>
      <c r="C269" s="214" t="s">
        <v>1362</v>
      </c>
      <c r="D269" s="155"/>
      <c r="E269" s="155">
        <v>1</v>
      </c>
      <c r="F269" s="155">
        <v>2</v>
      </c>
      <c r="G269" s="155">
        <f>3.15+2.1</f>
        <v>5.25</v>
      </c>
      <c r="H269" s="155"/>
      <c r="I269" s="155">
        <f>0.6*2+0.3*2</f>
        <v>1.7999999999999998</v>
      </c>
      <c r="J269" s="161">
        <f>I269*G269*F269</f>
        <v>18.899999999999999</v>
      </c>
      <c r="K269" s="316"/>
      <c r="L269" s="316"/>
      <c r="M269" s="300"/>
      <c r="N269" s="300"/>
      <c r="O269" s="300"/>
    </row>
    <row r="270" spans="1:15" ht="14.25">
      <c r="A270" s="168"/>
      <c r="B270" s="168"/>
      <c r="C270" s="214"/>
      <c r="D270" s="155"/>
      <c r="E270" s="155"/>
      <c r="F270" s="155"/>
      <c r="G270" s="155"/>
      <c r="H270" s="155"/>
      <c r="I270" s="170" t="s">
        <v>910</v>
      </c>
      <c r="J270" s="179">
        <f>SUM(J267:J269)</f>
        <v>501.11999999999983</v>
      </c>
      <c r="K270" s="316"/>
      <c r="L270" s="316"/>
      <c r="M270" s="300"/>
      <c r="N270" s="300"/>
      <c r="O270" s="300"/>
    </row>
    <row r="271" spans="1:15" ht="14.25">
      <c r="A271" s="168"/>
      <c r="B271" s="168"/>
      <c r="C271" s="156"/>
      <c r="D271" s="155"/>
      <c r="E271" s="155"/>
      <c r="F271" s="155"/>
      <c r="G271" s="155"/>
      <c r="H271" s="155"/>
      <c r="I271" s="171" t="s">
        <v>911</v>
      </c>
      <c r="J271" s="170">
        <f>J270</f>
        <v>501.11999999999983</v>
      </c>
      <c r="K271" s="316"/>
      <c r="L271" s="316"/>
      <c r="M271" s="300"/>
      <c r="N271" s="300"/>
      <c r="O271" s="300"/>
    </row>
    <row r="272" spans="1:15" ht="14.25">
      <c r="A272" s="168" t="s">
        <v>960</v>
      </c>
      <c r="B272" s="168" t="s">
        <v>119</v>
      </c>
      <c r="C272" s="174" t="s">
        <v>120</v>
      </c>
      <c r="D272" s="155"/>
      <c r="E272" s="155"/>
      <c r="F272" s="155"/>
      <c r="G272" s="155"/>
      <c r="H272" s="155"/>
      <c r="I272" s="155"/>
      <c r="J272" s="170"/>
      <c r="K272" s="316"/>
      <c r="L272" s="316"/>
      <c r="M272" s="300"/>
      <c r="N272" s="300"/>
      <c r="O272" s="300"/>
    </row>
    <row r="273" spans="1:15" ht="14.25">
      <c r="A273" s="168"/>
      <c r="B273" s="168"/>
      <c r="C273" s="214" t="s">
        <v>961</v>
      </c>
      <c r="D273" s="155" t="s">
        <v>130</v>
      </c>
      <c r="E273" s="155"/>
      <c r="F273" s="155">
        <v>2</v>
      </c>
      <c r="G273" s="155">
        <v>3.1549999999999998</v>
      </c>
      <c r="H273" s="161">
        <f>1.2+2*0.15</f>
        <v>1.5</v>
      </c>
      <c r="I273" s="161"/>
      <c r="J273" s="161">
        <f>F273*G273*H273</f>
        <v>9.4649999999999999</v>
      </c>
      <c r="K273" s="316"/>
      <c r="L273" s="316"/>
      <c r="M273" s="300"/>
      <c r="N273" s="300"/>
      <c r="O273" s="300"/>
    </row>
    <row r="274" spans="1:15" ht="14.25">
      <c r="A274" s="168"/>
      <c r="B274" s="168"/>
      <c r="C274" s="156" t="s">
        <v>962</v>
      </c>
      <c r="D274" s="155" t="s">
        <v>130</v>
      </c>
      <c r="E274" s="155"/>
      <c r="F274" s="155">
        <v>2</v>
      </c>
      <c r="G274" s="155">
        <v>3.15</v>
      </c>
      <c r="H274" s="161">
        <f>1.2+2*0.15</f>
        <v>1.5</v>
      </c>
      <c r="I274" s="161"/>
      <c r="J274" s="161">
        <f>F274*G274*H274</f>
        <v>9.4499999999999993</v>
      </c>
      <c r="K274" s="316"/>
      <c r="L274" s="316"/>
      <c r="M274" s="300"/>
      <c r="N274" s="300"/>
      <c r="O274" s="300"/>
    </row>
    <row r="275" spans="1:15" ht="14.25">
      <c r="A275" s="168"/>
      <c r="B275" s="168"/>
      <c r="C275" s="156" t="s">
        <v>963</v>
      </c>
      <c r="D275" s="155" t="s">
        <v>130</v>
      </c>
      <c r="E275" s="155"/>
      <c r="F275" s="155">
        <v>2</v>
      </c>
      <c r="G275" s="155">
        <v>3.15</v>
      </c>
      <c r="H275" s="161">
        <f>1.2+2*0.15</f>
        <v>1.5</v>
      </c>
      <c r="I275" s="161"/>
      <c r="J275" s="161">
        <f>F275*G275*H275</f>
        <v>9.4499999999999993</v>
      </c>
      <c r="K275" s="316"/>
      <c r="L275" s="316"/>
      <c r="M275" s="300"/>
      <c r="N275" s="300"/>
      <c r="O275" s="300"/>
    </row>
    <row r="276" spans="1:15" ht="14.25">
      <c r="A276" s="168"/>
      <c r="B276" s="168"/>
      <c r="C276" s="156"/>
      <c r="D276" s="155"/>
      <c r="E276" s="155"/>
      <c r="F276" s="155"/>
      <c r="G276" s="155"/>
      <c r="H276" s="161"/>
      <c r="I276" s="161"/>
      <c r="J276" s="161"/>
      <c r="K276" s="316"/>
      <c r="L276" s="316"/>
      <c r="M276" s="300"/>
      <c r="N276" s="300"/>
      <c r="O276" s="300"/>
    </row>
    <row r="277" spans="1:15" ht="14.25">
      <c r="A277" s="168"/>
      <c r="B277" s="168"/>
      <c r="C277" s="156"/>
      <c r="D277" s="155"/>
      <c r="E277" s="155"/>
      <c r="F277" s="155"/>
      <c r="G277" s="155"/>
      <c r="H277" s="155"/>
      <c r="I277" s="170" t="s">
        <v>910</v>
      </c>
      <c r="J277" s="179">
        <f>SUM(J273:J276)</f>
        <v>28.364999999999998</v>
      </c>
      <c r="K277" s="316"/>
      <c r="L277" s="316"/>
      <c r="M277" s="300"/>
      <c r="N277" s="300"/>
      <c r="O277" s="300"/>
    </row>
    <row r="278" spans="1:15" ht="14.25">
      <c r="A278" s="168"/>
      <c r="B278" s="168"/>
      <c r="C278" s="156"/>
      <c r="D278" s="155"/>
      <c r="E278" s="155"/>
      <c r="F278" s="155"/>
      <c r="G278" s="155"/>
      <c r="H278" s="155"/>
      <c r="I278" s="171" t="s">
        <v>911</v>
      </c>
      <c r="J278" s="170">
        <f>J277</f>
        <v>28.364999999999998</v>
      </c>
      <c r="K278" s="316"/>
      <c r="L278" s="316"/>
      <c r="M278" s="300"/>
      <c r="N278" s="300"/>
      <c r="O278" s="300"/>
    </row>
    <row r="279" spans="1:15" ht="25.5">
      <c r="A279" s="168" t="s">
        <v>964</v>
      </c>
      <c r="B279" s="168" t="s">
        <v>122</v>
      </c>
      <c r="C279" s="651" t="s">
        <v>123</v>
      </c>
      <c r="D279" s="155" t="s">
        <v>87</v>
      </c>
      <c r="E279" s="155"/>
      <c r="F279" s="155"/>
      <c r="G279" s="155"/>
      <c r="H279" s="155"/>
      <c r="I279" s="155"/>
      <c r="J279" s="170"/>
      <c r="K279" s="316"/>
      <c r="L279" s="316"/>
      <c r="M279" s="300"/>
      <c r="N279" s="300"/>
      <c r="O279" s="300"/>
    </row>
    <row r="280" spans="1:15" ht="14.25">
      <c r="A280" s="168"/>
      <c r="B280" s="168"/>
      <c r="C280" s="156" t="s">
        <v>965</v>
      </c>
      <c r="D280" s="155" t="s">
        <v>87</v>
      </c>
      <c r="E280" s="155"/>
      <c r="F280" s="155">
        <v>1</v>
      </c>
      <c r="G280" s="155">
        <f>3.68+1.2+1.2</f>
        <v>6.08</v>
      </c>
      <c r="H280" s="161">
        <f>0.6+0.6+0.23</f>
        <v>1.43</v>
      </c>
      <c r="I280" s="161"/>
      <c r="J280" s="179">
        <f>H280*G280*F280</f>
        <v>8.6943999999999999</v>
      </c>
      <c r="K280" s="316"/>
      <c r="L280" s="316"/>
      <c r="M280" s="300"/>
      <c r="N280" s="300"/>
      <c r="O280" s="300"/>
    </row>
    <row r="281" spans="1:15" ht="14.25">
      <c r="A281" s="168"/>
      <c r="B281" s="168"/>
      <c r="C281" s="156"/>
      <c r="D281" s="155" t="s">
        <v>87</v>
      </c>
      <c r="E281" s="155"/>
      <c r="F281" s="155">
        <v>1</v>
      </c>
      <c r="G281" s="155">
        <f>3.68+1.2+1.2</f>
        <v>6.08</v>
      </c>
      <c r="H281" s="161">
        <f>0.6+0.6+0.23</f>
        <v>1.43</v>
      </c>
      <c r="I281" s="161"/>
      <c r="J281" s="179">
        <f>H281*G281*F281</f>
        <v>8.6943999999999999</v>
      </c>
      <c r="K281" s="316"/>
      <c r="L281" s="316"/>
      <c r="M281" s="300"/>
      <c r="N281" s="300"/>
      <c r="O281" s="300"/>
    </row>
    <row r="282" spans="1:15" ht="14.25">
      <c r="A282" s="168"/>
      <c r="B282" s="168"/>
      <c r="C282" s="156"/>
      <c r="D282" s="155" t="s">
        <v>87</v>
      </c>
      <c r="E282" s="155"/>
      <c r="F282" s="155">
        <v>1</v>
      </c>
      <c r="G282" s="155">
        <f>3.68+1.2+1.2</f>
        <v>6.08</v>
      </c>
      <c r="H282" s="161">
        <f>0.6+0.6+0.23</f>
        <v>1.43</v>
      </c>
      <c r="I282" s="161"/>
      <c r="J282" s="179">
        <f>H282*G282*F282</f>
        <v>8.6943999999999999</v>
      </c>
      <c r="K282" s="316"/>
      <c r="L282" s="316"/>
      <c r="M282" s="300"/>
      <c r="N282" s="300"/>
      <c r="O282" s="300"/>
    </row>
    <row r="283" spans="1:15" ht="14.25">
      <c r="A283" s="168"/>
      <c r="B283" s="168"/>
      <c r="C283" s="156"/>
      <c r="D283" s="155" t="s">
        <v>87</v>
      </c>
      <c r="E283" s="155"/>
      <c r="F283" s="155">
        <v>1</v>
      </c>
      <c r="G283" s="155">
        <f>3.68+1.2+1.2</f>
        <v>6.08</v>
      </c>
      <c r="H283" s="161">
        <f>0.6+0.6+0.23</f>
        <v>1.43</v>
      </c>
      <c r="I283" s="161"/>
      <c r="J283" s="179">
        <f>H283*G283*F283</f>
        <v>8.6943999999999999</v>
      </c>
      <c r="K283" s="316"/>
      <c r="L283" s="316"/>
      <c r="M283" s="300"/>
      <c r="N283" s="300"/>
      <c r="O283" s="300"/>
    </row>
    <row r="284" spans="1:15" ht="14.25">
      <c r="A284" s="168"/>
      <c r="B284" s="168"/>
      <c r="C284" s="173"/>
      <c r="D284" s="155"/>
      <c r="E284" s="155"/>
      <c r="F284" s="155">
        <v>8</v>
      </c>
      <c r="G284" s="155">
        <f>3+3+1</f>
        <v>7</v>
      </c>
      <c r="H284" s="161">
        <f>0.45+0.45+0.15</f>
        <v>1.05</v>
      </c>
      <c r="I284" s="161"/>
      <c r="J284" s="161">
        <f>H284*G284*F284</f>
        <v>58.800000000000004</v>
      </c>
      <c r="K284" s="316"/>
      <c r="L284" s="316"/>
      <c r="M284" s="300"/>
      <c r="N284" s="300"/>
      <c r="O284" s="300"/>
    </row>
    <row r="285" spans="1:15" ht="14.25">
      <c r="A285" s="168"/>
      <c r="B285" s="168"/>
      <c r="C285" s="156"/>
      <c r="D285" s="155"/>
      <c r="E285" s="155"/>
      <c r="F285" s="155"/>
      <c r="G285" s="155"/>
      <c r="H285" s="155"/>
      <c r="I285" s="155" t="s">
        <v>910</v>
      </c>
      <c r="J285" s="170">
        <f>SUM(J280:J284)</f>
        <v>93.577600000000004</v>
      </c>
      <c r="K285" s="316"/>
      <c r="L285" s="316"/>
      <c r="M285" s="300"/>
      <c r="N285" s="300"/>
      <c r="O285" s="300"/>
    </row>
    <row r="286" spans="1:15" ht="14.25">
      <c r="A286" s="168"/>
      <c r="B286" s="168"/>
      <c r="C286" s="156"/>
      <c r="D286" s="155"/>
      <c r="E286" s="155"/>
      <c r="F286" s="155"/>
      <c r="G286" s="155"/>
      <c r="H286" s="155"/>
      <c r="I286" s="171" t="s">
        <v>911</v>
      </c>
      <c r="J286" s="170">
        <f>J285</f>
        <v>93.577600000000004</v>
      </c>
      <c r="K286" s="316"/>
      <c r="L286" s="316"/>
      <c r="M286" s="300"/>
      <c r="N286" s="300"/>
      <c r="O286" s="300"/>
    </row>
    <row r="287" spans="1:15" ht="38.25">
      <c r="A287" s="168" t="s">
        <v>124</v>
      </c>
      <c r="B287" s="168" t="s">
        <v>125</v>
      </c>
      <c r="C287" s="174" t="s">
        <v>126</v>
      </c>
      <c r="D287" s="155" t="s">
        <v>130</v>
      </c>
      <c r="E287" s="155"/>
      <c r="F287" s="155"/>
      <c r="G287" s="155"/>
      <c r="H287" s="155"/>
      <c r="I287" s="155"/>
      <c r="J287" s="170"/>
      <c r="K287" s="316"/>
      <c r="L287" s="316"/>
      <c r="M287" s="300"/>
      <c r="N287" s="300"/>
      <c r="O287" s="300"/>
    </row>
    <row r="288" spans="1:15" ht="14.25">
      <c r="A288" s="168"/>
      <c r="B288" s="681"/>
      <c r="C288" s="156" t="s">
        <v>966</v>
      </c>
      <c r="D288" s="155" t="s">
        <v>130</v>
      </c>
      <c r="E288" s="155">
        <v>42</v>
      </c>
      <c r="F288" s="155">
        <v>1</v>
      </c>
      <c r="G288" s="155">
        <v>1</v>
      </c>
      <c r="H288" s="155" t="s">
        <v>890</v>
      </c>
      <c r="I288" s="155">
        <f>0.115+2*0.15</f>
        <v>0.41499999999999998</v>
      </c>
      <c r="J288" s="170">
        <f>E288*F288*G288*I288</f>
        <v>17.43</v>
      </c>
      <c r="K288" s="316"/>
      <c r="L288" s="316"/>
      <c r="M288" s="300"/>
      <c r="N288" s="300"/>
      <c r="O288" s="300"/>
    </row>
    <row r="289" spans="1:15" ht="14.25">
      <c r="A289" s="168"/>
      <c r="B289" s="681"/>
      <c r="C289" s="156"/>
      <c r="D289" s="155"/>
      <c r="E289" s="155"/>
      <c r="F289" s="155"/>
      <c r="G289" s="155"/>
      <c r="H289" s="155"/>
      <c r="I289" s="171" t="s">
        <v>911</v>
      </c>
      <c r="J289" s="170">
        <f>J288</f>
        <v>17.43</v>
      </c>
      <c r="K289" s="316"/>
      <c r="L289" s="316"/>
      <c r="M289" s="300"/>
      <c r="N289" s="300"/>
      <c r="O289" s="300"/>
    </row>
    <row r="290" spans="1:15" ht="14.25">
      <c r="A290" s="168" t="s">
        <v>127</v>
      </c>
      <c r="B290" s="168" t="s">
        <v>136</v>
      </c>
      <c r="C290" s="174" t="s">
        <v>137</v>
      </c>
      <c r="D290" s="155" t="s">
        <v>130</v>
      </c>
      <c r="E290" s="155"/>
      <c r="F290" s="155"/>
      <c r="G290" s="155"/>
      <c r="H290" s="155"/>
      <c r="I290" s="155"/>
      <c r="J290" s="161" t="s">
        <v>890</v>
      </c>
      <c r="K290" s="316"/>
      <c r="L290" s="316"/>
      <c r="M290" s="300"/>
      <c r="N290" s="300"/>
      <c r="O290" s="300"/>
    </row>
    <row r="291" spans="1:15" ht="14.25">
      <c r="A291" s="168" t="s">
        <v>890</v>
      </c>
      <c r="B291" s="168"/>
      <c r="C291" s="156" t="s">
        <v>967</v>
      </c>
      <c r="D291" s="155" t="s">
        <v>130</v>
      </c>
      <c r="E291" s="155">
        <v>12</v>
      </c>
      <c r="F291" s="155"/>
      <c r="G291" s="155">
        <v>2</v>
      </c>
      <c r="H291" s="161">
        <v>0.6</v>
      </c>
      <c r="I291" s="161"/>
      <c r="J291" s="161">
        <f>H291*G291*E291</f>
        <v>14.399999999999999</v>
      </c>
      <c r="K291" s="316"/>
      <c r="L291" s="316"/>
      <c r="M291" s="300"/>
      <c r="N291" s="300"/>
      <c r="O291" s="300"/>
    </row>
    <row r="292" spans="1:15" ht="14.25">
      <c r="A292" s="168"/>
      <c r="B292" s="168"/>
      <c r="C292" s="156" t="s">
        <v>968</v>
      </c>
      <c r="D292" s="155"/>
      <c r="E292" s="155">
        <v>12</v>
      </c>
      <c r="F292" s="155">
        <v>2</v>
      </c>
      <c r="G292" s="155">
        <v>0.1</v>
      </c>
      <c r="H292" s="161"/>
      <c r="I292" s="161"/>
      <c r="J292" s="161">
        <f>G292*F292*E292</f>
        <v>2.4000000000000004</v>
      </c>
      <c r="K292" s="316"/>
      <c r="L292" s="316"/>
      <c r="M292" s="300"/>
      <c r="N292" s="300"/>
      <c r="O292" s="300"/>
    </row>
    <row r="293" spans="1:15" ht="14.25">
      <c r="A293" s="168"/>
      <c r="B293" s="168"/>
      <c r="C293" s="156"/>
      <c r="D293" s="155"/>
      <c r="E293" s="155">
        <v>16</v>
      </c>
      <c r="F293" s="155">
        <v>0.6</v>
      </c>
      <c r="G293" s="155">
        <v>0.1</v>
      </c>
      <c r="H293" s="161"/>
      <c r="I293" s="161"/>
      <c r="J293" s="161">
        <f>G293*F293*E293</f>
        <v>0.96</v>
      </c>
      <c r="K293" s="316"/>
      <c r="L293" s="316"/>
      <c r="M293" s="300"/>
      <c r="N293" s="300"/>
      <c r="O293" s="300"/>
    </row>
    <row r="294" spans="1:15" ht="14.25">
      <c r="A294" s="168"/>
      <c r="B294" s="168"/>
      <c r="C294" s="156" t="s">
        <v>969</v>
      </c>
      <c r="D294" s="155" t="s">
        <v>130</v>
      </c>
      <c r="E294" s="155">
        <v>8</v>
      </c>
      <c r="F294" s="155">
        <v>1</v>
      </c>
      <c r="G294" s="155">
        <f>0.9+0.2+0.2</f>
        <v>1.3</v>
      </c>
      <c r="H294" s="161">
        <v>0.6</v>
      </c>
      <c r="I294" s="161"/>
      <c r="J294" s="161">
        <f>H294*G294*E294</f>
        <v>6.24</v>
      </c>
      <c r="K294" s="316"/>
      <c r="L294" s="316"/>
      <c r="M294" s="300"/>
      <c r="N294" s="300"/>
      <c r="O294" s="300"/>
    </row>
    <row r="295" spans="1:15" ht="14.25">
      <c r="A295" s="168"/>
      <c r="B295" s="168"/>
      <c r="C295" s="156" t="s">
        <v>970</v>
      </c>
      <c r="D295" s="155"/>
      <c r="E295" s="155">
        <v>8</v>
      </c>
      <c r="F295" s="155">
        <v>1</v>
      </c>
      <c r="G295" s="155">
        <v>1.3</v>
      </c>
      <c r="H295" s="161"/>
      <c r="I295" s="161"/>
      <c r="J295" s="161">
        <f>G295*F295*E295</f>
        <v>10.4</v>
      </c>
      <c r="K295" s="316"/>
      <c r="L295" s="316"/>
      <c r="M295" s="300"/>
      <c r="N295" s="300"/>
      <c r="O295" s="300"/>
    </row>
    <row r="296" spans="1:15" ht="14.25">
      <c r="A296" s="168"/>
      <c r="B296" s="168"/>
      <c r="C296" s="156"/>
      <c r="D296" s="155"/>
      <c r="E296" s="155"/>
      <c r="F296" s="155"/>
      <c r="G296" s="155"/>
      <c r="H296" s="161"/>
      <c r="I296" s="161"/>
      <c r="J296" s="161"/>
      <c r="K296" s="316"/>
      <c r="L296" s="316"/>
      <c r="M296" s="300"/>
      <c r="N296" s="300"/>
      <c r="O296" s="300"/>
    </row>
    <row r="297" spans="1:15" ht="14.25">
      <c r="A297" s="168"/>
      <c r="B297" s="168"/>
      <c r="C297" s="156"/>
      <c r="D297" s="155"/>
      <c r="E297" s="155"/>
      <c r="F297" s="155"/>
      <c r="G297" s="155"/>
      <c r="H297" s="155"/>
      <c r="I297" s="170" t="s">
        <v>910</v>
      </c>
      <c r="J297" s="179">
        <f>SUM(J291:J295)</f>
        <v>34.4</v>
      </c>
      <c r="K297" s="316"/>
      <c r="L297" s="316"/>
      <c r="M297" s="300"/>
      <c r="N297" s="300"/>
      <c r="O297" s="300"/>
    </row>
    <row r="298" spans="1:15" ht="14.25">
      <c r="A298" s="168"/>
      <c r="B298" s="168"/>
      <c r="C298" s="156"/>
      <c r="D298" s="155"/>
      <c r="E298" s="155"/>
      <c r="F298" s="155"/>
      <c r="G298" s="155"/>
      <c r="H298" s="155"/>
      <c r="I298" s="171" t="s">
        <v>911</v>
      </c>
      <c r="J298" s="170">
        <f>J297</f>
        <v>34.4</v>
      </c>
      <c r="K298" s="316"/>
      <c r="L298" s="316"/>
      <c r="M298" s="300"/>
      <c r="N298" s="300"/>
      <c r="O298" s="300"/>
    </row>
    <row r="299" spans="1:15" ht="63.75">
      <c r="A299" s="168" t="s">
        <v>138</v>
      </c>
      <c r="B299" s="168" t="s">
        <v>139</v>
      </c>
      <c r="C299" s="174" t="s">
        <v>140</v>
      </c>
      <c r="D299" s="155"/>
      <c r="E299" s="155"/>
      <c r="F299" s="155"/>
      <c r="G299" s="155"/>
      <c r="H299" s="155"/>
      <c r="I299" s="155"/>
      <c r="J299" s="161"/>
      <c r="K299" s="316"/>
      <c r="L299" s="316"/>
      <c r="M299" s="300"/>
      <c r="N299" s="300"/>
      <c r="O299" s="300"/>
    </row>
    <row r="300" spans="1:15" ht="25.5">
      <c r="A300" s="168"/>
      <c r="B300" s="168" t="s">
        <v>141</v>
      </c>
      <c r="C300" s="174" t="s">
        <v>142</v>
      </c>
      <c r="D300" s="155" t="s">
        <v>130</v>
      </c>
      <c r="E300" s="155"/>
      <c r="F300" s="155">
        <v>1</v>
      </c>
      <c r="G300" s="155">
        <f>2.95</f>
        <v>2.95</v>
      </c>
      <c r="H300" s="161">
        <f>1.7+2.7+2.345-0.23</f>
        <v>6.5150000000000006</v>
      </c>
      <c r="I300" s="161"/>
      <c r="J300" s="170">
        <f>F300*G300*H300</f>
        <v>19.219250000000002</v>
      </c>
      <c r="K300" s="316"/>
      <c r="L300" s="316"/>
      <c r="M300" s="300"/>
      <c r="N300" s="300"/>
      <c r="O300" s="300"/>
    </row>
    <row r="301" spans="1:15" ht="14.25">
      <c r="A301" s="168"/>
      <c r="B301" s="168"/>
      <c r="C301" s="156"/>
      <c r="D301" s="155"/>
      <c r="E301" s="155"/>
      <c r="F301" s="155"/>
      <c r="G301" s="155"/>
      <c r="H301" s="155"/>
      <c r="I301" s="171" t="s">
        <v>911</v>
      </c>
      <c r="J301" s="170">
        <f>J300</f>
        <v>19.219250000000002</v>
      </c>
      <c r="K301" s="316"/>
      <c r="L301" s="316"/>
      <c r="M301" s="300"/>
      <c r="N301" s="300"/>
      <c r="O301" s="300"/>
    </row>
    <row r="302" spans="1:15" ht="38.25">
      <c r="A302" s="168" t="s">
        <v>143</v>
      </c>
      <c r="B302" s="168" t="s">
        <v>1922</v>
      </c>
      <c r="C302" s="651" t="s">
        <v>972</v>
      </c>
      <c r="D302" s="155"/>
      <c r="E302" s="155"/>
      <c r="F302" s="155"/>
      <c r="G302" s="155"/>
      <c r="H302" s="155"/>
      <c r="I302" s="155"/>
      <c r="J302" s="161"/>
      <c r="K302" s="316"/>
      <c r="L302" s="316"/>
      <c r="M302" s="300"/>
      <c r="N302" s="300"/>
      <c r="O302" s="300"/>
    </row>
    <row r="303" spans="1:15" ht="14.25">
      <c r="A303" s="168"/>
      <c r="B303" s="168" t="s">
        <v>1923</v>
      </c>
      <c r="C303" s="174" t="s">
        <v>973</v>
      </c>
      <c r="D303" s="155" t="s">
        <v>974</v>
      </c>
      <c r="E303" s="155"/>
      <c r="F303" s="155"/>
      <c r="G303" s="155"/>
      <c r="H303" s="155"/>
      <c r="I303" s="155"/>
      <c r="J303" s="161" t="s">
        <v>890</v>
      </c>
      <c r="K303" s="316"/>
      <c r="L303" s="320"/>
      <c r="M303" s="300"/>
      <c r="N303" s="300"/>
      <c r="O303" s="300"/>
    </row>
    <row r="304" spans="1:15" ht="14.25">
      <c r="A304" s="168"/>
      <c r="B304" s="168"/>
      <c r="C304" s="173"/>
      <c r="D304" s="155"/>
      <c r="E304" s="155"/>
      <c r="F304" s="155"/>
      <c r="G304" s="155"/>
      <c r="H304" s="210"/>
      <c r="I304" s="155"/>
      <c r="J304" s="161"/>
      <c r="K304" s="316"/>
      <c r="L304" s="320"/>
      <c r="M304" s="300"/>
      <c r="N304" s="300"/>
      <c r="O304" s="300"/>
    </row>
    <row r="305" spans="1:15" ht="14.25">
      <c r="A305" s="168"/>
      <c r="B305" s="168"/>
      <c r="C305" s="173" t="s">
        <v>975</v>
      </c>
      <c r="D305" s="155"/>
      <c r="E305" s="155">
        <v>22</v>
      </c>
      <c r="F305" s="161">
        <f>J350</f>
        <v>218.10380000000004</v>
      </c>
      <c r="G305" s="155"/>
      <c r="H305" s="210"/>
      <c r="I305" s="155">
        <f t="shared" ref="I305:I310" si="24">F305*E305</f>
        <v>4798.2836000000007</v>
      </c>
      <c r="J305" s="161"/>
      <c r="K305" s="316"/>
      <c r="L305" s="320"/>
      <c r="M305" s="300"/>
      <c r="N305" s="300"/>
      <c r="O305" s="300"/>
    </row>
    <row r="306" spans="1:15" ht="14.25">
      <c r="A306" s="168"/>
      <c r="B306" s="168"/>
      <c r="C306" s="173" t="s">
        <v>976</v>
      </c>
      <c r="D306" s="155"/>
      <c r="E306" s="155">
        <v>210</v>
      </c>
      <c r="F306" s="161">
        <f>J387</f>
        <v>25.197750000000006</v>
      </c>
      <c r="G306" s="155"/>
      <c r="H306" s="210"/>
      <c r="I306" s="155">
        <f t="shared" si="24"/>
        <v>5291.5275000000011</v>
      </c>
      <c r="J306" s="161"/>
      <c r="K306" s="316"/>
      <c r="L306" s="320"/>
      <c r="M306" s="300"/>
      <c r="N306" s="300"/>
      <c r="O306" s="300"/>
    </row>
    <row r="307" spans="1:15" ht="14.25">
      <c r="A307" s="168"/>
      <c r="B307" s="168"/>
      <c r="C307" s="173" t="s">
        <v>977</v>
      </c>
      <c r="D307" s="155"/>
      <c r="E307" s="155">
        <v>65</v>
      </c>
      <c r="F307" s="161">
        <f>J375</f>
        <v>28.465143750000003</v>
      </c>
      <c r="G307" s="155"/>
      <c r="H307" s="210"/>
      <c r="I307" s="155">
        <f t="shared" si="24"/>
        <v>1850.2343437500001</v>
      </c>
      <c r="J307" s="161"/>
      <c r="K307" s="316"/>
      <c r="L307" s="320"/>
      <c r="M307" s="300"/>
      <c r="N307" s="300"/>
      <c r="O307" s="300"/>
    </row>
    <row r="308" spans="1:15" ht="14.25">
      <c r="A308" s="168"/>
      <c r="B308" s="168"/>
      <c r="C308" s="173" t="s">
        <v>978</v>
      </c>
      <c r="D308" s="155"/>
      <c r="E308" s="155">
        <v>145</v>
      </c>
      <c r="F308" s="161">
        <f>J371</f>
        <v>23.920110000000008</v>
      </c>
      <c r="G308" s="155"/>
      <c r="H308" s="210"/>
      <c r="I308" s="155">
        <f t="shared" si="24"/>
        <v>3468.415950000001</v>
      </c>
      <c r="J308" s="161"/>
      <c r="K308" s="316"/>
      <c r="L308" s="320"/>
      <c r="M308" s="300"/>
      <c r="N308" s="300"/>
      <c r="O308" s="300"/>
    </row>
    <row r="309" spans="1:15" ht="14.25">
      <c r="A309" s="168"/>
      <c r="B309" s="168"/>
      <c r="C309" s="173" t="s">
        <v>979</v>
      </c>
      <c r="D309" s="155"/>
      <c r="E309" s="155">
        <v>65</v>
      </c>
      <c r="F309" s="161"/>
      <c r="G309" s="155"/>
      <c r="H309" s="210"/>
      <c r="I309" s="155">
        <f t="shared" si="24"/>
        <v>0</v>
      </c>
      <c r="J309" s="161"/>
      <c r="K309" s="316"/>
      <c r="L309" s="320"/>
      <c r="M309" s="300"/>
      <c r="N309" s="300"/>
      <c r="O309" s="300"/>
    </row>
    <row r="310" spans="1:15" ht="14.25">
      <c r="A310" s="168"/>
      <c r="B310" s="168"/>
      <c r="C310" s="173" t="s">
        <v>980</v>
      </c>
      <c r="D310" s="155"/>
      <c r="E310" s="155">
        <v>65</v>
      </c>
      <c r="F310" s="161"/>
      <c r="G310" s="155"/>
      <c r="H310" s="210"/>
      <c r="I310" s="155">
        <f t="shared" si="24"/>
        <v>0</v>
      </c>
      <c r="J310" s="161"/>
      <c r="K310" s="316"/>
      <c r="L310" s="320"/>
      <c r="M310" s="300"/>
      <c r="N310" s="300"/>
      <c r="O310" s="300"/>
    </row>
    <row r="311" spans="1:15" ht="14.25">
      <c r="A311" s="168"/>
      <c r="B311" s="168"/>
      <c r="C311" s="173" t="s">
        <v>981</v>
      </c>
      <c r="D311" s="155" t="s">
        <v>889</v>
      </c>
      <c r="E311" s="155"/>
      <c r="F311" s="155"/>
      <c r="G311" s="155"/>
      <c r="H311" s="210"/>
      <c r="I311" s="155">
        <f>SUM(I305:I310)</f>
        <v>15408.461393750003</v>
      </c>
      <c r="J311" s="161"/>
      <c r="K311" s="316"/>
      <c r="L311" s="320"/>
      <c r="M311" s="300"/>
      <c r="N311" s="300"/>
      <c r="O311" s="300"/>
    </row>
    <row r="312" spans="1:15" ht="14.25">
      <c r="A312" s="168"/>
      <c r="B312" s="168"/>
      <c r="C312" s="156"/>
      <c r="D312" s="155"/>
      <c r="E312" s="155"/>
      <c r="F312" s="155"/>
      <c r="G312" s="155"/>
      <c r="H312" s="155"/>
      <c r="I312" s="170" t="s">
        <v>910</v>
      </c>
      <c r="J312" s="179">
        <f>I311</f>
        <v>15408.461393750003</v>
      </c>
      <c r="K312" s="316"/>
      <c r="L312" s="320"/>
      <c r="M312" s="300"/>
      <c r="N312" s="300"/>
      <c r="O312" s="300"/>
    </row>
    <row r="313" spans="1:15" ht="14.25">
      <c r="A313" s="168"/>
      <c r="B313" s="168"/>
      <c r="C313" s="156"/>
      <c r="D313" s="155"/>
      <c r="E313" s="155"/>
      <c r="F313" s="155"/>
      <c r="G313" s="155"/>
      <c r="H313" s="155"/>
      <c r="I313" s="170" t="s">
        <v>911</v>
      </c>
      <c r="J313" s="179">
        <f>J312</f>
        <v>15408.461393750003</v>
      </c>
      <c r="K313" s="316"/>
      <c r="L313" s="320"/>
      <c r="M313" s="300"/>
      <c r="N313" s="300"/>
      <c r="O313" s="300"/>
    </row>
    <row r="314" spans="1:15" ht="38.25">
      <c r="A314" s="168" t="s">
        <v>982</v>
      </c>
      <c r="B314" s="168" t="s">
        <v>1924</v>
      </c>
      <c r="C314" s="651" t="s">
        <v>984</v>
      </c>
      <c r="D314" s="155"/>
      <c r="E314" s="155"/>
      <c r="F314" s="155"/>
      <c r="G314" s="155"/>
      <c r="H314" s="155"/>
      <c r="I314" s="155"/>
      <c r="J314" s="161"/>
      <c r="K314" s="316"/>
      <c r="L314" s="316"/>
      <c r="M314" s="300"/>
      <c r="N314" s="300"/>
      <c r="O314" s="300"/>
    </row>
    <row r="315" spans="1:15" ht="25.5">
      <c r="A315" s="168"/>
      <c r="B315" s="168" t="s">
        <v>1925</v>
      </c>
      <c r="C315" s="214" t="s">
        <v>973</v>
      </c>
      <c r="D315" s="165" t="s">
        <v>974</v>
      </c>
      <c r="E315" s="165" t="s">
        <v>985</v>
      </c>
      <c r="F315" s="165"/>
      <c r="G315" s="165"/>
      <c r="H315" s="165"/>
      <c r="I315" s="165"/>
      <c r="J315" s="169" t="s">
        <v>890</v>
      </c>
      <c r="K315" s="316"/>
      <c r="L315" s="320"/>
      <c r="M315" s="300"/>
      <c r="N315" s="300"/>
      <c r="O315" s="300"/>
    </row>
    <row r="316" spans="1:15" ht="14.25">
      <c r="A316" s="168"/>
      <c r="B316" s="168"/>
      <c r="C316" s="156" t="s">
        <v>986</v>
      </c>
      <c r="D316" s="155"/>
      <c r="E316" s="155"/>
      <c r="F316" s="155"/>
      <c r="G316" s="155"/>
      <c r="H316" s="210"/>
      <c r="I316" s="155"/>
      <c r="J316" s="161"/>
      <c r="K316" s="316"/>
      <c r="L316" s="320"/>
      <c r="M316" s="300"/>
      <c r="N316" s="300"/>
      <c r="O316" s="300"/>
    </row>
    <row r="317" spans="1:15" ht="14.25">
      <c r="A317" s="168"/>
      <c r="B317" s="168"/>
      <c r="C317" s="173" t="s">
        <v>987</v>
      </c>
      <c r="D317" s="155"/>
      <c r="E317" s="155">
        <v>145</v>
      </c>
      <c r="F317" s="161">
        <f>J419</f>
        <v>75.982914999999991</v>
      </c>
      <c r="G317" s="155"/>
      <c r="H317" s="210"/>
      <c r="I317" s="155">
        <f>F317*E317</f>
        <v>11017.522674999998</v>
      </c>
      <c r="J317" s="161"/>
      <c r="K317" s="316"/>
      <c r="L317" s="320"/>
      <c r="M317" s="300"/>
      <c r="N317" s="300"/>
      <c r="O317" s="300"/>
    </row>
    <row r="318" spans="1:15" ht="14.25">
      <c r="A318" s="168"/>
      <c r="B318" s="168"/>
      <c r="C318" s="173" t="s">
        <v>988</v>
      </c>
      <c r="D318" s="155"/>
      <c r="E318" s="155">
        <v>65</v>
      </c>
      <c r="F318" s="161">
        <f>J441</f>
        <v>108.34329374999997</v>
      </c>
      <c r="G318" s="155"/>
      <c r="H318" s="210"/>
      <c r="I318" s="155">
        <f>F318*E318</f>
        <v>7042.3140937499984</v>
      </c>
      <c r="J318" s="161"/>
      <c r="K318" s="316"/>
      <c r="L318" s="320"/>
      <c r="M318" s="300"/>
      <c r="N318" s="300"/>
      <c r="O318" s="300"/>
    </row>
    <row r="319" spans="1:15" ht="14.25">
      <c r="A319" s="168"/>
      <c r="B319" s="168"/>
      <c r="C319" s="173" t="s">
        <v>986</v>
      </c>
      <c r="D319" s="155"/>
      <c r="E319" s="155">
        <v>210</v>
      </c>
      <c r="F319" s="161">
        <f>J445</f>
        <v>47.222999999999992</v>
      </c>
      <c r="G319" s="155"/>
      <c r="H319" s="210"/>
      <c r="I319" s="155">
        <f>F319*E319</f>
        <v>9916.8299999999981</v>
      </c>
      <c r="J319" s="161"/>
      <c r="K319" s="316"/>
      <c r="L319" s="320"/>
      <c r="M319" s="300"/>
      <c r="N319" s="300"/>
      <c r="O319" s="300"/>
    </row>
    <row r="320" spans="1:15" ht="14.25">
      <c r="A320" s="168"/>
      <c r="B320" s="168"/>
      <c r="C320" s="173"/>
      <c r="D320" s="155"/>
      <c r="E320" s="155"/>
      <c r="F320" s="161"/>
      <c r="G320" s="155"/>
      <c r="H320" s="210"/>
      <c r="I320" s="155"/>
      <c r="J320" s="161"/>
      <c r="K320" s="316"/>
      <c r="L320" s="320"/>
      <c r="M320" s="300"/>
      <c r="N320" s="300"/>
      <c r="O320" s="300"/>
    </row>
    <row r="321" spans="1:15" ht="14.25">
      <c r="A321" s="168"/>
      <c r="B321" s="168"/>
      <c r="C321" s="173"/>
      <c r="D321" s="155"/>
      <c r="E321" s="155"/>
      <c r="F321" s="161"/>
      <c r="G321" s="155"/>
      <c r="H321" s="210"/>
      <c r="I321" s="155"/>
      <c r="J321" s="161"/>
      <c r="K321" s="316"/>
      <c r="L321" s="320"/>
      <c r="M321" s="300"/>
      <c r="N321" s="300"/>
      <c r="O321" s="300"/>
    </row>
    <row r="322" spans="1:15" ht="14.25">
      <c r="A322" s="168"/>
      <c r="B322" s="168"/>
      <c r="C322" s="156"/>
      <c r="D322" s="155"/>
      <c r="E322" s="155"/>
      <c r="F322" s="155"/>
      <c r="G322" s="155"/>
      <c r="H322" s="155"/>
      <c r="I322" s="170" t="s">
        <v>910</v>
      </c>
      <c r="J322" s="179">
        <f>SUM(I317:I319)</f>
        <v>27976.666768749994</v>
      </c>
      <c r="K322" s="316"/>
      <c r="L322" s="316"/>
      <c r="M322" s="300"/>
      <c r="N322" s="300"/>
      <c r="O322" s="300"/>
    </row>
    <row r="323" spans="1:15" ht="14.25">
      <c r="A323" s="168"/>
      <c r="B323" s="168"/>
      <c r="C323" s="156"/>
      <c r="D323" s="155"/>
      <c r="E323" s="155"/>
      <c r="F323" s="155"/>
      <c r="G323" s="155"/>
      <c r="H323" s="155"/>
      <c r="I323" s="170" t="s">
        <v>911</v>
      </c>
      <c r="J323" s="179">
        <f>J322</f>
        <v>27976.666768749994</v>
      </c>
      <c r="K323" s="316"/>
      <c r="L323" s="321"/>
      <c r="M323" s="300"/>
      <c r="N323" s="300"/>
      <c r="O323" s="300"/>
    </row>
    <row r="324" spans="1:15" ht="25.5">
      <c r="A324" s="168" t="s">
        <v>149</v>
      </c>
      <c r="B324" s="168" t="s">
        <v>144</v>
      </c>
      <c r="C324" s="174" t="s">
        <v>989</v>
      </c>
      <c r="D324" s="155" t="s">
        <v>990</v>
      </c>
      <c r="E324" s="155"/>
      <c r="F324" s="155"/>
      <c r="G324" s="155"/>
      <c r="H324" s="155"/>
      <c r="I324" s="155"/>
      <c r="J324" s="161" t="s">
        <v>890</v>
      </c>
      <c r="K324" s="316"/>
      <c r="L324" s="316"/>
      <c r="M324" s="300"/>
      <c r="N324" s="300"/>
      <c r="O324" s="300"/>
    </row>
    <row r="325" spans="1:15" ht="14.25">
      <c r="A325" s="168"/>
      <c r="B325" s="168"/>
      <c r="C325" s="156" t="s">
        <v>991</v>
      </c>
      <c r="D325" s="155"/>
      <c r="E325" s="155">
        <v>1</v>
      </c>
      <c r="F325" s="155">
        <v>1</v>
      </c>
      <c r="G325" s="155">
        <f>2.86+2*1.2</f>
        <v>5.26</v>
      </c>
      <c r="H325" s="161" t="s">
        <v>890</v>
      </c>
      <c r="I325" s="161" t="s">
        <v>890</v>
      </c>
      <c r="J325" s="161">
        <f t="shared" ref="J325:J332" si="25">E325*F325*G325</f>
        <v>5.26</v>
      </c>
      <c r="K325" s="316"/>
      <c r="L325" s="316"/>
      <c r="M325" s="300"/>
      <c r="N325" s="300"/>
      <c r="O325" s="300"/>
    </row>
    <row r="326" spans="1:15" ht="14.25">
      <c r="A326" s="168"/>
      <c r="B326" s="168"/>
      <c r="C326" s="156" t="s">
        <v>969</v>
      </c>
      <c r="D326" s="155"/>
      <c r="E326" s="155">
        <v>4</v>
      </c>
      <c r="F326" s="155">
        <v>1</v>
      </c>
      <c r="G326" s="155">
        <f>2.005+2*0.6</f>
        <v>3.2050000000000001</v>
      </c>
      <c r="H326" s="161"/>
      <c r="I326" s="161"/>
      <c r="J326" s="161">
        <f t="shared" si="25"/>
        <v>12.82</v>
      </c>
      <c r="K326" s="316"/>
      <c r="L326" s="316"/>
      <c r="M326" s="300"/>
      <c r="N326" s="300"/>
      <c r="O326" s="300"/>
    </row>
    <row r="327" spans="1:15" ht="14.25">
      <c r="A327" s="168"/>
      <c r="B327" s="168"/>
      <c r="C327" s="156"/>
      <c r="D327" s="155"/>
      <c r="E327" s="155">
        <v>4</v>
      </c>
      <c r="F327" s="155">
        <v>1</v>
      </c>
      <c r="G327" s="155">
        <f>2.845+2*0.6</f>
        <v>4.0449999999999999</v>
      </c>
      <c r="H327" s="161"/>
      <c r="I327" s="161"/>
      <c r="J327" s="161">
        <f t="shared" si="25"/>
        <v>16.18</v>
      </c>
      <c r="K327" s="316"/>
      <c r="L327" s="316"/>
      <c r="M327" s="300"/>
      <c r="N327" s="300"/>
      <c r="O327" s="300"/>
    </row>
    <row r="328" spans="1:15" ht="14.25">
      <c r="A328" s="168"/>
      <c r="B328" s="168"/>
      <c r="C328" s="156"/>
      <c r="D328" s="155"/>
      <c r="E328" s="155">
        <v>4</v>
      </c>
      <c r="F328" s="155">
        <v>1</v>
      </c>
      <c r="G328" s="155">
        <f>1.35+2*0.6</f>
        <v>2.5499999999999998</v>
      </c>
      <c r="H328" s="161"/>
      <c r="I328" s="161"/>
      <c r="J328" s="161">
        <f t="shared" si="25"/>
        <v>10.199999999999999</v>
      </c>
      <c r="K328" s="316"/>
      <c r="L328" s="316"/>
      <c r="M328" s="300"/>
      <c r="N328" s="300"/>
      <c r="O328" s="300"/>
    </row>
    <row r="329" spans="1:15" ht="14.25">
      <c r="A329" s="168"/>
      <c r="B329" s="168"/>
      <c r="C329" s="156"/>
      <c r="D329" s="155"/>
      <c r="E329" s="155">
        <v>4</v>
      </c>
      <c r="F329" s="155">
        <v>1</v>
      </c>
      <c r="G329" s="155">
        <f>1.2+2*0.6</f>
        <v>2.4</v>
      </c>
      <c r="H329" s="161"/>
      <c r="I329" s="161"/>
      <c r="J329" s="161">
        <f t="shared" si="25"/>
        <v>9.6</v>
      </c>
      <c r="K329" s="316"/>
      <c r="L329" s="316"/>
      <c r="M329" s="300"/>
      <c r="N329" s="300"/>
      <c r="O329" s="300"/>
    </row>
    <row r="330" spans="1:15" ht="14.25">
      <c r="A330" s="168"/>
      <c r="B330" s="168"/>
      <c r="C330" s="156"/>
      <c r="D330" s="155"/>
      <c r="E330" s="155">
        <v>2</v>
      </c>
      <c r="F330" s="155">
        <v>1</v>
      </c>
      <c r="G330" s="155">
        <f>2.63+2*0.6</f>
        <v>3.83</v>
      </c>
      <c r="H330" s="161"/>
      <c r="I330" s="161"/>
      <c r="J330" s="161">
        <f t="shared" si="25"/>
        <v>7.66</v>
      </c>
      <c r="K330" s="316"/>
      <c r="L330" s="316"/>
      <c r="M330" s="300"/>
      <c r="N330" s="300"/>
      <c r="O330" s="300"/>
    </row>
    <row r="331" spans="1:15" ht="14.25">
      <c r="A331" s="168"/>
      <c r="B331" s="168"/>
      <c r="C331" s="156"/>
      <c r="D331" s="155"/>
      <c r="E331" s="155">
        <v>8</v>
      </c>
      <c r="F331" s="155">
        <v>1</v>
      </c>
      <c r="G331" s="155">
        <f>1.08+2*0.6</f>
        <v>2.2800000000000002</v>
      </c>
      <c r="H331" s="161"/>
      <c r="I331" s="161"/>
      <c r="J331" s="161">
        <f t="shared" si="25"/>
        <v>18.240000000000002</v>
      </c>
      <c r="K331" s="316"/>
      <c r="L331" s="316"/>
      <c r="M331" s="300"/>
      <c r="N331" s="300"/>
      <c r="O331" s="300"/>
    </row>
    <row r="332" spans="1:15" ht="14.25">
      <c r="A332" s="168"/>
      <c r="B332" s="168"/>
      <c r="C332" s="156" t="s">
        <v>992</v>
      </c>
      <c r="D332" s="155"/>
      <c r="E332" s="155">
        <v>1</v>
      </c>
      <c r="F332" s="155">
        <v>1</v>
      </c>
      <c r="G332" s="155">
        <f>1.5+2*0.75</f>
        <v>3</v>
      </c>
      <c r="H332" s="161"/>
      <c r="I332" s="161"/>
      <c r="J332" s="161">
        <f t="shared" si="25"/>
        <v>3</v>
      </c>
      <c r="K332" s="316"/>
      <c r="L332" s="316"/>
      <c r="M332" s="300"/>
      <c r="N332" s="300"/>
      <c r="O332" s="300"/>
    </row>
    <row r="333" spans="1:15" ht="14.25">
      <c r="A333" s="168"/>
      <c r="B333" s="168"/>
      <c r="C333" s="156"/>
      <c r="D333" s="155"/>
      <c r="E333" s="155"/>
      <c r="F333" s="155"/>
      <c r="G333" s="155"/>
      <c r="H333" s="155"/>
      <c r="I333" s="155"/>
      <c r="J333" s="161"/>
      <c r="K333" s="316"/>
      <c r="L333" s="316"/>
      <c r="M333" s="300"/>
      <c r="N333" s="300"/>
      <c r="O333" s="300"/>
    </row>
    <row r="334" spans="1:15" ht="14.25">
      <c r="A334" s="168"/>
      <c r="B334" s="168"/>
      <c r="C334" s="156"/>
      <c r="D334" s="155"/>
      <c r="E334" s="155"/>
      <c r="F334" s="155"/>
      <c r="G334" s="155"/>
      <c r="H334" s="155"/>
      <c r="I334" s="170" t="s">
        <v>910</v>
      </c>
      <c r="J334" s="179">
        <f>SUM(J325:J332)</f>
        <v>82.960000000000008</v>
      </c>
      <c r="K334" s="316"/>
      <c r="L334" s="316"/>
      <c r="M334" s="300"/>
      <c r="N334" s="300"/>
      <c r="O334" s="300"/>
    </row>
    <row r="335" spans="1:15" ht="14.25">
      <c r="A335" s="168"/>
      <c r="B335" s="168"/>
      <c r="C335" s="241"/>
      <c r="D335" s="155"/>
      <c r="E335" s="155"/>
      <c r="F335" s="155"/>
      <c r="G335" s="155"/>
      <c r="H335" s="155"/>
      <c r="I335" s="170" t="s">
        <v>911</v>
      </c>
      <c r="J335" s="179">
        <v>83</v>
      </c>
      <c r="K335" s="316"/>
      <c r="L335" s="316"/>
      <c r="M335" s="300"/>
      <c r="N335" s="300"/>
      <c r="O335" s="300"/>
    </row>
    <row r="336" spans="1:15" ht="140.25">
      <c r="A336" s="168" t="s">
        <v>153</v>
      </c>
      <c r="B336" s="168" t="s">
        <v>147</v>
      </c>
      <c r="C336" s="174" t="s">
        <v>993</v>
      </c>
      <c r="D336" s="155"/>
      <c r="E336" s="155"/>
      <c r="F336" s="155"/>
      <c r="G336" s="155"/>
      <c r="H336" s="155"/>
      <c r="I336" s="170"/>
      <c r="J336" s="179"/>
      <c r="K336" s="316"/>
      <c r="L336" s="316"/>
      <c r="M336" s="300"/>
      <c r="N336" s="300"/>
      <c r="O336" s="300"/>
    </row>
    <row r="337" spans="1:15" ht="38.25">
      <c r="A337" s="168"/>
      <c r="B337" s="168"/>
      <c r="C337" s="174" t="s">
        <v>994</v>
      </c>
      <c r="D337" s="155"/>
      <c r="E337" s="155"/>
      <c r="F337" s="155"/>
      <c r="G337" s="155"/>
      <c r="H337" s="155"/>
      <c r="I337" s="170"/>
      <c r="J337" s="179"/>
      <c r="K337" s="316"/>
      <c r="L337" s="316"/>
      <c r="M337" s="300"/>
      <c r="N337" s="300"/>
      <c r="O337" s="300"/>
    </row>
    <row r="338" spans="1:15" ht="14.25">
      <c r="A338" s="168"/>
      <c r="B338" s="168" t="s">
        <v>995</v>
      </c>
      <c r="C338" s="174" t="s">
        <v>996</v>
      </c>
      <c r="D338" s="155"/>
      <c r="E338" s="155"/>
      <c r="F338" s="155"/>
      <c r="G338" s="155"/>
      <c r="H338" s="155"/>
      <c r="I338" s="170"/>
      <c r="J338" s="179"/>
      <c r="K338" s="316"/>
      <c r="L338" s="316"/>
      <c r="M338" s="300"/>
      <c r="N338" s="300"/>
      <c r="O338" s="300"/>
    </row>
    <row r="339" spans="1:15" ht="14.25">
      <c r="A339" s="168"/>
      <c r="B339" s="168"/>
      <c r="C339" s="213" t="s">
        <v>975</v>
      </c>
      <c r="D339" s="155" t="s">
        <v>997</v>
      </c>
      <c r="E339" s="165"/>
      <c r="F339" s="155"/>
      <c r="G339" s="155"/>
      <c r="H339" s="155"/>
      <c r="I339" s="170"/>
      <c r="J339" s="179"/>
      <c r="K339" s="316"/>
      <c r="L339" s="316"/>
      <c r="M339" s="300"/>
      <c r="N339" s="300"/>
      <c r="O339" s="300"/>
    </row>
    <row r="340" spans="1:15" ht="14.25">
      <c r="A340" s="168"/>
      <c r="B340" s="168"/>
      <c r="C340" s="174" t="s">
        <v>1363</v>
      </c>
      <c r="D340" s="155" t="s">
        <v>997</v>
      </c>
      <c r="E340" s="155">
        <v>1</v>
      </c>
      <c r="F340" s="155">
        <v>2</v>
      </c>
      <c r="G340" s="155">
        <v>2.5</v>
      </c>
      <c r="H340" s="155">
        <v>2.8</v>
      </c>
      <c r="I340" s="170">
        <v>0.45</v>
      </c>
      <c r="J340" s="179">
        <f>H340*G340*F340*E340</f>
        <v>14</v>
      </c>
      <c r="K340" s="316"/>
      <c r="L340" s="316"/>
      <c r="M340" s="300"/>
      <c r="N340" s="300"/>
      <c r="O340" s="300"/>
    </row>
    <row r="341" spans="1:15" ht="14.25">
      <c r="A341" s="168"/>
      <c r="B341" s="168"/>
      <c r="C341" s="174" t="s">
        <v>1364</v>
      </c>
      <c r="D341" s="155" t="s">
        <v>997</v>
      </c>
      <c r="E341" s="155">
        <v>1</v>
      </c>
      <c r="F341" s="155">
        <v>2</v>
      </c>
      <c r="G341" s="155">
        <v>2.25</v>
      </c>
      <c r="H341" s="155">
        <v>2.5499999999999998</v>
      </c>
      <c r="I341" s="170">
        <v>0.45</v>
      </c>
      <c r="J341" s="179">
        <f t="shared" ref="J341:J348" si="26">H341*G341*F341*E341</f>
        <v>11.475</v>
      </c>
      <c r="K341" s="316"/>
      <c r="L341" s="316"/>
      <c r="M341" s="300"/>
      <c r="N341" s="300"/>
      <c r="O341" s="300"/>
    </row>
    <row r="342" spans="1:15" ht="14.25">
      <c r="A342" s="168"/>
      <c r="B342" s="168"/>
      <c r="C342" s="174" t="s">
        <v>1365</v>
      </c>
      <c r="D342" s="155" t="s">
        <v>997</v>
      </c>
      <c r="E342" s="155">
        <v>1</v>
      </c>
      <c r="F342" s="155">
        <v>6</v>
      </c>
      <c r="G342" s="155">
        <v>2.8</v>
      </c>
      <c r="H342" s="155">
        <v>3.1</v>
      </c>
      <c r="I342" s="170">
        <v>0.5</v>
      </c>
      <c r="J342" s="179">
        <f t="shared" si="26"/>
        <v>52.08</v>
      </c>
      <c r="K342" s="316"/>
      <c r="L342" s="316"/>
      <c r="M342" s="300"/>
      <c r="N342" s="300"/>
      <c r="O342" s="300"/>
    </row>
    <row r="343" spans="1:15" ht="14.25">
      <c r="A343" s="168"/>
      <c r="B343" s="168"/>
      <c r="C343" s="174" t="s">
        <v>1366</v>
      </c>
      <c r="D343" s="155" t="s">
        <v>997</v>
      </c>
      <c r="E343" s="155">
        <v>1</v>
      </c>
      <c r="F343" s="155">
        <v>2</v>
      </c>
      <c r="G343" s="155">
        <v>2.9</v>
      </c>
      <c r="H343" s="155">
        <v>3.2</v>
      </c>
      <c r="I343" s="170">
        <v>0.55000000000000004</v>
      </c>
      <c r="J343" s="179">
        <f t="shared" si="26"/>
        <v>18.559999999999999</v>
      </c>
      <c r="K343" s="316"/>
      <c r="L343" s="316"/>
      <c r="M343" s="300"/>
      <c r="N343" s="300"/>
      <c r="O343" s="300"/>
    </row>
    <row r="344" spans="1:15" ht="14.25">
      <c r="A344" s="168"/>
      <c r="B344" s="168"/>
      <c r="C344" s="174" t="s">
        <v>1367</v>
      </c>
      <c r="D344" s="155" t="s">
        <v>997</v>
      </c>
      <c r="E344" s="155">
        <v>1</v>
      </c>
      <c r="F344" s="155">
        <v>2</v>
      </c>
      <c r="G344" s="155">
        <v>3.5</v>
      </c>
      <c r="H344" s="155">
        <v>3.5</v>
      </c>
      <c r="I344" s="170">
        <v>0.6</v>
      </c>
      <c r="J344" s="179">
        <f t="shared" si="26"/>
        <v>24.5</v>
      </c>
      <c r="K344" s="316"/>
      <c r="L344" s="316"/>
      <c r="M344" s="300"/>
      <c r="N344" s="300"/>
      <c r="O344" s="300"/>
    </row>
    <row r="345" spans="1:15" ht="14.25">
      <c r="A345" s="168"/>
      <c r="B345" s="168"/>
      <c r="C345" s="174" t="s">
        <v>1368</v>
      </c>
      <c r="D345" s="155" t="s">
        <v>997</v>
      </c>
      <c r="E345" s="155">
        <v>1</v>
      </c>
      <c r="F345" s="155">
        <v>2</v>
      </c>
      <c r="G345" s="155">
        <v>3</v>
      </c>
      <c r="H345" s="155">
        <v>3.3</v>
      </c>
      <c r="I345" s="170">
        <v>0.55000000000000004</v>
      </c>
      <c r="J345" s="179">
        <f t="shared" si="26"/>
        <v>19.799999999999997</v>
      </c>
      <c r="K345" s="316"/>
      <c r="L345" s="316"/>
      <c r="M345" s="300"/>
      <c r="N345" s="300"/>
      <c r="O345" s="300"/>
    </row>
    <row r="346" spans="1:15" ht="14.25">
      <c r="A346" s="168"/>
      <c r="B346" s="168"/>
      <c r="C346" s="174" t="s">
        <v>1369</v>
      </c>
      <c r="D346" s="155" t="s">
        <v>997</v>
      </c>
      <c r="E346" s="155">
        <v>1</v>
      </c>
      <c r="F346" s="155">
        <v>2</v>
      </c>
      <c r="G346" s="155">
        <v>3.2</v>
      </c>
      <c r="H346" s="155">
        <v>3.5</v>
      </c>
      <c r="I346" s="170">
        <v>0.6</v>
      </c>
      <c r="J346" s="179">
        <f t="shared" si="26"/>
        <v>22.400000000000002</v>
      </c>
      <c r="K346" s="316"/>
      <c r="L346" s="316"/>
      <c r="M346" s="300"/>
      <c r="N346" s="300"/>
      <c r="O346" s="300"/>
    </row>
    <row r="347" spans="1:15" ht="14.25">
      <c r="A347" s="168"/>
      <c r="B347" s="168"/>
      <c r="C347" s="174" t="s">
        <v>1370</v>
      </c>
      <c r="D347" s="155" t="s">
        <v>997</v>
      </c>
      <c r="E347" s="155">
        <v>1</v>
      </c>
      <c r="F347" s="155">
        <v>2</v>
      </c>
      <c r="G347" s="155">
        <v>3</v>
      </c>
      <c r="H347" s="155">
        <v>4.6500000000000004</v>
      </c>
      <c r="I347" s="170">
        <v>0.75</v>
      </c>
      <c r="J347" s="179">
        <f t="shared" si="26"/>
        <v>27.900000000000002</v>
      </c>
      <c r="K347" s="316"/>
      <c r="L347" s="316"/>
      <c r="M347" s="300"/>
      <c r="N347" s="300"/>
      <c r="O347" s="300"/>
    </row>
    <row r="348" spans="1:15" ht="14.25">
      <c r="A348" s="168"/>
      <c r="B348" s="168"/>
      <c r="C348" s="174" t="s">
        <v>1371</v>
      </c>
      <c r="D348" s="155" t="s">
        <v>997</v>
      </c>
      <c r="E348" s="155">
        <v>1</v>
      </c>
      <c r="F348" s="155">
        <v>2</v>
      </c>
      <c r="G348" s="155">
        <v>5.0720000000000001</v>
      </c>
      <c r="H348" s="155">
        <v>2.7</v>
      </c>
      <c r="I348" s="170">
        <v>0.75</v>
      </c>
      <c r="J348" s="179">
        <f t="shared" si="26"/>
        <v>27.388800000000003</v>
      </c>
      <c r="K348" s="316"/>
      <c r="L348" s="316"/>
      <c r="M348" s="300"/>
      <c r="N348" s="300"/>
      <c r="O348" s="300"/>
    </row>
    <row r="349" spans="1:15" ht="14.25">
      <c r="A349" s="168"/>
      <c r="B349" s="168"/>
      <c r="C349" s="173"/>
      <c r="D349" s="155" t="s">
        <v>997</v>
      </c>
      <c r="E349" s="165"/>
      <c r="F349" s="155"/>
      <c r="G349" s="155"/>
      <c r="H349" s="155"/>
      <c r="I349" s="155"/>
      <c r="J349" s="161">
        <f>SUM(J340:J348)</f>
        <v>218.10380000000004</v>
      </c>
      <c r="K349" s="316"/>
      <c r="L349" s="316"/>
      <c r="M349" s="300"/>
      <c r="N349" s="300"/>
      <c r="O349" s="300"/>
    </row>
    <row r="350" spans="1:15" ht="14.25">
      <c r="A350" s="168"/>
      <c r="B350" s="168"/>
      <c r="C350" s="173"/>
      <c r="D350" s="155"/>
      <c r="E350" s="155"/>
      <c r="F350" s="155"/>
      <c r="G350" s="259"/>
      <c r="H350" s="1222" t="s">
        <v>998</v>
      </c>
      <c r="I350" s="1223"/>
      <c r="J350" s="170">
        <f>SUM(J349:J349)</f>
        <v>218.10380000000004</v>
      </c>
      <c r="K350" s="316"/>
      <c r="L350" s="316"/>
      <c r="M350" s="300"/>
      <c r="N350" s="300"/>
      <c r="O350" s="300"/>
    </row>
    <row r="351" spans="1:15" ht="14.25">
      <c r="A351" s="168"/>
      <c r="B351" s="168"/>
      <c r="C351" s="213" t="s">
        <v>918</v>
      </c>
      <c r="D351" s="155" t="s">
        <v>997</v>
      </c>
      <c r="E351" s="155"/>
      <c r="F351" s="266"/>
      <c r="G351" s="266"/>
      <c r="H351" s="161"/>
      <c r="I351" s="161"/>
      <c r="J351" s="161"/>
      <c r="K351" s="316"/>
      <c r="L351" s="316"/>
      <c r="M351" s="300"/>
      <c r="N351" s="300"/>
      <c r="O351" s="300"/>
    </row>
    <row r="352" spans="1:15" ht="14.25">
      <c r="A352" s="168"/>
      <c r="B352" s="168"/>
      <c r="C352" s="214" t="s">
        <v>1295</v>
      </c>
      <c r="D352" s="155" t="s">
        <v>914</v>
      </c>
      <c r="E352" s="155">
        <v>1</v>
      </c>
      <c r="F352" s="266">
        <v>2</v>
      </c>
      <c r="G352" s="266">
        <v>4.1500000000000004</v>
      </c>
      <c r="H352" s="161">
        <v>0.23</v>
      </c>
      <c r="I352" s="161">
        <v>0.45</v>
      </c>
      <c r="J352" s="161">
        <f>PRODUCT(E352:I352)</f>
        <v>0.85905000000000009</v>
      </c>
      <c r="K352" s="316"/>
      <c r="L352" s="316"/>
      <c r="M352" s="300"/>
      <c r="N352" s="300"/>
      <c r="O352" s="300"/>
    </row>
    <row r="353" spans="1:15" ht="14.25">
      <c r="A353" s="168"/>
      <c r="B353" s="168"/>
      <c r="C353" s="214" t="s">
        <v>1296</v>
      </c>
      <c r="D353" s="155" t="s">
        <v>914</v>
      </c>
      <c r="E353" s="155">
        <v>1</v>
      </c>
      <c r="F353" s="266">
        <v>2</v>
      </c>
      <c r="G353" s="266">
        <v>1.72</v>
      </c>
      <c r="H353" s="161">
        <f t="shared" ref="H353:H370" si="27">0.23+0.15</f>
        <v>0.38</v>
      </c>
      <c r="I353" s="161">
        <v>0.45</v>
      </c>
      <c r="J353" s="161">
        <f t="shared" ref="J353:J370" si="28">PRODUCT(E353:I353)</f>
        <v>0.58823999999999999</v>
      </c>
      <c r="K353" s="316"/>
      <c r="L353" s="316"/>
      <c r="M353" s="300"/>
      <c r="N353" s="300"/>
      <c r="O353" s="300"/>
    </row>
    <row r="354" spans="1:15" ht="14.25">
      <c r="A354" s="168"/>
      <c r="B354" s="168"/>
      <c r="C354" s="214" t="s">
        <v>1297</v>
      </c>
      <c r="D354" s="155" t="s">
        <v>914</v>
      </c>
      <c r="E354" s="155">
        <v>1</v>
      </c>
      <c r="F354" s="266">
        <v>2</v>
      </c>
      <c r="G354" s="266">
        <v>2.56</v>
      </c>
      <c r="H354" s="161">
        <f t="shared" si="27"/>
        <v>0.38</v>
      </c>
      <c r="I354" s="161">
        <v>0.45</v>
      </c>
      <c r="J354" s="161">
        <f t="shared" si="28"/>
        <v>0.87551999999999996</v>
      </c>
      <c r="K354" s="316"/>
      <c r="L354" s="316"/>
      <c r="M354" s="300"/>
      <c r="N354" s="300"/>
      <c r="O354" s="300"/>
    </row>
    <row r="355" spans="1:15" ht="14.25">
      <c r="A355" s="168"/>
      <c r="B355" s="168"/>
      <c r="C355" s="214" t="s">
        <v>1298</v>
      </c>
      <c r="D355" s="155" t="s">
        <v>914</v>
      </c>
      <c r="E355" s="155">
        <v>1</v>
      </c>
      <c r="F355" s="266">
        <v>2</v>
      </c>
      <c r="G355" s="266">
        <v>4.1500000000000004</v>
      </c>
      <c r="H355" s="161">
        <f t="shared" si="27"/>
        <v>0.38</v>
      </c>
      <c r="I355" s="161">
        <v>0.45</v>
      </c>
      <c r="J355" s="161">
        <f t="shared" si="28"/>
        <v>1.4193000000000002</v>
      </c>
      <c r="K355" s="316"/>
      <c r="L355" s="316"/>
      <c r="M355" s="300"/>
      <c r="N355" s="300"/>
      <c r="O355" s="300"/>
    </row>
    <row r="356" spans="1:15" ht="14.25">
      <c r="A356" s="168"/>
      <c r="B356" s="168"/>
      <c r="C356" s="214" t="s">
        <v>1299</v>
      </c>
      <c r="D356" s="155" t="s">
        <v>914</v>
      </c>
      <c r="E356" s="155">
        <v>1</v>
      </c>
      <c r="F356" s="266">
        <v>2</v>
      </c>
      <c r="G356" s="266">
        <f>1.72+0.6+2.56+0.3+1.385+0.23-0.6</f>
        <v>6.1950000000000003</v>
      </c>
      <c r="H356" s="161">
        <f t="shared" si="27"/>
        <v>0.38</v>
      </c>
      <c r="I356" s="161">
        <v>0.45</v>
      </c>
      <c r="J356" s="161">
        <f t="shared" si="28"/>
        <v>2.1186900000000004</v>
      </c>
      <c r="K356" s="316"/>
      <c r="L356" s="316"/>
      <c r="M356" s="300"/>
      <c r="N356" s="300"/>
      <c r="O356" s="300"/>
    </row>
    <row r="357" spans="1:15" ht="14.25">
      <c r="A357" s="168"/>
      <c r="B357" s="168"/>
      <c r="C357" s="214" t="s">
        <v>1300</v>
      </c>
      <c r="D357" s="155" t="s">
        <v>914</v>
      </c>
      <c r="E357" s="155">
        <v>1</v>
      </c>
      <c r="F357" s="266">
        <v>1</v>
      </c>
      <c r="G357" s="266">
        <v>2.95</v>
      </c>
      <c r="H357" s="161">
        <f t="shared" si="27"/>
        <v>0.38</v>
      </c>
      <c r="I357" s="161">
        <v>0.45</v>
      </c>
      <c r="J357" s="161">
        <f t="shared" si="28"/>
        <v>0.50445000000000007</v>
      </c>
      <c r="K357" s="316"/>
      <c r="L357" s="316"/>
      <c r="M357" s="300"/>
      <c r="N357" s="300"/>
      <c r="O357" s="300"/>
    </row>
    <row r="358" spans="1:15" ht="14.25">
      <c r="A358" s="168"/>
      <c r="B358" s="168"/>
      <c r="C358" s="214" t="s">
        <v>1301</v>
      </c>
      <c r="D358" s="155" t="s">
        <v>914</v>
      </c>
      <c r="E358" s="155">
        <v>1</v>
      </c>
      <c r="F358" s="266">
        <v>2</v>
      </c>
      <c r="G358" s="266">
        <f>4.15+0.3+1.72+0.6+0.86+0.115-0.3</f>
        <v>7.4450000000000003</v>
      </c>
      <c r="H358" s="161">
        <f t="shared" si="27"/>
        <v>0.38</v>
      </c>
      <c r="I358" s="161">
        <v>0.45</v>
      </c>
      <c r="J358" s="161">
        <f t="shared" si="28"/>
        <v>2.5461900000000002</v>
      </c>
      <c r="K358" s="316"/>
      <c r="L358" s="316"/>
      <c r="M358" s="300"/>
      <c r="N358" s="300"/>
      <c r="O358" s="300"/>
    </row>
    <row r="359" spans="1:15" ht="14.25">
      <c r="A359" s="168"/>
      <c r="B359" s="168"/>
      <c r="C359" s="214" t="s">
        <v>1302</v>
      </c>
      <c r="D359" s="155" t="s">
        <v>914</v>
      </c>
      <c r="E359" s="155">
        <v>1</v>
      </c>
      <c r="F359" s="266">
        <v>2</v>
      </c>
      <c r="G359" s="266">
        <f>7.78+0.115+0.15-0.6*2</f>
        <v>6.8449999999999998</v>
      </c>
      <c r="H359" s="161">
        <f t="shared" si="27"/>
        <v>0.38</v>
      </c>
      <c r="I359" s="161">
        <v>0.45</v>
      </c>
      <c r="J359" s="161">
        <f t="shared" si="28"/>
        <v>2.3409899999999997</v>
      </c>
      <c r="K359" s="316"/>
      <c r="L359" s="316"/>
      <c r="M359" s="300"/>
      <c r="N359" s="300"/>
      <c r="O359" s="300"/>
    </row>
    <row r="360" spans="1:15" ht="14.25">
      <c r="A360" s="168"/>
      <c r="B360" s="168"/>
      <c r="C360" s="214" t="s">
        <v>1303</v>
      </c>
      <c r="D360" s="155" t="s">
        <v>914</v>
      </c>
      <c r="E360" s="155">
        <v>1</v>
      </c>
      <c r="F360" s="266">
        <v>2</v>
      </c>
      <c r="G360" s="266">
        <f>3.765-0.115*2</f>
        <v>3.5350000000000001</v>
      </c>
      <c r="H360" s="161">
        <f t="shared" si="27"/>
        <v>0.38</v>
      </c>
      <c r="I360" s="161">
        <v>0.45</v>
      </c>
      <c r="J360" s="161">
        <f t="shared" si="28"/>
        <v>1.2089700000000001</v>
      </c>
      <c r="K360" s="316"/>
      <c r="L360" s="316"/>
      <c r="M360" s="300"/>
      <c r="N360" s="300"/>
      <c r="O360" s="300"/>
    </row>
    <row r="361" spans="1:15" ht="14.25">
      <c r="A361" s="168"/>
      <c r="B361" s="168"/>
      <c r="C361" s="214" t="s">
        <v>1304</v>
      </c>
      <c r="D361" s="155" t="s">
        <v>914</v>
      </c>
      <c r="E361" s="155">
        <v>1</v>
      </c>
      <c r="F361" s="266">
        <v>2</v>
      </c>
      <c r="G361" s="266">
        <v>2.95</v>
      </c>
      <c r="H361" s="161">
        <f t="shared" si="27"/>
        <v>0.38</v>
      </c>
      <c r="I361" s="161">
        <v>0.45</v>
      </c>
      <c r="J361" s="161">
        <f t="shared" si="28"/>
        <v>1.0089000000000001</v>
      </c>
      <c r="K361" s="316"/>
      <c r="L361" s="316"/>
      <c r="M361" s="300"/>
      <c r="N361" s="300"/>
      <c r="O361" s="300"/>
    </row>
    <row r="362" spans="1:15" ht="14.25">
      <c r="A362" s="168"/>
      <c r="B362" s="168"/>
      <c r="C362" s="214" t="s">
        <v>1305</v>
      </c>
      <c r="D362" s="155" t="s">
        <v>914</v>
      </c>
      <c r="E362" s="155">
        <v>1</v>
      </c>
      <c r="F362" s="266">
        <v>2</v>
      </c>
      <c r="G362" s="266">
        <v>3.2149999999999999</v>
      </c>
      <c r="H362" s="161">
        <f t="shared" si="27"/>
        <v>0.38</v>
      </c>
      <c r="I362" s="161">
        <v>0.45</v>
      </c>
      <c r="J362" s="161">
        <f t="shared" si="28"/>
        <v>1.0995300000000001</v>
      </c>
      <c r="K362" s="316"/>
      <c r="L362" s="316"/>
      <c r="M362" s="300"/>
      <c r="N362" s="300"/>
      <c r="O362" s="300"/>
    </row>
    <row r="363" spans="1:15" ht="14.25">
      <c r="A363" s="168"/>
      <c r="B363" s="168"/>
      <c r="C363" s="214" t="s">
        <v>1306</v>
      </c>
      <c r="D363" s="155" t="s">
        <v>914</v>
      </c>
      <c r="E363" s="155">
        <v>1</v>
      </c>
      <c r="F363" s="266">
        <v>2</v>
      </c>
      <c r="G363" s="266">
        <v>2.93</v>
      </c>
      <c r="H363" s="161">
        <f t="shared" si="27"/>
        <v>0.38</v>
      </c>
      <c r="I363" s="161">
        <v>0.45</v>
      </c>
      <c r="J363" s="161">
        <f t="shared" si="28"/>
        <v>1.0020600000000002</v>
      </c>
      <c r="K363" s="316"/>
      <c r="L363" s="316"/>
      <c r="M363" s="300"/>
      <c r="N363" s="300"/>
      <c r="O363" s="300"/>
    </row>
    <row r="364" spans="1:15" ht="14.25">
      <c r="A364" s="168"/>
      <c r="B364" s="168"/>
      <c r="C364" s="214" t="s">
        <v>1307</v>
      </c>
      <c r="D364" s="155" t="s">
        <v>914</v>
      </c>
      <c r="E364" s="155">
        <v>1</v>
      </c>
      <c r="F364" s="266">
        <v>2</v>
      </c>
      <c r="G364" s="266">
        <v>3.22</v>
      </c>
      <c r="H364" s="161">
        <f t="shared" si="27"/>
        <v>0.38</v>
      </c>
      <c r="I364" s="161">
        <v>0.45</v>
      </c>
      <c r="J364" s="161">
        <f t="shared" si="28"/>
        <v>1.10124</v>
      </c>
      <c r="K364" s="316"/>
      <c r="L364" s="316"/>
      <c r="M364" s="300"/>
      <c r="N364" s="300"/>
      <c r="O364" s="300"/>
    </row>
    <row r="365" spans="1:15" ht="14.25">
      <c r="A365" s="168"/>
      <c r="B365" s="168"/>
      <c r="C365" s="214" t="s">
        <v>1308</v>
      </c>
      <c r="D365" s="155" t="s">
        <v>914</v>
      </c>
      <c r="E365" s="155">
        <v>1</v>
      </c>
      <c r="F365" s="266">
        <v>2</v>
      </c>
      <c r="G365" s="266">
        <f>3.22+0.6-0.6-0.3</f>
        <v>2.9200000000000004</v>
      </c>
      <c r="H365" s="161">
        <f t="shared" si="27"/>
        <v>0.38</v>
      </c>
      <c r="I365" s="161">
        <v>0.45</v>
      </c>
      <c r="J365" s="161">
        <f t="shared" si="28"/>
        <v>0.99864000000000019</v>
      </c>
      <c r="K365" s="316"/>
      <c r="L365" s="316"/>
      <c r="M365" s="300"/>
      <c r="N365" s="300"/>
      <c r="O365" s="300"/>
    </row>
    <row r="366" spans="1:15" ht="14.25">
      <c r="A366" s="168"/>
      <c r="B366" s="168"/>
      <c r="C366" s="214" t="s">
        <v>1309</v>
      </c>
      <c r="D366" s="155" t="s">
        <v>914</v>
      </c>
      <c r="E366" s="155">
        <v>1</v>
      </c>
      <c r="F366" s="266">
        <v>2</v>
      </c>
      <c r="G366" s="266">
        <f>3.22+0.3+0.23-0.23-0.3</f>
        <v>3.22</v>
      </c>
      <c r="H366" s="161">
        <f t="shared" si="27"/>
        <v>0.38</v>
      </c>
      <c r="I366" s="161">
        <v>0.45</v>
      </c>
      <c r="J366" s="161">
        <f t="shared" si="28"/>
        <v>1.10124</v>
      </c>
      <c r="K366" s="316"/>
      <c r="L366" s="316"/>
      <c r="M366" s="300"/>
      <c r="N366" s="300"/>
      <c r="O366" s="300"/>
    </row>
    <row r="367" spans="1:15" ht="14.25">
      <c r="A367" s="168"/>
      <c r="B367" s="168"/>
      <c r="C367" s="214" t="s">
        <v>1310</v>
      </c>
      <c r="D367" s="155" t="s">
        <v>914</v>
      </c>
      <c r="E367" s="155">
        <v>1</v>
      </c>
      <c r="F367" s="266">
        <v>2</v>
      </c>
      <c r="G367" s="266">
        <f>3.22+0.3+0.23-0.23-0.6</f>
        <v>2.92</v>
      </c>
      <c r="H367" s="161">
        <f t="shared" si="27"/>
        <v>0.38</v>
      </c>
      <c r="I367" s="161">
        <v>0.45</v>
      </c>
      <c r="J367" s="161">
        <f t="shared" si="28"/>
        <v>0.99863999999999997</v>
      </c>
      <c r="K367" s="316"/>
      <c r="L367" s="316"/>
      <c r="M367" s="300"/>
      <c r="N367" s="300"/>
      <c r="O367" s="300"/>
    </row>
    <row r="368" spans="1:15" ht="14.25">
      <c r="A368" s="168"/>
      <c r="B368" s="168"/>
      <c r="C368" s="214" t="s">
        <v>1311</v>
      </c>
      <c r="D368" s="155" t="s">
        <v>914</v>
      </c>
      <c r="E368" s="155">
        <v>1</v>
      </c>
      <c r="F368" s="278">
        <v>2</v>
      </c>
      <c r="G368" s="278">
        <f>3.215+0.3*2-0.6-0.3</f>
        <v>2.915</v>
      </c>
      <c r="H368" s="161">
        <f t="shared" si="27"/>
        <v>0.38</v>
      </c>
      <c r="I368" s="161">
        <v>0.45</v>
      </c>
      <c r="J368" s="161">
        <f t="shared" si="28"/>
        <v>0.99693000000000009</v>
      </c>
      <c r="K368" s="316"/>
      <c r="L368" s="316"/>
      <c r="M368" s="300"/>
      <c r="N368" s="300"/>
      <c r="O368" s="300"/>
    </row>
    <row r="369" spans="1:15" ht="14.25">
      <c r="A369" s="168"/>
      <c r="B369" s="168"/>
      <c r="C369" s="214" t="s">
        <v>1312</v>
      </c>
      <c r="D369" s="155" t="s">
        <v>914</v>
      </c>
      <c r="E369" s="155">
        <v>1</v>
      </c>
      <c r="F369" s="494">
        <v>2</v>
      </c>
      <c r="G369" s="494">
        <f>2.93+0.3-0.23</f>
        <v>3</v>
      </c>
      <c r="H369" s="161">
        <f t="shared" si="27"/>
        <v>0.38</v>
      </c>
      <c r="I369" s="161">
        <v>0.45</v>
      </c>
      <c r="J369" s="161">
        <f t="shared" si="28"/>
        <v>1.0260000000000002</v>
      </c>
      <c r="K369" s="316"/>
      <c r="L369" s="316"/>
      <c r="M369" s="300"/>
      <c r="N369" s="300"/>
      <c r="O369" s="300"/>
    </row>
    <row r="370" spans="1:15" ht="14.25">
      <c r="A370" s="168"/>
      <c r="B370" s="168"/>
      <c r="C370" s="214" t="s">
        <v>1313</v>
      </c>
      <c r="D370" s="155" t="s">
        <v>914</v>
      </c>
      <c r="E370" s="155">
        <v>1</v>
      </c>
      <c r="F370" s="494">
        <v>2</v>
      </c>
      <c r="G370" s="494">
        <f>G369+G368+0.6+0.3-0.6</f>
        <v>6.2149999999999999</v>
      </c>
      <c r="H370" s="161">
        <f t="shared" si="27"/>
        <v>0.38</v>
      </c>
      <c r="I370" s="161">
        <v>0.45</v>
      </c>
      <c r="J370" s="161">
        <f t="shared" si="28"/>
        <v>2.1255299999999999</v>
      </c>
      <c r="K370" s="316"/>
      <c r="L370" s="316"/>
      <c r="M370" s="300"/>
      <c r="N370" s="300"/>
      <c r="O370" s="300"/>
    </row>
    <row r="371" spans="1:15" ht="14.25">
      <c r="A371" s="168"/>
      <c r="B371" s="168"/>
      <c r="C371" s="173"/>
      <c r="D371" s="155"/>
      <c r="E371" s="155"/>
      <c r="F371" s="155"/>
      <c r="G371" s="155"/>
      <c r="H371" s="1314" t="s">
        <v>999</v>
      </c>
      <c r="I371" s="1315"/>
      <c r="J371" s="179">
        <f>SUM(J351:J370)</f>
        <v>23.920110000000008</v>
      </c>
      <c r="K371" s="316"/>
      <c r="L371" s="316"/>
      <c r="M371" s="300"/>
      <c r="N371" s="300"/>
      <c r="O371" s="300"/>
    </row>
    <row r="372" spans="1:15" ht="14.25">
      <c r="A372" s="168"/>
      <c r="B372" s="168"/>
      <c r="C372" s="213" t="s">
        <v>1372</v>
      </c>
      <c r="D372" s="155" t="s">
        <v>914</v>
      </c>
      <c r="E372" s="155">
        <v>1</v>
      </c>
      <c r="F372" s="155">
        <v>1</v>
      </c>
      <c r="G372" s="155">
        <f>(0.15+4.75+2.17+0.86+2.15+1.615+1.615)*2</f>
        <v>26.62</v>
      </c>
      <c r="H372" s="155">
        <f>0.15+2.52+0.07+3.155+3.445+0.15</f>
        <v>9.49</v>
      </c>
      <c r="I372" s="155">
        <v>0.125</v>
      </c>
      <c r="J372" s="256">
        <f>PRODUCT(E372:I372)</f>
        <v>31.577975000000002</v>
      </c>
      <c r="K372" s="316"/>
      <c r="L372" s="316"/>
      <c r="M372" s="300"/>
      <c r="N372" s="300"/>
      <c r="O372" s="300"/>
    </row>
    <row r="373" spans="1:15" ht="14.25">
      <c r="A373" s="168"/>
      <c r="B373" s="168"/>
      <c r="C373" s="174" t="s">
        <v>1318</v>
      </c>
      <c r="D373" s="155" t="s">
        <v>914</v>
      </c>
      <c r="E373" s="155">
        <v>1</v>
      </c>
      <c r="F373" s="155">
        <v>-1</v>
      </c>
      <c r="G373" s="155">
        <f>G88</f>
        <v>73.055000000000007</v>
      </c>
      <c r="H373" s="155">
        <v>0.23</v>
      </c>
      <c r="I373" s="155">
        <v>0.125</v>
      </c>
      <c r="J373" s="256">
        <f>PRODUCT(E373:I373)</f>
        <v>-2.1003312500000004</v>
      </c>
      <c r="K373" s="316"/>
      <c r="L373" s="316"/>
      <c r="M373" s="300"/>
      <c r="N373" s="300"/>
      <c r="O373" s="300"/>
    </row>
    <row r="374" spans="1:15" ht="14.25">
      <c r="A374" s="168"/>
      <c r="B374" s="168"/>
      <c r="C374" s="174" t="s">
        <v>1319</v>
      </c>
      <c r="D374" s="155" t="s">
        <v>914</v>
      </c>
      <c r="E374" s="155">
        <v>1</v>
      </c>
      <c r="F374" s="155">
        <v>-24</v>
      </c>
      <c r="G374" s="155">
        <v>0.45</v>
      </c>
      <c r="H374" s="155">
        <v>0.75</v>
      </c>
      <c r="I374" s="155">
        <v>0.125</v>
      </c>
      <c r="J374" s="256">
        <f>PRODUCT(E374:I374)</f>
        <v>-1.0125000000000002</v>
      </c>
      <c r="K374" s="316"/>
      <c r="L374" s="316"/>
      <c r="M374" s="300"/>
      <c r="N374" s="300"/>
      <c r="O374" s="300"/>
    </row>
    <row r="375" spans="1:15" ht="14.25">
      <c r="A375" s="168"/>
      <c r="B375" s="168"/>
      <c r="C375" s="173"/>
      <c r="D375" s="155"/>
      <c r="E375" s="155"/>
      <c r="F375" s="155"/>
      <c r="G375" s="155"/>
      <c r="H375" s="1314" t="s">
        <v>1002</v>
      </c>
      <c r="I375" s="1315"/>
      <c r="J375" s="179">
        <f>SUM(J372:J374)</f>
        <v>28.465143750000003</v>
      </c>
      <c r="K375" s="316"/>
      <c r="L375" s="316"/>
      <c r="M375" s="300"/>
      <c r="N375" s="300"/>
      <c r="O375" s="300"/>
    </row>
    <row r="376" spans="1:15" ht="14.25">
      <c r="A376" s="168"/>
      <c r="B376" s="168"/>
      <c r="C376" s="213" t="s">
        <v>1373</v>
      </c>
      <c r="D376" s="155"/>
      <c r="E376" s="155"/>
      <c r="F376" s="155"/>
      <c r="G376" s="155"/>
      <c r="H376" s="318"/>
      <c r="I376" s="319"/>
      <c r="J376" s="179"/>
      <c r="K376" s="316"/>
      <c r="L376" s="316"/>
      <c r="M376" s="300"/>
      <c r="N376" s="300"/>
      <c r="O376" s="300"/>
    </row>
    <row r="377" spans="1:15" ht="14.25">
      <c r="A377" s="168"/>
      <c r="B377" s="168"/>
      <c r="C377" s="174" t="s">
        <v>1286</v>
      </c>
      <c r="D377" s="155" t="s">
        <v>914</v>
      </c>
      <c r="E377" s="155">
        <v>1</v>
      </c>
      <c r="F377" s="155">
        <v>2</v>
      </c>
      <c r="G377" s="155">
        <v>0.45</v>
      </c>
      <c r="H377" s="318">
        <v>0.75</v>
      </c>
      <c r="I377" s="319">
        <v>3</v>
      </c>
      <c r="J377" s="161">
        <f>I377*H377*G377*F377*E377</f>
        <v>2.0249999999999999</v>
      </c>
      <c r="K377" s="316"/>
      <c r="L377" s="316"/>
      <c r="M377" s="300"/>
      <c r="N377" s="300"/>
      <c r="O377" s="300"/>
    </row>
    <row r="378" spans="1:15" ht="14.25">
      <c r="A378" s="168"/>
      <c r="B378" s="168"/>
      <c r="C378" s="174" t="s">
        <v>1287</v>
      </c>
      <c r="D378" s="155" t="s">
        <v>914</v>
      </c>
      <c r="E378" s="155">
        <v>1</v>
      </c>
      <c r="F378" s="155">
        <v>2</v>
      </c>
      <c r="G378" s="155">
        <v>0.45</v>
      </c>
      <c r="H378" s="318">
        <v>0.75</v>
      </c>
      <c r="I378" s="319">
        <v>3</v>
      </c>
      <c r="J378" s="161">
        <f t="shared" ref="J378:J385" si="29">PRODUCT(E378:I378)</f>
        <v>2.0250000000000004</v>
      </c>
      <c r="K378" s="316"/>
      <c r="L378" s="316"/>
      <c r="M378" s="300"/>
      <c r="N378" s="300"/>
      <c r="O378" s="300"/>
    </row>
    <row r="379" spans="1:15" ht="14.25">
      <c r="A379" s="168"/>
      <c r="B379" s="168"/>
      <c r="C379" s="174" t="s">
        <v>1288</v>
      </c>
      <c r="D379" s="155" t="s">
        <v>914</v>
      </c>
      <c r="E379" s="155">
        <v>1</v>
      </c>
      <c r="F379" s="155">
        <v>6</v>
      </c>
      <c r="G379" s="155">
        <v>0.45</v>
      </c>
      <c r="H379" s="318">
        <v>0.75</v>
      </c>
      <c r="I379" s="319">
        <v>2.95</v>
      </c>
      <c r="J379" s="161">
        <f t="shared" si="29"/>
        <v>5.9737500000000017</v>
      </c>
      <c r="K379" s="316"/>
      <c r="L379" s="316"/>
      <c r="M379" s="300"/>
      <c r="N379" s="300"/>
      <c r="O379" s="300"/>
    </row>
    <row r="380" spans="1:15" ht="14.25">
      <c r="A380" s="168"/>
      <c r="B380" s="168"/>
      <c r="C380" s="174" t="s">
        <v>1289</v>
      </c>
      <c r="D380" s="155" t="s">
        <v>914</v>
      </c>
      <c r="E380" s="155">
        <v>1</v>
      </c>
      <c r="F380" s="155">
        <v>2</v>
      </c>
      <c r="G380" s="155">
        <v>0.45</v>
      </c>
      <c r="H380" s="318">
        <v>0.75</v>
      </c>
      <c r="I380" s="319">
        <v>2.9000000000000004</v>
      </c>
      <c r="J380" s="161">
        <f t="shared" si="29"/>
        <v>1.9575000000000005</v>
      </c>
      <c r="K380" s="316"/>
      <c r="L380" s="316"/>
      <c r="M380" s="300"/>
      <c r="N380" s="300"/>
      <c r="O380" s="300"/>
    </row>
    <row r="381" spans="1:15" ht="14.25">
      <c r="A381" s="168"/>
      <c r="B381" s="168"/>
      <c r="C381" s="174" t="s">
        <v>1290</v>
      </c>
      <c r="D381" s="155" t="s">
        <v>914</v>
      </c>
      <c r="E381" s="155">
        <v>1</v>
      </c>
      <c r="F381" s="155">
        <v>2</v>
      </c>
      <c r="G381" s="155">
        <v>0.45</v>
      </c>
      <c r="H381" s="318">
        <v>0.75</v>
      </c>
      <c r="I381" s="319">
        <v>2.85</v>
      </c>
      <c r="J381" s="161">
        <f t="shared" si="29"/>
        <v>1.9237500000000003</v>
      </c>
      <c r="K381" s="316"/>
      <c r="L381" s="316"/>
      <c r="M381" s="300"/>
      <c r="N381" s="300"/>
      <c r="O381" s="300"/>
    </row>
    <row r="382" spans="1:15" ht="14.25">
      <c r="A382" s="168"/>
      <c r="B382" s="168"/>
      <c r="C382" s="174" t="s">
        <v>1291</v>
      </c>
      <c r="D382" s="155" t="s">
        <v>914</v>
      </c>
      <c r="E382" s="155">
        <v>1</v>
      </c>
      <c r="F382" s="155">
        <v>2</v>
      </c>
      <c r="G382" s="155">
        <v>0.45</v>
      </c>
      <c r="H382" s="318">
        <v>0.75</v>
      </c>
      <c r="I382" s="319">
        <v>2.9000000000000004</v>
      </c>
      <c r="J382" s="161">
        <f t="shared" si="29"/>
        <v>1.9575000000000005</v>
      </c>
      <c r="K382" s="316"/>
      <c r="L382" s="316"/>
      <c r="M382" s="300"/>
      <c r="N382" s="300"/>
      <c r="O382" s="300"/>
    </row>
    <row r="383" spans="1:15" ht="14.25">
      <c r="A383" s="168"/>
      <c r="B383" s="168"/>
      <c r="C383" s="174" t="s">
        <v>1292</v>
      </c>
      <c r="D383" s="155" t="s">
        <v>914</v>
      </c>
      <c r="E383" s="155">
        <v>1</v>
      </c>
      <c r="F383" s="155">
        <v>2</v>
      </c>
      <c r="G383" s="155">
        <v>0.45</v>
      </c>
      <c r="H383" s="318">
        <v>0.75</v>
      </c>
      <c r="I383" s="319">
        <v>2.85</v>
      </c>
      <c r="J383" s="161">
        <f t="shared" si="29"/>
        <v>1.9237500000000003</v>
      </c>
      <c r="K383" s="316"/>
      <c r="L383" s="316"/>
      <c r="M383" s="300"/>
      <c r="N383" s="300"/>
      <c r="O383" s="300"/>
    </row>
    <row r="384" spans="1:15" ht="14.25">
      <c r="A384" s="168"/>
      <c r="B384" s="168"/>
      <c r="C384" s="174" t="s">
        <v>1293</v>
      </c>
      <c r="D384" s="155" t="s">
        <v>914</v>
      </c>
      <c r="E384" s="155">
        <v>1</v>
      </c>
      <c r="F384" s="155">
        <v>2</v>
      </c>
      <c r="G384" s="155">
        <v>0.45</v>
      </c>
      <c r="H384" s="318">
        <v>0.75</v>
      </c>
      <c r="I384" s="319">
        <v>2.7</v>
      </c>
      <c r="J384" s="161">
        <f t="shared" si="29"/>
        <v>1.8225000000000002</v>
      </c>
      <c r="K384" s="316"/>
      <c r="L384" s="316"/>
      <c r="M384" s="300"/>
      <c r="N384" s="300"/>
      <c r="O384" s="300"/>
    </row>
    <row r="385" spans="1:15" ht="14.25">
      <c r="A385" s="168"/>
      <c r="B385" s="168"/>
      <c r="C385" s="174" t="s">
        <v>1294</v>
      </c>
      <c r="D385" s="155" t="s">
        <v>914</v>
      </c>
      <c r="E385" s="155">
        <v>1</v>
      </c>
      <c r="F385" s="155">
        <v>4</v>
      </c>
      <c r="G385" s="155">
        <v>0.45</v>
      </c>
      <c r="H385" s="318">
        <v>0.75</v>
      </c>
      <c r="I385" s="319">
        <v>2.7</v>
      </c>
      <c r="J385" s="161">
        <f t="shared" si="29"/>
        <v>3.6450000000000005</v>
      </c>
      <c r="K385" s="316"/>
      <c r="L385" s="316"/>
      <c r="M385" s="300"/>
      <c r="N385" s="300"/>
      <c r="O385" s="300"/>
    </row>
    <row r="386" spans="1:15" ht="14.25">
      <c r="A386" s="168"/>
      <c r="B386" s="168"/>
      <c r="C386" s="213" t="s">
        <v>955</v>
      </c>
      <c r="D386" s="155" t="s">
        <v>997</v>
      </c>
      <c r="E386" s="155">
        <v>24</v>
      </c>
      <c r="F386" s="155">
        <v>1</v>
      </c>
      <c r="G386" s="155">
        <v>0.6</v>
      </c>
      <c r="H386" s="155">
        <v>0.3</v>
      </c>
      <c r="I386" s="155">
        <v>0.45</v>
      </c>
      <c r="J386" s="161">
        <f>I386*H386*G386*F386*E386</f>
        <v>1.944</v>
      </c>
      <c r="K386" s="316"/>
      <c r="L386" s="316">
        <f>2.9</f>
        <v>2.9</v>
      </c>
      <c r="M386" s="300" t="s">
        <v>1003</v>
      </c>
      <c r="N386" s="300"/>
      <c r="O386" s="300"/>
    </row>
    <row r="387" spans="1:15" ht="14.25">
      <c r="A387" s="168"/>
      <c r="B387" s="168"/>
      <c r="C387" s="173"/>
      <c r="D387" s="155"/>
      <c r="E387" s="155"/>
      <c r="F387" s="155"/>
      <c r="G387" s="258"/>
      <c r="H387" s="1222" t="s">
        <v>1004</v>
      </c>
      <c r="I387" s="1223"/>
      <c r="J387" s="170">
        <f>SUM(J377:J386)</f>
        <v>25.197750000000006</v>
      </c>
      <c r="K387" s="316"/>
      <c r="L387" s="316">
        <v>0.15</v>
      </c>
      <c r="M387" s="300" t="s">
        <v>1005</v>
      </c>
      <c r="N387" s="300"/>
      <c r="O387" s="300"/>
    </row>
    <row r="388" spans="1:15" ht="14.25">
      <c r="A388" s="168"/>
      <c r="B388" s="168"/>
      <c r="C388" s="173"/>
      <c r="D388" s="155"/>
      <c r="E388" s="155"/>
      <c r="F388" s="155"/>
      <c r="G388" s="258"/>
      <c r="H388" s="1222" t="s">
        <v>910</v>
      </c>
      <c r="I388" s="1223"/>
      <c r="J388" s="170">
        <f>J387+J375+J371+J350</f>
        <v>295.68680375000008</v>
      </c>
      <c r="K388" s="316"/>
      <c r="L388" s="316">
        <v>0.15</v>
      </c>
      <c r="M388" s="300" t="s">
        <v>1006</v>
      </c>
      <c r="N388" s="300"/>
      <c r="O388" s="300"/>
    </row>
    <row r="389" spans="1:15" ht="14.25">
      <c r="A389" s="168"/>
      <c r="B389" s="168"/>
      <c r="C389" s="174"/>
      <c r="D389" s="155"/>
      <c r="E389" s="155"/>
      <c r="F389" s="155"/>
      <c r="G389" s="155"/>
      <c r="H389" s="1222" t="s">
        <v>1007</v>
      </c>
      <c r="I389" s="1223"/>
      <c r="J389" s="179">
        <f>J388</f>
        <v>295.68680375000008</v>
      </c>
      <c r="K389" s="316"/>
      <c r="L389" s="316">
        <v>0.5</v>
      </c>
      <c r="M389" s="300" t="s">
        <v>1008</v>
      </c>
      <c r="N389" s="300"/>
      <c r="O389" s="300"/>
    </row>
    <row r="390" spans="1:15" ht="14.25">
      <c r="A390" s="168"/>
      <c r="B390" s="168"/>
      <c r="C390" s="174"/>
      <c r="D390" s="155"/>
      <c r="E390" s="155"/>
      <c r="F390" s="155"/>
      <c r="G390" s="155"/>
      <c r="H390" s="155"/>
      <c r="I390" s="170"/>
      <c r="J390" s="179"/>
      <c r="K390" s="316"/>
      <c r="L390" s="316">
        <f>L387+L388+L389</f>
        <v>0.8</v>
      </c>
      <c r="M390" s="300"/>
      <c r="N390" s="300"/>
      <c r="O390" s="300"/>
    </row>
    <row r="391" spans="1:15" ht="14.25">
      <c r="A391" s="168" t="s">
        <v>621</v>
      </c>
      <c r="B391" s="168" t="s">
        <v>1009</v>
      </c>
      <c r="C391" s="174" t="s">
        <v>1010</v>
      </c>
      <c r="D391" s="155"/>
      <c r="E391" s="155"/>
      <c r="F391" s="155"/>
      <c r="G391" s="155"/>
      <c r="H391" s="155"/>
      <c r="I391" s="170"/>
      <c r="J391" s="179"/>
      <c r="K391" s="316"/>
      <c r="L391" s="316">
        <f>L386-L390</f>
        <v>2.0999999999999996</v>
      </c>
      <c r="M391" s="300" t="s">
        <v>1003</v>
      </c>
      <c r="N391" s="300"/>
      <c r="O391" s="300"/>
    </row>
    <row r="392" spans="1:15" ht="25.5">
      <c r="A392" s="168"/>
      <c r="B392" s="168"/>
      <c r="C392" s="514" t="s">
        <v>1337</v>
      </c>
      <c r="D392" s="188"/>
      <c r="E392" s="188"/>
      <c r="F392" s="494"/>
      <c r="G392" s="494"/>
      <c r="H392" s="187"/>
      <c r="I392" s="187"/>
      <c r="J392" s="187"/>
      <c r="K392" s="316"/>
      <c r="L392" s="316"/>
      <c r="M392" s="300"/>
      <c r="N392" s="300"/>
      <c r="O392" s="300"/>
    </row>
    <row r="393" spans="1:15" ht="14.25">
      <c r="A393" s="168"/>
      <c r="B393" s="168"/>
      <c r="C393" s="214" t="s">
        <v>1338</v>
      </c>
      <c r="D393" s="155" t="s">
        <v>997</v>
      </c>
      <c r="E393" s="155">
        <v>1</v>
      </c>
      <c r="F393" s="494">
        <f>2*3</f>
        <v>6</v>
      </c>
      <c r="G393" s="494">
        <f>1.72+0.23*2+0.485*2</f>
        <v>3.1500000000000004</v>
      </c>
      <c r="H393" s="161">
        <v>0.23</v>
      </c>
      <c r="I393" s="161">
        <v>0.57499999999999996</v>
      </c>
      <c r="J393" s="161">
        <f>PRODUCT(E393:I393)</f>
        <v>2.4995250000000002</v>
      </c>
      <c r="K393" s="316"/>
      <c r="L393" s="316"/>
      <c r="M393" s="300"/>
      <c r="N393" s="300"/>
      <c r="O393" s="300"/>
    </row>
    <row r="394" spans="1:15" ht="14.25">
      <c r="A394" s="168"/>
      <c r="B394" s="168"/>
      <c r="C394" s="214" t="s">
        <v>1339</v>
      </c>
      <c r="D394" s="155" t="s">
        <v>997</v>
      </c>
      <c r="E394" s="155">
        <v>1</v>
      </c>
      <c r="F394" s="494">
        <v>6</v>
      </c>
      <c r="G394" s="494">
        <f>4.59+0.23-0.6-0.3</f>
        <v>3.9200000000000008</v>
      </c>
      <c r="H394" s="161">
        <v>0.23</v>
      </c>
      <c r="I394" s="161">
        <v>0.57499999999999996</v>
      </c>
      <c r="J394" s="161">
        <f t="shared" ref="J394:J418" si="30">PRODUCT(E394:I394)</f>
        <v>3.1105200000000002</v>
      </c>
      <c r="K394" s="316"/>
      <c r="L394" s="316"/>
      <c r="M394" s="300"/>
      <c r="N394" s="300"/>
      <c r="O394" s="300"/>
    </row>
    <row r="395" spans="1:15" ht="14.25">
      <c r="A395" s="168"/>
      <c r="B395" s="168"/>
      <c r="C395" s="214" t="s">
        <v>1340</v>
      </c>
      <c r="D395" s="155" t="s">
        <v>997</v>
      </c>
      <c r="E395" s="155">
        <v>1</v>
      </c>
      <c r="F395" s="494">
        <v>6</v>
      </c>
      <c r="G395" s="494">
        <f>3+0.23*2-0.6-0.3</f>
        <v>2.56</v>
      </c>
      <c r="H395" s="161">
        <v>0.23</v>
      </c>
      <c r="I395" s="161">
        <v>0.57499999999999996</v>
      </c>
      <c r="J395" s="161">
        <f t="shared" si="30"/>
        <v>2.0313599999999998</v>
      </c>
      <c r="K395" s="316"/>
      <c r="L395" s="316"/>
      <c r="M395" s="300"/>
      <c r="N395" s="300"/>
      <c r="O395" s="300"/>
    </row>
    <row r="396" spans="1:15" ht="14.25">
      <c r="A396" s="168"/>
      <c r="B396" s="168"/>
      <c r="C396" s="214" t="s">
        <v>1341</v>
      </c>
      <c r="D396" s="155" t="s">
        <v>997</v>
      </c>
      <c r="E396" s="155">
        <v>1</v>
      </c>
      <c r="F396" s="494">
        <v>6</v>
      </c>
      <c r="G396" s="494">
        <f>1.2+0.23</f>
        <v>1.43</v>
      </c>
      <c r="H396" s="161">
        <v>0.23</v>
      </c>
      <c r="I396" s="161">
        <v>0.57499999999999996</v>
      </c>
      <c r="J396" s="161">
        <f t="shared" si="30"/>
        <v>1.1347049999999999</v>
      </c>
      <c r="K396" s="316"/>
      <c r="L396" s="316"/>
      <c r="M396" s="300"/>
      <c r="N396" s="300"/>
      <c r="O396" s="300"/>
    </row>
    <row r="397" spans="1:15" ht="14.25">
      <c r="A397" s="168"/>
      <c r="B397" s="168"/>
      <c r="C397" s="214" t="s">
        <v>1342</v>
      </c>
      <c r="D397" s="155" t="s">
        <v>997</v>
      </c>
      <c r="E397" s="155">
        <v>1</v>
      </c>
      <c r="F397" s="494">
        <v>6</v>
      </c>
      <c r="G397" s="494">
        <f>3.52+0.15*2-0.23*2</f>
        <v>3.36</v>
      </c>
      <c r="H397" s="161">
        <v>0.23</v>
      </c>
      <c r="I397" s="161">
        <v>0.57499999999999996</v>
      </c>
      <c r="J397" s="161">
        <f t="shared" si="30"/>
        <v>2.6661599999999996</v>
      </c>
      <c r="K397" s="316"/>
      <c r="L397" s="316"/>
      <c r="M397" s="300"/>
      <c r="N397" s="300"/>
      <c r="O397" s="300"/>
    </row>
    <row r="398" spans="1:15" ht="14.25">
      <c r="A398" s="168"/>
      <c r="B398" s="168"/>
      <c r="C398" s="214" t="s">
        <v>1343</v>
      </c>
      <c r="D398" s="155" t="s">
        <v>997</v>
      </c>
      <c r="E398" s="155">
        <v>1</v>
      </c>
      <c r="F398" s="494">
        <f>4*3</f>
        <v>12</v>
      </c>
      <c r="G398" s="494">
        <f>3.52+0.15*2-0.23*2</f>
        <v>3.36</v>
      </c>
      <c r="H398" s="161">
        <v>0.23</v>
      </c>
      <c r="I398" s="161">
        <v>0.57499999999999996</v>
      </c>
      <c r="J398" s="161">
        <f t="shared" si="30"/>
        <v>5.3323199999999993</v>
      </c>
      <c r="K398" s="316"/>
      <c r="L398" s="316"/>
      <c r="M398" s="300"/>
      <c r="N398" s="300"/>
      <c r="O398" s="300"/>
    </row>
    <row r="399" spans="1:15" ht="14.25">
      <c r="A399" s="168"/>
      <c r="B399" s="168"/>
      <c r="C399" s="214" t="s">
        <v>1344</v>
      </c>
      <c r="D399" s="155" t="s">
        <v>997</v>
      </c>
      <c r="E399" s="155">
        <v>1</v>
      </c>
      <c r="F399" s="494">
        <f>2*3</f>
        <v>6</v>
      </c>
      <c r="G399" s="494">
        <f>0.115+0.785+0.75+0.565+0.23+1.145+0.23-0.6-0.3</f>
        <v>2.92</v>
      </c>
      <c r="H399" s="161">
        <v>0.23</v>
      </c>
      <c r="I399" s="161">
        <v>0.57499999999999996</v>
      </c>
      <c r="J399" s="161">
        <f t="shared" si="30"/>
        <v>2.3170199999999999</v>
      </c>
      <c r="K399" s="316"/>
      <c r="L399" s="316"/>
      <c r="M399" s="300"/>
      <c r="N399" s="300"/>
      <c r="O399" s="300"/>
    </row>
    <row r="400" spans="1:15" ht="14.25">
      <c r="A400" s="168"/>
      <c r="B400" s="168"/>
      <c r="C400" s="214" t="s">
        <v>1345</v>
      </c>
      <c r="D400" s="155" t="s">
        <v>997</v>
      </c>
      <c r="E400" s="155">
        <v>1</v>
      </c>
      <c r="F400" s="494">
        <f>2*3</f>
        <v>6</v>
      </c>
      <c r="G400" s="494">
        <f>0.115+0.785+0.75+0.565+0.23+1.145+0.23-0.6-0.3</f>
        <v>2.92</v>
      </c>
      <c r="H400" s="161">
        <v>0.23</v>
      </c>
      <c r="I400" s="161">
        <v>0.57499999999999996</v>
      </c>
      <c r="J400" s="161">
        <f t="shared" si="30"/>
        <v>2.3170199999999999</v>
      </c>
      <c r="K400" s="316"/>
      <c r="L400" s="316"/>
      <c r="M400" s="300"/>
      <c r="N400" s="300"/>
      <c r="O400" s="300"/>
    </row>
    <row r="401" spans="1:15" ht="14.25">
      <c r="A401" s="168"/>
      <c r="B401" s="168"/>
      <c r="C401" s="214" t="s">
        <v>1346</v>
      </c>
      <c r="D401" s="155" t="s">
        <v>997</v>
      </c>
      <c r="E401" s="155">
        <v>1</v>
      </c>
      <c r="F401" s="494">
        <f>2*3</f>
        <v>6</v>
      </c>
      <c r="G401" s="494">
        <f>G396</f>
        <v>1.43</v>
      </c>
      <c r="H401" s="161">
        <v>0.23</v>
      </c>
      <c r="I401" s="161">
        <v>0.57499999999999996</v>
      </c>
      <c r="J401" s="161">
        <f t="shared" si="30"/>
        <v>1.1347049999999999</v>
      </c>
      <c r="K401" s="316"/>
      <c r="L401" s="316"/>
      <c r="M401" s="300"/>
      <c r="N401" s="300"/>
      <c r="O401" s="300"/>
    </row>
    <row r="402" spans="1:15" ht="14.25">
      <c r="A402" s="168"/>
      <c r="B402" s="168"/>
      <c r="C402" s="214" t="s">
        <v>1347</v>
      </c>
      <c r="D402" s="155" t="s">
        <v>997</v>
      </c>
      <c r="E402" s="155">
        <v>1</v>
      </c>
      <c r="F402" s="494">
        <f>2*3</f>
        <v>6</v>
      </c>
      <c r="G402" s="494">
        <f>4.59+0.23*2-0.6*2</f>
        <v>3.8499999999999996</v>
      </c>
      <c r="H402" s="161">
        <v>0.23</v>
      </c>
      <c r="I402" s="161">
        <v>0.57499999999999996</v>
      </c>
      <c r="J402" s="161">
        <f t="shared" si="30"/>
        <v>3.0549749999999998</v>
      </c>
      <c r="K402" s="316"/>
      <c r="L402" s="316"/>
      <c r="M402" s="300"/>
      <c r="N402" s="300"/>
      <c r="O402" s="300"/>
    </row>
    <row r="403" spans="1:15" ht="14.25">
      <c r="A403" s="168"/>
      <c r="B403" s="168"/>
      <c r="C403" s="214" t="s">
        <v>1348</v>
      </c>
      <c r="D403" s="155" t="s">
        <v>997</v>
      </c>
      <c r="E403" s="155">
        <v>1</v>
      </c>
      <c r="F403" s="494">
        <f>2*3</f>
        <v>6</v>
      </c>
      <c r="G403" s="494">
        <f>2.18+0.9+2.33-0.6+0.9</f>
        <v>5.7100000000000009</v>
      </c>
      <c r="H403" s="161">
        <v>0.23</v>
      </c>
      <c r="I403" s="161">
        <v>0.57499999999999996</v>
      </c>
      <c r="J403" s="161">
        <f t="shared" si="30"/>
        <v>4.5308850000000005</v>
      </c>
      <c r="K403" s="316"/>
      <c r="L403" s="316"/>
      <c r="M403" s="300"/>
      <c r="N403" s="300"/>
      <c r="O403" s="300"/>
    </row>
    <row r="404" spans="1:15" ht="14.25">
      <c r="A404" s="168"/>
      <c r="B404" s="168"/>
      <c r="C404" s="214" t="s">
        <v>1349</v>
      </c>
      <c r="D404" s="155" t="s">
        <v>997</v>
      </c>
      <c r="E404" s="155">
        <v>1</v>
      </c>
      <c r="F404" s="494">
        <f>1*3</f>
        <v>3</v>
      </c>
      <c r="G404" s="494">
        <v>2.95</v>
      </c>
      <c r="H404" s="161">
        <v>0.23</v>
      </c>
      <c r="I404" s="161">
        <v>0.57499999999999996</v>
      </c>
      <c r="J404" s="161">
        <f t="shared" si="30"/>
        <v>1.1704125000000001</v>
      </c>
      <c r="K404" s="316"/>
      <c r="L404" s="316"/>
      <c r="M404" s="300"/>
      <c r="N404" s="300"/>
      <c r="O404" s="300"/>
    </row>
    <row r="405" spans="1:15" ht="14.25">
      <c r="A405" s="168"/>
      <c r="B405" s="168"/>
      <c r="C405" s="214" t="s">
        <v>1350</v>
      </c>
      <c r="D405" s="155" t="s">
        <v>997</v>
      </c>
      <c r="E405" s="155">
        <v>1</v>
      </c>
      <c r="F405" s="494">
        <f>4*3</f>
        <v>12</v>
      </c>
      <c r="G405" s="494">
        <f>2.385+0.9+0.23-0.3</f>
        <v>3.2149999999999999</v>
      </c>
      <c r="H405" s="161">
        <v>0.23</v>
      </c>
      <c r="I405" s="161">
        <v>0.57499999999999996</v>
      </c>
      <c r="J405" s="161">
        <f t="shared" si="30"/>
        <v>5.1022049999999997</v>
      </c>
      <c r="K405" s="316"/>
      <c r="L405" s="316"/>
      <c r="M405" s="300"/>
      <c r="N405" s="300"/>
      <c r="O405" s="300"/>
    </row>
    <row r="406" spans="1:15" ht="14.25">
      <c r="A406" s="168"/>
      <c r="B406" s="168"/>
      <c r="C406" s="214" t="s">
        <v>1351</v>
      </c>
      <c r="D406" s="155" t="s">
        <v>997</v>
      </c>
      <c r="E406" s="155">
        <v>1</v>
      </c>
      <c r="F406" s="494">
        <f>2*3</f>
        <v>6</v>
      </c>
      <c r="G406" s="494">
        <f>2.385+0.9+0.23-0.3</f>
        <v>3.2149999999999999</v>
      </c>
      <c r="H406" s="161">
        <v>0.23</v>
      </c>
      <c r="I406" s="161">
        <v>0.57499999999999996</v>
      </c>
      <c r="J406" s="161">
        <f t="shared" si="30"/>
        <v>2.5511024999999998</v>
      </c>
      <c r="K406" s="316"/>
      <c r="L406" s="316"/>
      <c r="M406" s="300"/>
      <c r="N406" s="300"/>
      <c r="O406" s="300"/>
    </row>
    <row r="407" spans="1:15" ht="14.25">
      <c r="A407" s="168"/>
      <c r="B407" s="168"/>
      <c r="C407" s="214" t="s">
        <v>1352</v>
      </c>
      <c r="D407" s="155" t="s">
        <v>997</v>
      </c>
      <c r="E407" s="155">
        <v>1</v>
      </c>
      <c r="F407" s="494">
        <f>2*3</f>
        <v>6</v>
      </c>
      <c r="G407" s="494">
        <f>0.23+4.59+0.23+1.72+0.23+0.74-0.6</f>
        <v>7.1400000000000015</v>
      </c>
      <c r="H407" s="161">
        <v>0.23</v>
      </c>
      <c r="I407" s="161">
        <v>0.57499999999999996</v>
      </c>
      <c r="J407" s="161">
        <f t="shared" si="30"/>
        <v>5.6655900000000008</v>
      </c>
      <c r="K407" s="316"/>
      <c r="L407" s="316"/>
      <c r="M407" s="300"/>
      <c r="N407" s="300"/>
      <c r="O407" s="300"/>
    </row>
    <row r="408" spans="1:15" ht="14.25">
      <c r="A408" s="168"/>
      <c r="B408" s="168"/>
      <c r="C408" s="1316" t="s">
        <v>1353</v>
      </c>
      <c r="D408" s="155" t="s">
        <v>997</v>
      </c>
      <c r="E408" s="155">
        <v>1</v>
      </c>
      <c r="F408" s="494">
        <f>2*3</f>
        <v>6</v>
      </c>
      <c r="G408" s="494">
        <f>3.955+0.23+0.115--0.6</f>
        <v>4.9000000000000004</v>
      </c>
      <c r="H408" s="161">
        <v>0.23</v>
      </c>
      <c r="I408" s="161">
        <v>0.57499999999999996</v>
      </c>
      <c r="J408" s="161">
        <f t="shared" si="30"/>
        <v>3.88815</v>
      </c>
      <c r="K408" s="316"/>
      <c r="L408" s="316"/>
      <c r="M408" s="300"/>
      <c r="N408" s="300"/>
      <c r="O408" s="300"/>
    </row>
    <row r="409" spans="1:15" ht="14.25">
      <c r="A409" s="168"/>
      <c r="B409" s="168"/>
      <c r="C409" s="1317"/>
      <c r="D409" s="155" t="s">
        <v>997</v>
      </c>
      <c r="E409" s="155">
        <v>1</v>
      </c>
      <c r="F409" s="494">
        <f>2*3</f>
        <v>6</v>
      </c>
      <c r="G409" s="494">
        <f>3.48+0.115+0.15-0.6</f>
        <v>3.145</v>
      </c>
      <c r="H409" s="161">
        <v>0.23</v>
      </c>
      <c r="I409" s="161">
        <v>0.57499999999999996</v>
      </c>
      <c r="J409" s="161">
        <f t="shared" si="30"/>
        <v>2.4955575000000003</v>
      </c>
      <c r="K409" s="316"/>
      <c r="L409" s="316"/>
      <c r="M409" s="300"/>
      <c r="N409" s="300"/>
      <c r="O409" s="300"/>
    </row>
    <row r="410" spans="1:15" ht="14.25">
      <c r="A410" s="168"/>
      <c r="B410" s="168"/>
      <c r="C410" s="214" t="s">
        <v>1354</v>
      </c>
      <c r="D410" s="155" t="s">
        <v>997</v>
      </c>
      <c r="E410" s="155">
        <v>1</v>
      </c>
      <c r="F410" s="494">
        <f>2*3</f>
        <v>6</v>
      </c>
      <c r="G410" s="494">
        <v>3.0649999999999999</v>
      </c>
      <c r="H410" s="161">
        <v>0.23</v>
      </c>
      <c r="I410" s="161">
        <v>0.57499999999999996</v>
      </c>
      <c r="J410" s="161">
        <f t="shared" si="30"/>
        <v>2.4320775000000001</v>
      </c>
      <c r="K410" s="316"/>
      <c r="L410" s="316"/>
      <c r="M410" s="300"/>
      <c r="N410" s="300"/>
      <c r="O410" s="300"/>
    </row>
    <row r="411" spans="1:15" ht="14.25">
      <c r="A411" s="168"/>
      <c r="B411" s="168"/>
      <c r="C411" s="214" t="s">
        <v>1355</v>
      </c>
      <c r="D411" s="155" t="s">
        <v>997</v>
      </c>
      <c r="E411" s="155">
        <v>1</v>
      </c>
      <c r="F411" s="494">
        <v>3</v>
      </c>
      <c r="G411" s="494">
        <v>2.95</v>
      </c>
      <c r="H411" s="161">
        <v>0.23</v>
      </c>
      <c r="I411" s="161">
        <v>0.57499999999999996</v>
      </c>
      <c r="J411" s="161">
        <f t="shared" si="30"/>
        <v>1.1704125000000001</v>
      </c>
      <c r="K411" s="316"/>
      <c r="L411" s="316"/>
      <c r="M411" s="300"/>
      <c r="N411" s="300"/>
      <c r="O411" s="300"/>
    </row>
    <row r="412" spans="1:15" ht="14.25">
      <c r="A412" s="168"/>
      <c r="B412" s="168"/>
      <c r="C412" s="214" t="s">
        <v>1356</v>
      </c>
      <c r="D412" s="155" t="s">
        <v>997</v>
      </c>
      <c r="E412" s="155">
        <v>1</v>
      </c>
      <c r="F412" s="494">
        <v>6</v>
      </c>
      <c r="G412" s="494">
        <f>3.4+0.23+0.07-0.15-0.3</f>
        <v>3.25</v>
      </c>
      <c r="H412" s="161">
        <v>0.23</v>
      </c>
      <c r="I412" s="161">
        <v>0.57499999999999996</v>
      </c>
      <c r="J412" s="161">
        <f t="shared" si="30"/>
        <v>2.578875</v>
      </c>
      <c r="K412" s="316"/>
      <c r="L412" s="316"/>
      <c r="M412" s="300"/>
      <c r="N412" s="300"/>
      <c r="O412" s="300"/>
    </row>
    <row r="413" spans="1:15" ht="14.25">
      <c r="A413" s="168"/>
      <c r="B413" s="168"/>
      <c r="C413" s="214" t="s">
        <v>1357</v>
      </c>
      <c r="D413" s="155" t="s">
        <v>997</v>
      </c>
      <c r="E413" s="155">
        <v>1</v>
      </c>
      <c r="F413" s="494">
        <v>6</v>
      </c>
      <c r="G413" s="494">
        <f>3.4+0.23+0.07-0.15-0.3</f>
        <v>3.25</v>
      </c>
      <c r="H413" s="161">
        <v>0.23</v>
      </c>
      <c r="I413" s="161">
        <v>0.57499999999999996</v>
      </c>
      <c r="J413" s="161">
        <f t="shared" si="30"/>
        <v>2.578875</v>
      </c>
      <c r="K413" s="316"/>
      <c r="L413" s="316"/>
      <c r="M413" s="300"/>
      <c r="N413" s="300"/>
      <c r="O413" s="300"/>
    </row>
    <row r="414" spans="1:15" ht="14.25">
      <c r="A414" s="168"/>
      <c r="B414" s="168"/>
      <c r="C414" s="214" t="s">
        <v>1358</v>
      </c>
      <c r="D414" s="155" t="s">
        <v>997</v>
      </c>
      <c r="E414" s="155">
        <v>1</v>
      </c>
      <c r="F414" s="494">
        <f>2*3</f>
        <v>6</v>
      </c>
      <c r="G414" s="494">
        <f>G412+0.23-0.6</f>
        <v>2.88</v>
      </c>
      <c r="H414" s="161">
        <v>0.23</v>
      </c>
      <c r="I414" s="161">
        <v>0.57499999999999996</v>
      </c>
      <c r="J414" s="161">
        <f t="shared" si="30"/>
        <v>2.2852800000000002</v>
      </c>
      <c r="K414" s="316"/>
      <c r="L414" s="316"/>
      <c r="M414" s="300"/>
      <c r="N414" s="300"/>
      <c r="O414" s="300"/>
    </row>
    <row r="415" spans="1:15" ht="14.25">
      <c r="A415" s="168"/>
      <c r="B415" s="168"/>
      <c r="C415" s="214" t="s">
        <v>1359</v>
      </c>
      <c r="D415" s="155" t="s">
        <v>997</v>
      </c>
      <c r="E415" s="155">
        <v>1</v>
      </c>
      <c r="F415" s="494">
        <v>2</v>
      </c>
      <c r="G415" s="494">
        <f>1.7+2.7+2.345+0.23-0.9</f>
        <v>6.0750000000000011</v>
      </c>
      <c r="H415" s="161">
        <v>0.23</v>
      </c>
      <c r="I415" s="161">
        <v>0.57499999999999996</v>
      </c>
      <c r="J415" s="161">
        <f t="shared" si="30"/>
        <v>1.6068375000000001</v>
      </c>
      <c r="K415" s="316"/>
      <c r="L415" s="316"/>
      <c r="M415" s="300"/>
      <c r="N415" s="300"/>
      <c r="O415" s="300"/>
    </row>
    <row r="416" spans="1:15" ht="14.25">
      <c r="A416" s="168"/>
      <c r="B416" s="168"/>
      <c r="C416" s="214" t="s">
        <v>1360</v>
      </c>
      <c r="D416" s="155" t="s">
        <v>997</v>
      </c>
      <c r="E416" s="155">
        <v>1</v>
      </c>
      <c r="F416" s="267">
        <f>2*3</f>
        <v>6</v>
      </c>
      <c r="G416" s="267">
        <f>3.955+1.2*2</f>
        <v>6.3550000000000004</v>
      </c>
      <c r="H416" s="161">
        <v>0.23</v>
      </c>
      <c r="I416" s="161">
        <v>0.57499999999999996</v>
      </c>
      <c r="J416" s="161">
        <f t="shared" si="30"/>
        <v>5.0426925000000002</v>
      </c>
      <c r="K416" s="316"/>
      <c r="L416" s="316"/>
      <c r="M416" s="300"/>
      <c r="N416" s="300"/>
      <c r="O416" s="300"/>
    </row>
    <row r="417" spans="1:15" ht="14.25">
      <c r="A417" s="168"/>
      <c r="B417" s="168"/>
      <c r="C417" s="214" t="s">
        <v>1360</v>
      </c>
      <c r="D417" s="155" t="s">
        <v>997</v>
      </c>
      <c r="E417" s="155">
        <v>1</v>
      </c>
      <c r="F417" s="267">
        <f>2*3</f>
        <v>6</v>
      </c>
      <c r="G417" s="267">
        <f>3.605+1.2*2</f>
        <v>6.0049999999999999</v>
      </c>
      <c r="H417" s="161">
        <v>0.23</v>
      </c>
      <c r="I417" s="161">
        <v>0.57499999999999996</v>
      </c>
      <c r="J417" s="161">
        <f t="shared" si="30"/>
        <v>4.7649675</v>
      </c>
      <c r="K417" s="316"/>
      <c r="L417" s="316"/>
      <c r="M417" s="300"/>
      <c r="N417" s="300"/>
      <c r="O417" s="300"/>
    </row>
    <row r="418" spans="1:15" ht="14.25">
      <c r="A418" s="168"/>
      <c r="B418" s="168"/>
      <c r="C418" s="213" t="s">
        <v>1374</v>
      </c>
      <c r="D418" s="155"/>
      <c r="E418" s="155">
        <v>1</v>
      </c>
      <c r="F418" s="266">
        <v>1</v>
      </c>
      <c r="G418" s="266">
        <f>2.9*2+(1.4+0.3+2.7+0.3+1.93)*2</f>
        <v>19.059999999999999</v>
      </c>
      <c r="H418" s="161">
        <v>0.23</v>
      </c>
      <c r="I418" s="161">
        <v>0.57499999999999996</v>
      </c>
      <c r="J418" s="161">
        <f t="shared" si="30"/>
        <v>2.5206849999999998</v>
      </c>
      <c r="K418" s="316"/>
      <c r="L418" s="316"/>
      <c r="M418" s="300"/>
      <c r="N418" s="300"/>
      <c r="O418" s="300"/>
    </row>
    <row r="419" spans="1:15" ht="14.25">
      <c r="A419" s="168"/>
      <c r="B419" s="168"/>
      <c r="C419" s="156"/>
      <c r="D419" s="155"/>
      <c r="E419" s="155"/>
      <c r="F419" s="155"/>
      <c r="G419" s="155"/>
      <c r="H419" s="1314" t="s">
        <v>1015</v>
      </c>
      <c r="I419" s="1315"/>
      <c r="J419" s="179">
        <f>SUM(J393:J418)</f>
        <v>75.982914999999991</v>
      </c>
      <c r="K419" s="316"/>
      <c r="L419" s="316"/>
      <c r="M419" s="300"/>
      <c r="N419" s="300"/>
      <c r="O419" s="300"/>
    </row>
    <row r="420" spans="1:15" ht="25.5">
      <c r="A420" s="168"/>
      <c r="B420" s="168"/>
      <c r="C420" s="260" t="s">
        <v>1322</v>
      </c>
      <c r="D420" s="155"/>
      <c r="E420" s="155"/>
      <c r="F420" s="155"/>
      <c r="G420" s="155"/>
      <c r="H420" s="318"/>
      <c r="I420" s="319"/>
      <c r="J420" s="179"/>
      <c r="K420" s="316"/>
      <c r="L420" s="316"/>
      <c r="M420" s="300"/>
      <c r="N420" s="300"/>
      <c r="O420" s="300"/>
    </row>
    <row r="421" spans="1:15" ht="14.25">
      <c r="A421" s="168"/>
      <c r="B421" s="168"/>
      <c r="C421" s="156" t="s">
        <v>1323</v>
      </c>
      <c r="D421" s="155" t="s">
        <v>914</v>
      </c>
      <c r="E421" s="155">
        <v>1</v>
      </c>
      <c r="F421" s="155">
        <f t="shared" ref="F421:H435" si="31">F198</f>
        <v>6</v>
      </c>
      <c r="G421" s="155">
        <f t="shared" si="31"/>
        <v>4.59</v>
      </c>
      <c r="H421" s="161">
        <f t="shared" si="31"/>
        <v>3.47</v>
      </c>
      <c r="I421" s="319">
        <v>0.125</v>
      </c>
      <c r="J421" s="230">
        <f>I421*H421*G421*F421*E421</f>
        <v>11.945475</v>
      </c>
      <c r="K421" s="316"/>
      <c r="L421" s="316"/>
      <c r="M421" s="300"/>
      <c r="N421" s="300"/>
      <c r="O421" s="300"/>
    </row>
    <row r="422" spans="1:15" ht="14.25">
      <c r="A422" s="168"/>
      <c r="B422" s="168"/>
      <c r="C422" s="156" t="s">
        <v>1324</v>
      </c>
      <c r="D422" s="155" t="s">
        <v>914</v>
      </c>
      <c r="E422" s="155">
        <v>1</v>
      </c>
      <c r="F422" s="155">
        <f t="shared" si="31"/>
        <v>6</v>
      </c>
      <c r="G422" s="155">
        <f t="shared" si="31"/>
        <v>3.47</v>
      </c>
      <c r="H422" s="161">
        <f t="shared" si="31"/>
        <v>4.59</v>
      </c>
      <c r="I422" s="319">
        <v>0.125</v>
      </c>
      <c r="J422" s="230">
        <f t="shared" ref="J422:J435" si="32">I422*H422*G422*F422*E422</f>
        <v>11.945475</v>
      </c>
      <c r="K422" s="316"/>
      <c r="L422" s="316"/>
      <c r="M422" s="300"/>
      <c r="N422" s="300"/>
      <c r="O422" s="300"/>
    </row>
    <row r="423" spans="1:15" ht="14.25">
      <c r="A423" s="168"/>
      <c r="B423" s="168"/>
      <c r="C423" s="156" t="s">
        <v>1325</v>
      </c>
      <c r="D423" s="155" t="s">
        <v>914</v>
      </c>
      <c r="E423" s="155">
        <v>1</v>
      </c>
      <c r="F423" s="155">
        <f t="shared" si="31"/>
        <v>6</v>
      </c>
      <c r="G423" s="155">
        <f t="shared" si="31"/>
        <v>1.72</v>
      </c>
      <c r="H423" s="161">
        <f t="shared" si="31"/>
        <v>4.07</v>
      </c>
      <c r="I423" s="319">
        <v>0.125</v>
      </c>
      <c r="J423" s="230">
        <f t="shared" si="32"/>
        <v>5.2503000000000002</v>
      </c>
      <c r="K423" s="316"/>
      <c r="L423" s="316"/>
      <c r="M423" s="300"/>
      <c r="N423" s="300"/>
      <c r="O423" s="300"/>
    </row>
    <row r="424" spans="1:15" ht="14.25">
      <c r="A424" s="168"/>
      <c r="B424" s="168"/>
      <c r="C424" s="156" t="s">
        <v>1225</v>
      </c>
      <c r="D424" s="155" t="s">
        <v>914</v>
      </c>
      <c r="E424" s="155">
        <v>1</v>
      </c>
      <c r="F424" s="155">
        <f t="shared" si="31"/>
        <v>6</v>
      </c>
      <c r="G424" s="155">
        <f t="shared" si="31"/>
        <v>3</v>
      </c>
      <c r="H424" s="161">
        <f t="shared" si="31"/>
        <v>3.47</v>
      </c>
      <c r="I424" s="319">
        <v>0.125</v>
      </c>
      <c r="J424" s="230">
        <f t="shared" si="32"/>
        <v>7.8075000000000001</v>
      </c>
      <c r="K424" s="316"/>
      <c r="L424" s="316"/>
      <c r="M424" s="300"/>
      <c r="N424" s="300"/>
      <c r="O424" s="300"/>
    </row>
    <row r="425" spans="1:15" ht="14.25">
      <c r="A425" s="168"/>
      <c r="B425" s="168"/>
      <c r="C425" s="156" t="s">
        <v>1326</v>
      </c>
      <c r="D425" s="155" t="s">
        <v>914</v>
      </c>
      <c r="E425" s="155">
        <v>1</v>
      </c>
      <c r="F425" s="155">
        <f t="shared" si="31"/>
        <v>6</v>
      </c>
      <c r="G425" s="155">
        <f t="shared" si="31"/>
        <v>2.31</v>
      </c>
      <c r="H425" s="161">
        <f t="shared" si="31"/>
        <v>1.38</v>
      </c>
      <c r="I425" s="319">
        <v>0.125</v>
      </c>
      <c r="J425" s="230">
        <f t="shared" si="32"/>
        <v>2.3908499999999999</v>
      </c>
      <c r="K425" s="316"/>
      <c r="L425" s="316"/>
      <c r="M425" s="300"/>
      <c r="N425" s="300"/>
      <c r="O425" s="300"/>
    </row>
    <row r="426" spans="1:15" ht="14.25">
      <c r="A426" s="168"/>
      <c r="B426" s="168"/>
      <c r="C426" s="156" t="s">
        <v>1327</v>
      </c>
      <c r="D426" s="155" t="s">
        <v>914</v>
      </c>
      <c r="E426" s="155">
        <v>1</v>
      </c>
      <c r="F426" s="155">
        <f t="shared" si="31"/>
        <v>6</v>
      </c>
      <c r="G426" s="155">
        <f t="shared" si="31"/>
        <v>2.31</v>
      </c>
      <c r="H426" s="161">
        <f t="shared" si="31"/>
        <v>1.5</v>
      </c>
      <c r="I426" s="319">
        <v>0.125</v>
      </c>
      <c r="J426" s="230">
        <f t="shared" si="32"/>
        <v>2.5987499999999999</v>
      </c>
      <c r="K426" s="316"/>
      <c r="L426" s="316"/>
      <c r="M426" s="300"/>
      <c r="N426" s="300"/>
      <c r="O426" s="300"/>
    </row>
    <row r="427" spans="1:15" ht="14.25">
      <c r="A427" s="168"/>
      <c r="B427" s="168"/>
      <c r="C427" s="156" t="s">
        <v>1328</v>
      </c>
      <c r="D427" s="155" t="s">
        <v>914</v>
      </c>
      <c r="E427" s="155">
        <v>1</v>
      </c>
      <c r="F427" s="155">
        <f t="shared" si="31"/>
        <v>6</v>
      </c>
      <c r="G427" s="155">
        <f t="shared" si="31"/>
        <v>3.95</v>
      </c>
      <c r="H427" s="161">
        <f t="shared" si="31"/>
        <v>3.4</v>
      </c>
      <c r="I427" s="319">
        <v>0.125</v>
      </c>
      <c r="J427" s="230">
        <f t="shared" si="32"/>
        <v>10.0725</v>
      </c>
      <c r="K427" s="316"/>
      <c r="L427" s="316"/>
      <c r="M427" s="300"/>
      <c r="N427" s="300"/>
      <c r="O427" s="300"/>
    </row>
    <row r="428" spans="1:15" ht="14.25">
      <c r="A428" s="168"/>
      <c r="B428" s="168"/>
      <c r="C428" s="156" t="s">
        <v>1329</v>
      </c>
      <c r="D428" s="155" t="s">
        <v>914</v>
      </c>
      <c r="E428" s="155">
        <v>1</v>
      </c>
      <c r="F428" s="155">
        <f t="shared" si="31"/>
        <v>6</v>
      </c>
      <c r="G428" s="155">
        <f t="shared" si="31"/>
        <v>3.95</v>
      </c>
      <c r="H428" s="161">
        <f t="shared" si="31"/>
        <v>1.2</v>
      </c>
      <c r="I428" s="319">
        <v>0.125</v>
      </c>
      <c r="J428" s="230">
        <f t="shared" si="32"/>
        <v>3.5550000000000002</v>
      </c>
      <c r="K428" s="316"/>
      <c r="L428" s="316"/>
      <c r="M428" s="300"/>
      <c r="N428" s="300"/>
      <c r="O428" s="300"/>
    </row>
    <row r="429" spans="1:15" ht="14.25">
      <c r="A429" s="168"/>
      <c r="B429" s="168"/>
      <c r="C429" s="156" t="s">
        <v>1330</v>
      </c>
      <c r="D429" s="155" t="s">
        <v>914</v>
      </c>
      <c r="E429" s="155">
        <v>1</v>
      </c>
      <c r="F429" s="155">
        <f t="shared" si="31"/>
        <v>6</v>
      </c>
      <c r="G429" s="155">
        <f t="shared" si="31"/>
        <v>3.48</v>
      </c>
      <c r="H429" s="161">
        <f t="shared" si="31"/>
        <v>3.4</v>
      </c>
      <c r="I429" s="319">
        <v>0.125</v>
      </c>
      <c r="J429" s="230">
        <f t="shared" si="32"/>
        <v>8.8739999999999988</v>
      </c>
      <c r="K429" s="316"/>
      <c r="L429" s="316"/>
      <c r="M429" s="300"/>
      <c r="N429" s="300"/>
      <c r="O429" s="300"/>
    </row>
    <row r="430" spans="1:15" ht="14.25">
      <c r="A430" s="168"/>
      <c r="B430" s="168"/>
      <c r="C430" s="156" t="s">
        <v>1331</v>
      </c>
      <c r="D430" s="155" t="s">
        <v>914</v>
      </c>
      <c r="E430" s="155">
        <v>1</v>
      </c>
      <c r="F430" s="155">
        <f t="shared" si="31"/>
        <v>6</v>
      </c>
      <c r="G430" s="155">
        <f t="shared" si="31"/>
        <v>3.72</v>
      </c>
      <c r="H430" s="161">
        <f t="shared" si="31"/>
        <v>6.51</v>
      </c>
      <c r="I430" s="319">
        <v>0.125</v>
      </c>
      <c r="J430" s="230">
        <f t="shared" si="32"/>
        <v>18.1629</v>
      </c>
      <c r="K430" s="316"/>
      <c r="L430" s="316"/>
      <c r="M430" s="300"/>
      <c r="N430" s="300"/>
      <c r="O430" s="300"/>
    </row>
    <row r="431" spans="1:15" ht="14.25">
      <c r="A431" s="168"/>
      <c r="B431" s="168"/>
      <c r="C431" s="156" t="s">
        <v>1332</v>
      </c>
      <c r="D431" s="155" t="s">
        <v>914</v>
      </c>
      <c r="E431" s="155">
        <v>1</v>
      </c>
      <c r="F431" s="155">
        <f t="shared" si="31"/>
        <v>6</v>
      </c>
      <c r="G431" s="155">
        <f t="shared" si="31"/>
        <v>4.82</v>
      </c>
      <c r="H431" s="161">
        <f t="shared" si="31"/>
        <v>3</v>
      </c>
      <c r="I431" s="319">
        <v>0.125</v>
      </c>
      <c r="J431" s="230">
        <f t="shared" si="32"/>
        <v>10.845000000000001</v>
      </c>
      <c r="K431" s="316"/>
      <c r="L431" s="316"/>
      <c r="M431" s="300"/>
      <c r="N431" s="300"/>
      <c r="O431" s="300"/>
    </row>
    <row r="432" spans="1:15" ht="14.25">
      <c r="A432" s="168"/>
      <c r="B432" s="168"/>
      <c r="C432" s="156" t="s">
        <v>1333</v>
      </c>
      <c r="D432" s="155" t="s">
        <v>914</v>
      </c>
      <c r="E432" s="155">
        <v>1</v>
      </c>
      <c r="F432" s="155">
        <f t="shared" si="31"/>
        <v>6</v>
      </c>
      <c r="G432" s="155">
        <f t="shared" si="31"/>
        <v>3.38</v>
      </c>
      <c r="H432" s="161">
        <f t="shared" si="31"/>
        <v>0.9</v>
      </c>
      <c r="I432" s="319">
        <v>0.125</v>
      </c>
      <c r="J432" s="230">
        <f t="shared" si="32"/>
        <v>2.2814999999999999</v>
      </c>
      <c r="K432" s="316"/>
      <c r="L432" s="316"/>
      <c r="M432" s="300"/>
      <c r="N432" s="300"/>
      <c r="O432" s="300"/>
    </row>
    <row r="433" spans="1:15" ht="14.25">
      <c r="A433" s="168"/>
      <c r="B433" s="168"/>
      <c r="C433" s="156" t="s">
        <v>1334</v>
      </c>
      <c r="D433" s="155" t="s">
        <v>914</v>
      </c>
      <c r="E433" s="155">
        <v>1</v>
      </c>
      <c r="F433" s="155">
        <f t="shared" si="31"/>
        <v>1</v>
      </c>
      <c r="G433" s="155">
        <f t="shared" si="31"/>
        <v>2.95</v>
      </c>
      <c r="H433" s="161">
        <f t="shared" si="31"/>
        <v>6.2850000000000001</v>
      </c>
      <c r="I433" s="319">
        <v>0.125</v>
      </c>
      <c r="J433" s="230">
        <f t="shared" si="32"/>
        <v>2.3175937500000003</v>
      </c>
      <c r="K433" s="316"/>
      <c r="L433" s="316"/>
      <c r="M433" s="300"/>
      <c r="N433" s="300"/>
      <c r="O433" s="300"/>
    </row>
    <row r="434" spans="1:15" ht="14.25">
      <c r="A434" s="168"/>
      <c r="B434" s="168"/>
      <c r="C434" s="156" t="s">
        <v>948</v>
      </c>
      <c r="D434" s="155" t="s">
        <v>914</v>
      </c>
      <c r="E434" s="155">
        <v>1</v>
      </c>
      <c r="F434" s="155">
        <f t="shared" si="31"/>
        <v>3</v>
      </c>
      <c r="G434" s="155">
        <f t="shared" si="31"/>
        <v>2.95</v>
      </c>
      <c r="H434" s="161">
        <f t="shared" si="31"/>
        <v>1.2</v>
      </c>
      <c r="I434" s="319">
        <v>0.125</v>
      </c>
      <c r="J434" s="230">
        <f t="shared" si="32"/>
        <v>1.3275000000000001</v>
      </c>
      <c r="K434" s="316"/>
      <c r="L434" s="316"/>
      <c r="M434" s="300"/>
      <c r="N434" s="300"/>
      <c r="O434" s="300"/>
    </row>
    <row r="435" spans="1:15" ht="14.25">
      <c r="A435" s="168"/>
      <c r="B435" s="168"/>
      <c r="C435" s="156" t="s">
        <v>1335</v>
      </c>
      <c r="D435" s="155" t="s">
        <v>914</v>
      </c>
      <c r="E435" s="155">
        <v>1</v>
      </c>
      <c r="F435" s="155">
        <f t="shared" si="31"/>
        <v>3</v>
      </c>
      <c r="G435" s="155">
        <f t="shared" si="31"/>
        <v>2.92</v>
      </c>
      <c r="H435" s="161">
        <f t="shared" si="31"/>
        <v>2.16</v>
      </c>
      <c r="I435" s="319">
        <v>0.125</v>
      </c>
      <c r="J435" s="230">
        <f t="shared" si="32"/>
        <v>2.3651999999999997</v>
      </c>
      <c r="K435" s="316"/>
      <c r="L435" s="316"/>
      <c r="M435" s="300"/>
      <c r="N435" s="300"/>
      <c r="O435" s="300"/>
    </row>
    <row r="436" spans="1:15" ht="14.25">
      <c r="A436" s="168"/>
      <c r="B436" s="168"/>
      <c r="C436" s="214" t="s">
        <v>1017</v>
      </c>
      <c r="D436" s="155" t="s">
        <v>914</v>
      </c>
      <c r="E436" s="155">
        <v>1</v>
      </c>
      <c r="F436" s="155">
        <v>6</v>
      </c>
      <c r="G436" s="155">
        <v>3.1549999999999998</v>
      </c>
      <c r="H436" s="161">
        <v>1.5</v>
      </c>
      <c r="I436" s="161">
        <v>0.15</v>
      </c>
      <c r="J436" s="161">
        <f>F436*G436*H436*I436</f>
        <v>4.2592499999999998</v>
      </c>
      <c r="K436" s="316"/>
      <c r="L436" s="316"/>
      <c r="M436" s="300"/>
      <c r="N436" s="300"/>
      <c r="O436" s="300"/>
    </row>
    <row r="437" spans="1:15" ht="14.25">
      <c r="A437" s="168"/>
      <c r="B437" s="168"/>
      <c r="C437" s="156" t="s">
        <v>1018</v>
      </c>
      <c r="D437" s="155" t="s">
        <v>914</v>
      </c>
      <c r="E437" s="155">
        <v>4</v>
      </c>
      <c r="F437" s="155">
        <v>1</v>
      </c>
      <c r="G437" s="155">
        <v>3.6</v>
      </c>
      <c r="H437" s="161">
        <v>0.6</v>
      </c>
      <c r="I437" s="256">
        <v>7.4999999999999997E-2</v>
      </c>
      <c r="J437" s="161">
        <f>E437*F437*G437*H437*I437</f>
        <v>0.64800000000000002</v>
      </c>
      <c r="K437" s="316"/>
      <c r="L437" s="316"/>
      <c r="M437" s="300"/>
      <c r="N437" s="300"/>
      <c r="O437" s="300"/>
    </row>
    <row r="438" spans="1:15" ht="14.25">
      <c r="A438" s="168"/>
      <c r="B438" s="168"/>
      <c r="C438" s="156" t="s">
        <v>1019</v>
      </c>
      <c r="D438" s="155" t="s">
        <v>914</v>
      </c>
      <c r="E438" s="155">
        <v>4</v>
      </c>
      <c r="F438" s="155">
        <v>1</v>
      </c>
      <c r="G438" s="155">
        <v>3.6</v>
      </c>
      <c r="H438" s="161">
        <v>0.45</v>
      </c>
      <c r="I438" s="256">
        <v>7.4999999999999997E-2</v>
      </c>
      <c r="J438" s="161">
        <f>E438*F438*G438*H438*I438</f>
        <v>0.48599999999999999</v>
      </c>
      <c r="K438" s="316"/>
      <c r="L438" s="316"/>
      <c r="M438" s="300"/>
      <c r="N438" s="300"/>
      <c r="O438" s="300"/>
    </row>
    <row r="439" spans="1:15" ht="14.25">
      <c r="A439" s="168"/>
      <c r="B439" s="168"/>
      <c r="C439" s="156" t="s">
        <v>1020</v>
      </c>
      <c r="D439" s="155" t="s">
        <v>914</v>
      </c>
      <c r="E439" s="155">
        <v>1</v>
      </c>
      <c r="F439" s="155">
        <v>1</v>
      </c>
      <c r="G439" s="155">
        <v>2.4</v>
      </c>
      <c r="H439" s="161">
        <v>0.1</v>
      </c>
      <c r="I439" s="161">
        <v>0.3</v>
      </c>
      <c r="J439" s="161">
        <f>E439*F439*G439*H439*I439</f>
        <v>7.1999999999999995E-2</v>
      </c>
      <c r="K439" s="316"/>
      <c r="L439" s="316"/>
      <c r="M439" s="300"/>
      <c r="N439" s="300"/>
      <c r="O439" s="300"/>
    </row>
    <row r="440" spans="1:15" ht="14.25">
      <c r="A440" s="168"/>
      <c r="B440" s="168"/>
      <c r="C440" s="156" t="s">
        <v>966</v>
      </c>
      <c r="D440" s="155" t="s">
        <v>914</v>
      </c>
      <c r="E440" s="155">
        <v>1</v>
      </c>
      <c r="F440" s="155">
        <v>44</v>
      </c>
      <c r="G440" s="155">
        <v>1.5</v>
      </c>
      <c r="H440" s="155">
        <v>0.115</v>
      </c>
      <c r="I440" s="155">
        <v>0.15</v>
      </c>
      <c r="J440" s="161">
        <f>E440*F440*G440*H440*I440</f>
        <v>1.1385000000000001</v>
      </c>
      <c r="K440" s="316"/>
      <c r="L440" s="316"/>
      <c r="M440" s="300"/>
      <c r="N440" s="300"/>
      <c r="O440" s="300"/>
    </row>
    <row r="441" spans="1:15" ht="14.25">
      <c r="A441" s="168"/>
      <c r="B441" s="168"/>
      <c r="C441" s="173"/>
      <c r="D441" s="155"/>
      <c r="E441" s="155"/>
      <c r="F441" s="155"/>
      <c r="G441" s="155"/>
      <c r="H441" s="1314" t="s">
        <v>1021</v>
      </c>
      <c r="I441" s="1315"/>
      <c r="J441" s="179">
        <f>SUM(J421:J440)</f>
        <v>108.34329374999997</v>
      </c>
      <c r="K441" s="316"/>
      <c r="L441" s="316"/>
      <c r="M441" s="300"/>
      <c r="N441" s="300"/>
      <c r="O441" s="300"/>
    </row>
    <row r="442" spans="1:15" ht="14.25">
      <c r="A442" s="168"/>
      <c r="B442" s="168"/>
      <c r="C442" s="214" t="s">
        <v>1375</v>
      </c>
      <c r="D442" s="155" t="s">
        <v>130</v>
      </c>
      <c r="E442" s="155">
        <v>1</v>
      </c>
      <c r="F442" s="155">
        <v>24</v>
      </c>
      <c r="G442" s="155">
        <f>3.15*3+1</f>
        <v>10.45</v>
      </c>
      <c r="H442" s="155">
        <v>0.6</v>
      </c>
      <c r="I442" s="155">
        <v>0.3</v>
      </c>
      <c r="J442" s="161">
        <f>I442*H442*G442*F442*E442</f>
        <v>45.143999999999991</v>
      </c>
      <c r="K442" s="316"/>
      <c r="L442" s="316"/>
      <c r="M442" s="300"/>
      <c r="N442" s="300"/>
      <c r="O442" s="300"/>
    </row>
    <row r="443" spans="1:15" ht="25.5">
      <c r="A443" s="168"/>
      <c r="B443" s="168"/>
      <c r="C443" s="214" t="s">
        <v>1362</v>
      </c>
      <c r="D443" s="155"/>
      <c r="E443" s="155">
        <v>1</v>
      </c>
      <c r="F443" s="155">
        <v>2</v>
      </c>
      <c r="G443" s="155">
        <f>3.15</f>
        <v>3.15</v>
      </c>
      <c r="H443" s="155">
        <v>0.6</v>
      </c>
      <c r="I443" s="155">
        <v>0.3</v>
      </c>
      <c r="J443" s="161">
        <f>F443*G443*H443*I443</f>
        <v>1.1339999999999999</v>
      </c>
      <c r="K443" s="316"/>
      <c r="L443" s="316"/>
      <c r="M443" s="300"/>
      <c r="N443" s="300"/>
      <c r="O443" s="300"/>
    </row>
    <row r="444" spans="1:15" ht="25.5">
      <c r="A444" s="168"/>
      <c r="B444" s="168"/>
      <c r="C444" s="214" t="s">
        <v>1362</v>
      </c>
      <c r="D444" s="155"/>
      <c r="E444" s="155">
        <v>1</v>
      </c>
      <c r="F444" s="155">
        <v>2</v>
      </c>
      <c r="G444" s="155">
        <f>3.15+2.1</f>
        <v>5.25</v>
      </c>
      <c r="H444" s="155">
        <v>0.3</v>
      </c>
      <c r="I444" s="155">
        <v>0.3</v>
      </c>
      <c r="J444" s="161">
        <f>F444*G444*H444*I444</f>
        <v>0.94499999999999995</v>
      </c>
      <c r="K444" s="316"/>
      <c r="L444" s="316"/>
      <c r="M444" s="300"/>
      <c r="N444" s="300"/>
      <c r="O444" s="300"/>
    </row>
    <row r="445" spans="1:15" ht="14.25">
      <c r="A445" s="168"/>
      <c r="B445" s="168"/>
      <c r="C445" s="156"/>
      <c r="D445" s="155"/>
      <c r="E445" s="155"/>
      <c r="F445" s="155"/>
      <c r="G445" s="155"/>
      <c r="H445" s="1314" t="s">
        <v>1025</v>
      </c>
      <c r="I445" s="1315"/>
      <c r="J445" s="179">
        <f>SUM(J442:J444)</f>
        <v>47.222999999999992</v>
      </c>
      <c r="K445" s="316"/>
      <c r="L445" s="316"/>
      <c r="M445" s="300"/>
      <c r="N445" s="300"/>
      <c r="O445" s="300"/>
    </row>
    <row r="446" spans="1:15" ht="14.25">
      <c r="A446" s="168"/>
      <c r="B446" s="168"/>
      <c r="C446" s="156" t="s">
        <v>1026</v>
      </c>
      <c r="D446" s="155"/>
      <c r="E446" s="506">
        <v>1</v>
      </c>
      <c r="F446" s="155">
        <v>12</v>
      </c>
      <c r="G446" s="155">
        <v>1.5</v>
      </c>
      <c r="H446" s="155">
        <v>0.6</v>
      </c>
      <c r="I446" s="318">
        <v>0.125</v>
      </c>
      <c r="J446" s="230">
        <f>I446*H446*F446*E446*G446</f>
        <v>1.3499999999999999</v>
      </c>
      <c r="K446" s="316"/>
      <c r="L446" s="316"/>
      <c r="M446" s="300"/>
      <c r="N446" s="300"/>
      <c r="O446" s="300"/>
    </row>
    <row r="447" spans="1:15" ht="14.25">
      <c r="A447" s="168"/>
      <c r="B447" s="168"/>
      <c r="C447" s="156"/>
      <c r="D447" s="155"/>
      <c r="E447" s="506">
        <v>1</v>
      </c>
      <c r="F447" s="155">
        <v>12</v>
      </c>
      <c r="G447" s="155">
        <v>0.9</v>
      </c>
      <c r="H447" s="155">
        <v>0.6</v>
      </c>
      <c r="I447" s="318">
        <v>0.125</v>
      </c>
      <c r="J447" s="230">
        <f>I447*H447*F447*E447*G447</f>
        <v>0.80999999999999994</v>
      </c>
      <c r="K447" s="316"/>
      <c r="L447" s="316"/>
      <c r="M447" s="300"/>
      <c r="N447" s="300"/>
      <c r="O447" s="300"/>
    </row>
    <row r="448" spans="1:15" ht="14.25">
      <c r="A448" s="168"/>
      <c r="B448" s="168"/>
      <c r="C448" s="156" t="s">
        <v>1027</v>
      </c>
      <c r="D448" s="155"/>
      <c r="E448" s="155"/>
      <c r="F448" s="155"/>
      <c r="G448" s="155"/>
      <c r="H448" s="1314" t="s">
        <v>1004</v>
      </c>
      <c r="I448" s="1315"/>
      <c r="J448" s="179">
        <f>J447+J446</f>
        <v>2.1599999999999997</v>
      </c>
      <c r="K448" s="316"/>
      <c r="L448" s="316"/>
      <c r="M448" s="300"/>
      <c r="N448" s="300"/>
      <c r="O448" s="300"/>
    </row>
    <row r="449" spans="1:15" ht="14.25">
      <c r="A449" s="168"/>
      <c r="B449" s="168"/>
      <c r="C449" s="156"/>
      <c r="D449" s="155"/>
      <c r="E449" s="155"/>
      <c r="F449" s="155"/>
      <c r="G449" s="155"/>
      <c r="H449" s="318"/>
      <c r="I449" s="319"/>
      <c r="J449" s="179"/>
      <c r="K449" s="316"/>
      <c r="L449" s="316"/>
      <c r="M449" s="300"/>
      <c r="N449" s="300"/>
      <c r="O449" s="300"/>
    </row>
    <row r="450" spans="1:15" ht="14.25">
      <c r="A450" s="168"/>
      <c r="B450" s="168"/>
      <c r="C450" s="156"/>
      <c r="D450" s="155"/>
      <c r="E450" s="155"/>
      <c r="F450" s="155"/>
      <c r="G450" s="155"/>
      <c r="H450" s="1224" t="s">
        <v>910</v>
      </c>
      <c r="I450" s="1225"/>
      <c r="J450" s="179">
        <f>J445+J441+J419+J448</f>
        <v>233.70920874999996</v>
      </c>
      <c r="K450" s="316"/>
      <c r="L450" s="316"/>
      <c r="M450" s="300"/>
      <c r="N450" s="300"/>
      <c r="O450" s="300"/>
    </row>
    <row r="451" spans="1:15" ht="14.25">
      <c r="A451" s="168"/>
      <c r="B451" s="168"/>
      <c r="C451" s="241"/>
      <c r="D451" s="155"/>
      <c r="E451" s="155"/>
      <c r="F451" s="155"/>
      <c r="G451" s="155"/>
      <c r="H451" s="1224" t="s">
        <v>1007</v>
      </c>
      <c r="I451" s="1225"/>
      <c r="J451" s="179">
        <f>J450</f>
        <v>233.70920874999996</v>
      </c>
      <c r="K451" s="316"/>
      <c r="L451" s="316"/>
      <c r="M451" s="300"/>
      <c r="N451" s="300"/>
      <c r="O451" s="300"/>
    </row>
    <row r="452" spans="1:15" ht="14.25">
      <c r="A452" s="168"/>
      <c r="B452" s="168"/>
      <c r="C452" s="241"/>
      <c r="D452" s="155"/>
      <c r="E452" s="155"/>
      <c r="F452" s="155"/>
      <c r="G452" s="155"/>
      <c r="H452" s="155"/>
      <c r="I452" s="170"/>
      <c r="J452" s="179"/>
      <c r="K452" s="316"/>
      <c r="L452" s="316"/>
      <c r="M452" s="300"/>
      <c r="N452" s="300"/>
      <c r="O452" s="300"/>
    </row>
    <row r="453" spans="1:15" ht="25.5">
      <c r="A453" s="168" t="s">
        <v>158</v>
      </c>
      <c r="B453" s="168" t="s">
        <v>150</v>
      </c>
      <c r="C453" s="174" t="s">
        <v>151</v>
      </c>
      <c r="D453" s="165" t="s">
        <v>1028</v>
      </c>
      <c r="E453" s="165"/>
      <c r="F453" s="155"/>
      <c r="G453" s="155"/>
      <c r="H453" s="155"/>
      <c r="I453" s="170"/>
      <c r="J453" s="179"/>
      <c r="K453" s="316"/>
      <c r="L453" s="316"/>
      <c r="M453" s="300"/>
      <c r="N453" s="300"/>
      <c r="O453" s="300"/>
    </row>
    <row r="454" spans="1:15" ht="14.25" customHeight="1">
      <c r="A454" s="168"/>
      <c r="B454" s="168"/>
      <c r="C454" s="173" t="s">
        <v>1029</v>
      </c>
      <c r="D454" s="165" t="s">
        <v>1028</v>
      </c>
      <c r="E454" s="165"/>
      <c r="F454" s="161">
        <f>J389</f>
        <v>295.68680375000008</v>
      </c>
      <c r="G454" s="1228" t="s">
        <v>1030</v>
      </c>
      <c r="H454" s="1229"/>
      <c r="I454" s="170"/>
      <c r="J454" s="230">
        <f>F454*0.5</f>
        <v>147.84340187500004</v>
      </c>
      <c r="K454" s="316"/>
      <c r="L454" s="316"/>
      <c r="M454" s="300"/>
      <c r="N454" s="300"/>
      <c r="O454" s="300"/>
    </row>
    <row r="455" spans="1:15" ht="14.25" customHeight="1">
      <c r="A455" s="168"/>
      <c r="B455" s="168"/>
      <c r="C455" s="173" t="s">
        <v>1031</v>
      </c>
      <c r="D455" s="165" t="s">
        <v>1028</v>
      </c>
      <c r="E455" s="165"/>
      <c r="F455" s="161">
        <f>J451</f>
        <v>233.70920874999996</v>
      </c>
      <c r="G455" s="1228" t="s">
        <v>1030</v>
      </c>
      <c r="H455" s="1229"/>
      <c r="I455" s="170"/>
      <c r="J455" s="230">
        <f>F455*0.5</f>
        <v>116.85460437499998</v>
      </c>
      <c r="K455" s="316"/>
      <c r="L455" s="316"/>
      <c r="M455" s="300"/>
      <c r="N455" s="300"/>
      <c r="O455" s="300"/>
    </row>
    <row r="456" spans="1:15" ht="14.25">
      <c r="A456" s="168"/>
      <c r="B456" s="168"/>
      <c r="C456" s="174"/>
      <c r="D456" s="165"/>
      <c r="E456" s="165"/>
      <c r="F456" s="155"/>
      <c r="G456" s="155"/>
      <c r="H456" s="155"/>
      <c r="I456" s="170" t="s">
        <v>910</v>
      </c>
      <c r="J456" s="179">
        <f>SUM(J454:J455)</f>
        <v>264.69800625000005</v>
      </c>
      <c r="K456" s="316"/>
      <c r="L456" s="316"/>
      <c r="M456" s="300"/>
      <c r="N456" s="300"/>
      <c r="O456" s="300"/>
    </row>
    <row r="457" spans="1:15" ht="14.25">
      <c r="A457" s="168"/>
      <c r="B457" s="168"/>
      <c r="C457" s="174"/>
      <c r="D457" s="165"/>
      <c r="E457" s="165"/>
      <c r="F457" s="155"/>
      <c r="G457" s="155"/>
      <c r="H457" s="155"/>
      <c r="I457" s="170" t="s">
        <v>911</v>
      </c>
      <c r="J457" s="179">
        <f>J456</f>
        <v>264.69800625000005</v>
      </c>
      <c r="K457" s="316"/>
      <c r="L457" s="316"/>
      <c r="M457" s="300"/>
      <c r="N457" s="300"/>
      <c r="O457" s="300"/>
    </row>
    <row r="458" spans="1:15" ht="14.25">
      <c r="A458" s="168"/>
      <c r="B458" s="168"/>
      <c r="C458" s="174"/>
      <c r="D458" s="165"/>
      <c r="E458" s="165"/>
      <c r="F458" s="155"/>
      <c r="G458" s="155"/>
      <c r="H458" s="155"/>
      <c r="I458" s="170"/>
      <c r="J458" s="179"/>
      <c r="K458" s="316"/>
      <c r="L458" s="316"/>
      <c r="M458" s="300"/>
      <c r="N458" s="300"/>
      <c r="O458" s="300"/>
    </row>
    <row r="459" spans="1:15" ht="38.25">
      <c r="A459" s="168" t="s">
        <v>162</v>
      </c>
      <c r="B459" s="168" t="s">
        <v>154</v>
      </c>
      <c r="C459" s="322" t="s">
        <v>155</v>
      </c>
      <c r="D459" s="165"/>
      <c r="E459" s="165"/>
      <c r="F459" s="155"/>
      <c r="G459" s="155"/>
      <c r="H459" s="155"/>
      <c r="I459" s="170"/>
      <c r="J459" s="179"/>
      <c r="K459" s="316"/>
      <c r="L459" s="316"/>
      <c r="M459" s="300"/>
      <c r="N459" s="300"/>
      <c r="O459" s="300"/>
    </row>
    <row r="460" spans="1:15" ht="14.25">
      <c r="A460" s="168"/>
      <c r="B460" s="168" t="s">
        <v>156</v>
      </c>
      <c r="C460" s="322" t="s">
        <v>157</v>
      </c>
      <c r="D460" s="165"/>
      <c r="E460" s="165"/>
      <c r="F460" s="155"/>
      <c r="G460" s="155"/>
      <c r="H460" s="155"/>
      <c r="I460" s="170"/>
      <c r="J460" s="179"/>
      <c r="K460" s="316"/>
      <c r="L460" s="316"/>
      <c r="M460" s="300"/>
      <c r="N460" s="300"/>
      <c r="O460" s="300"/>
    </row>
    <row r="461" spans="1:15" ht="14.25">
      <c r="A461" s="168"/>
      <c r="B461" s="168"/>
      <c r="C461" s="173" t="s">
        <v>1376</v>
      </c>
      <c r="D461" s="178"/>
      <c r="E461" s="178">
        <v>1</v>
      </c>
      <c r="F461" s="155">
        <v>2</v>
      </c>
      <c r="G461" s="325">
        <v>82.8</v>
      </c>
      <c r="H461" s="155">
        <v>0.23</v>
      </c>
      <c r="I461" s="155">
        <f>0.2+0.175</f>
        <v>0.375</v>
      </c>
      <c r="J461" s="161">
        <f>F461*G461*H461*I461</f>
        <v>14.283000000000001</v>
      </c>
      <c r="K461" s="316"/>
      <c r="L461" s="316"/>
      <c r="M461" s="300"/>
      <c r="N461" s="300"/>
      <c r="O461" s="300"/>
    </row>
    <row r="462" spans="1:15" ht="14.25">
      <c r="A462" s="168"/>
      <c r="B462" s="168"/>
      <c r="C462" s="173" t="s">
        <v>1377</v>
      </c>
      <c r="D462" s="178"/>
      <c r="E462" s="178">
        <v>1</v>
      </c>
      <c r="F462" s="155">
        <v>1</v>
      </c>
      <c r="G462" s="506">
        <f>2.69*2+2.95</f>
        <v>8.33</v>
      </c>
      <c r="H462" s="155">
        <v>0.35</v>
      </c>
      <c r="I462" s="155">
        <f>0.9+0.175-0.15</f>
        <v>0.92499999999999993</v>
      </c>
      <c r="J462" s="161">
        <f>F462*G462*H462*I462</f>
        <v>2.6968374999999996</v>
      </c>
      <c r="K462" s="316"/>
      <c r="L462" s="316"/>
      <c r="M462" s="300"/>
      <c r="N462" s="300"/>
      <c r="O462" s="300"/>
    </row>
    <row r="463" spans="1:15" ht="14.25">
      <c r="A463" s="168"/>
      <c r="B463" s="168"/>
      <c r="C463" s="173"/>
      <c r="D463" s="178"/>
      <c r="E463" s="178">
        <v>1</v>
      </c>
      <c r="F463" s="155">
        <v>1</v>
      </c>
      <c r="G463" s="506">
        <f>2.69*2+2.95</f>
        <v>8.33</v>
      </c>
      <c r="H463" s="155">
        <v>0.23</v>
      </c>
      <c r="I463" s="155">
        <v>0.45</v>
      </c>
      <c r="J463" s="161">
        <f>F463*G463*H463*I463</f>
        <v>0.86215500000000012</v>
      </c>
      <c r="K463" s="316"/>
      <c r="L463" s="316"/>
      <c r="M463" s="300"/>
      <c r="N463" s="300"/>
      <c r="O463" s="300"/>
    </row>
    <row r="464" spans="1:15" ht="14.25">
      <c r="A464" s="168"/>
      <c r="B464" s="168"/>
      <c r="C464" s="156"/>
      <c r="D464" s="178"/>
      <c r="E464" s="178"/>
      <c r="F464" s="178"/>
      <c r="G464" s="178"/>
      <c r="H464" s="178"/>
      <c r="I464" s="170" t="s">
        <v>910</v>
      </c>
      <c r="J464" s="179">
        <f>SUM(J461:J463)</f>
        <v>17.841992500000003</v>
      </c>
      <c r="K464" s="316"/>
      <c r="L464" s="316"/>
      <c r="M464" s="300"/>
      <c r="N464" s="300"/>
      <c r="O464" s="300"/>
    </row>
    <row r="465" spans="1:15" ht="14.25">
      <c r="A465" s="168"/>
      <c r="B465" s="168"/>
      <c r="C465" s="175"/>
      <c r="D465" s="223"/>
      <c r="E465" s="155"/>
      <c r="F465" s="155"/>
      <c r="G465" s="155"/>
      <c r="H465" s="155"/>
      <c r="I465" s="170" t="s">
        <v>911</v>
      </c>
      <c r="J465" s="179">
        <f>J464</f>
        <v>17.841992500000003</v>
      </c>
      <c r="K465" s="316"/>
      <c r="L465" s="316"/>
      <c r="M465" s="300"/>
      <c r="N465" s="300"/>
      <c r="O465" s="300"/>
    </row>
    <row r="466" spans="1:15" ht="51">
      <c r="A466" s="168" t="s">
        <v>166</v>
      </c>
      <c r="B466" s="168" t="s">
        <v>159</v>
      </c>
      <c r="C466" s="175" t="s">
        <v>1034</v>
      </c>
      <c r="D466" s="223"/>
      <c r="E466" s="155"/>
      <c r="F466" s="155"/>
      <c r="G466" s="155"/>
      <c r="H466" s="155"/>
      <c r="I466" s="170"/>
      <c r="J466" s="179"/>
      <c r="K466" s="316" t="s">
        <v>112</v>
      </c>
      <c r="L466" s="316">
        <v>1</v>
      </c>
      <c r="M466" s="300">
        <v>2.1</v>
      </c>
      <c r="N466" s="300"/>
      <c r="O466" s="300"/>
    </row>
    <row r="467" spans="1:15" ht="14.25">
      <c r="A467" s="168"/>
      <c r="B467" s="168" t="s">
        <v>161</v>
      </c>
      <c r="C467" s="175" t="s">
        <v>157</v>
      </c>
      <c r="D467" s="223" t="s">
        <v>997</v>
      </c>
      <c r="E467" s="155"/>
      <c r="F467" s="155"/>
      <c r="G467" s="155"/>
      <c r="H467" s="155"/>
      <c r="I467" s="170"/>
      <c r="J467" s="179"/>
      <c r="K467" s="316" t="s">
        <v>1206</v>
      </c>
      <c r="L467" s="316">
        <v>0.9</v>
      </c>
      <c r="M467" s="300">
        <v>2.1</v>
      </c>
      <c r="N467" s="300"/>
      <c r="O467" s="300"/>
    </row>
    <row r="468" spans="1:15" ht="14.25">
      <c r="A468" s="168"/>
      <c r="B468" s="168"/>
      <c r="C468" s="175" t="s">
        <v>1378</v>
      </c>
      <c r="D468" s="223"/>
      <c r="E468" s="155">
        <v>1</v>
      </c>
      <c r="F468" s="155">
        <f>2*2</f>
        <v>4</v>
      </c>
      <c r="G468" s="155">
        <f>4.59+0.23-0.3</f>
        <v>4.5200000000000005</v>
      </c>
      <c r="H468" s="155">
        <v>0.23</v>
      </c>
      <c r="I468" s="161">
        <f>3.15-0.575</f>
        <v>2.5750000000000002</v>
      </c>
      <c r="J468" s="230">
        <f>I468*H468*G468*F468*E468</f>
        <v>10.707880000000003</v>
      </c>
      <c r="K468" s="316" t="s">
        <v>1077</v>
      </c>
      <c r="L468" s="316">
        <v>0.75</v>
      </c>
      <c r="M468" s="300">
        <v>2.1</v>
      </c>
      <c r="N468" s="300"/>
      <c r="O468" s="300"/>
    </row>
    <row r="469" spans="1:15" ht="14.25">
      <c r="A469" s="168"/>
      <c r="B469" s="168"/>
      <c r="C469" s="175"/>
      <c r="D469" s="223"/>
      <c r="E469" s="155"/>
      <c r="F469" s="155"/>
      <c r="G469" s="155"/>
      <c r="H469" s="155"/>
      <c r="I469" s="161"/>
      <c r="J469" s="230"/>
      <c r="K469" s="283" t="s">
        <v>1379</v>
      </c>
      <c r="L469" s="154">
        <v>0.9</v>
      </c>
      <c r="M469" s="283" t="s">
        <v>1380</v>
      </c>
      <c r="N469" s="300"/>
      <c r="O469" s="300"/>
    </row>
    <row r="470" spans="1:15" ht="14.25">
      <c r="A470" s="168"/>
      <c r="B470" s="168"/>
      <c r="C470" s="175" t="s">
        <v>1381</v>
      </c>
      <c r="D470" s="223"/>
      <c r="E470" s="155">
        <v>1</v>
      </c>
      <c r="F470" s="155">
        <f>F468</f>
        <v>4</v>
      </c>
      <c r="G470" s="155">
        <f>3.47+0.23+0.115-0.6</f>
        <v>3.2150000000000003</v>
      </c>
      <c r="H470" s="155">
        <v>0.23</v>
      </c>
      <c r="I470" s="161">
        <f>I468</f>
        <v>2.5750000000000002</v>
      </c>
      <c r="J470" s="230">
        <f t="shared" ref="J470:J504" si="33">I470*H470*G470*F470*E470</f>
        <v>7.6163350000000012</v>
      </c>
      <c r="K470" s="316" t="s">
        <v>1382</v>
      </c>
      <c r="L470" s="316">
        <v>2.5499999999999998</v>
      </c>
      <c r="M470" s="300">
        <v>2.1</v>
      </c>
      <c r="N470" s="300"/>
      <c r="O470" s="300"/>
    </row>
    <row r="471" spans="1:15" ht="14.25">
      <c r="A471" s="168"/>
      <c r="B471" s="168"/>
      <c r="C471" s="175"/>
      <c r="D471" s="223"/>
      <c r="E471" s="155"/>
      <c r="F471" s="155"/>
      <c r="G471" s="155"/>
      <c r="H471" s="155"/>
      <c r="I471" s="161"/>
      <c r="J471" s="230">
        <f t="shared" si="33"/>
        <v>0</v>
      </c>
      <c r="K471" s="316" t="s">
        <v>1383</v>
      </c>
      <c r="L471" s="316">
        <v>1.5249999999999999</v>
      </c>
      <c r="M471" s="300">
        <v>1.2</v>
      </c>
      <c r="N471" s="300"/>
      <c r="O471" s="300"/>
    </row>
    <row r="472" spans="1:15" ht="14.25">
      <c r="A472" s="168"/>
      <c r="B472" s="168"/>
      <c r="C472" s="175"/>
      <c r="D472" s="223"/>
      <c r="E472" s="155"/>
      <c r="F472" s="155"/>
      <c r="G472" s="155"/>
      <c r="H472" s="155"/>
      <c r="I472" s="161"/>
      <c r="J472" s="230">
        <f t="shared" si="33"/>
        <v>0</v>
      </c>
      <c r="K472" s="316" t="s">
        <v>1271</v>
      </c>
      <c r="L472" s="316">
        <v>1.2</v>
      </c>
      <c r="M472" s="300">
        <v>1.2</v>
      </c>
      <c r="N472" s="300"/>
      <c r="O472" s="300"/>
    </row>
    <row r="473" spans="1:15" ht="14.25">
      <c r="A473" s="168"/>
      <c r="B473" s="168"/>
      <c r="C473" s="175" t="s">
        <v>1384</v>
      </c>
      <c r="D473" s="223"/>
      <c r="E473" s="155">
        <v>1</v>
      </c>
      <c r="F473" s="155">
        <f>F468</f>
        <v>4</v>
      </c>
      <c r="G473" s="155">
        <f>1.145+0.23</f>
        <v>1.375</v>
      </c>
      <c r="H473" s="155">
        <v>0.23</v>
      </c>
      <c r="I473" s="161">
        <f>I470</f>
        <v>2.5750000000000002</v>
      </c>
      <c r="J473" s="230">
        <f t="shared" si="33"/>
        <v>3.2573750000000001</v>
      </c>
      <c r="K473" s="316" t="s">
        <v>1177</v>
      </c>
      <c r="L473" s="316">
        <v>1.5249999999999999</v>
      </c>
      <c r="M473" s="300">
        <v>1.125</v>
      </c>
      <c r="N473" s="300"/>
      <c r="O473" s="300"/>
    </row>
    <row r="474" spans="1:15" ht="14.25">
      <c r="A474" s="168"/>
      <c r="B474" s="168"/>
      <c r="C474" s="175" t="s">
        <v>1385</v>
      </c>
      <c r="D474" s="223"/>
      <c r="E474" s="155">
        <v>1</v>
      </c>
      <c r="F474" s="155">
        <f>2*2*2</f>
        <v>8</v>
      </c>
      <c r="G474" s="155">
        <v>1.2</v>
      </c>
      <c r="H474" s="155">
        <v>0.23</v>
      </c>
      <c r="I474" s="161">
        <v>0.9</v>
      </c>
      <c r="J474" s="230">
        <f t="shared" si="33"/>
        <v>1.9872000000000001</v>
      </c>
      <c r="K474" s="316" t="s">
        <v>1178</v>
      </c>
      <c r="L474" s="316">
        <v>0.9</v>
      </c>
      <c r="M474" s="300">
        <v>1.2</v>
      </c>
      <c r="N474" s="300"/>
      <c r="O474" s="300"/>
    </row>
    <row r="475" spans="1:15" ht="14.25">
      <c r="A475" s="168"/>
      <c r="B475" s="168"/>
      <c r="C475" s="175" t="s">
        <v>1386</v>
      </c>
      <c r="D475" s="223"/>
      <c r="E475" s="155">
        <v>1</v>
      </c>
      <c r="F475" s="155">
        <f>2*2</f>
        <v>4</v>
      </c>
      <c r="G475" s="155">
        <f>1.5+0.115+1.385-0.15</f>
        <v>2.85</v>
      </c>
      <c r="H475" s="155">
        <v>0.23</v>
      </c>
      <c r="I475" s="161">
        <f>I468</f>
        <v>2.5750000000000002</v>
      </c>
      <c r="J475" s="230">
        <f t="shared" si="33"/>
        <v>6.7516500000000006</v>
      </c>
      <c r="K475" s="316" t="s">
        <v>1272</v>
      </c>
      <c r="L475" s="316">
        <v>0.6</v>
      </c>
      <c r="M475" s="300">
        <v>0.9</v>
      </c>
      <c r="N475" s="300"/>
      <c r="O475" s="300"/>
    </row>
    <row r="476" spans="1:15" ht="14.25">
      <c r="A476" s="168"/>
      <c r="B476" s="168"/>
      <c r="C476" s="175"/>
      <c r="D476" s="223"/>
      <c r="E476" s="155"/>
      <c r="F476" s="155"/>
      <c r="G476" s="155"/>
      <c r="H476" s="155"/>
      <c r="I476" s="161"/>
      <c r="J476" s="230"/>
      <c r="K476" s="316"/>
      <c r="L476" s="316"/>
      <c r="M476" s="300"/>
      <c r="N476" s="300"/>
      <c r="O476" s="300"/>
    </row>
    <row r="477" spans="1:15" ht="14.25">
      <c r="A477" s="168"/>
      <c r="B477" s="168"/>
      <c r="C477" s="175" t="s">
        <v>1387</v>
      </c>
      <c r="D477" s="223"/>
      <c r="E477" s="155">
        <v>1</v>
      </c>
      <c r="F477" s="155">
        <f>2*2</f>
        <v>4</v>
      </c>
      <c r="G477" s="155">
        <f>3.4+0.23-0.3+0.115-0.15</f>
        <v>3.2950000000000004</v>
      </c>
      <c r="H477" s="155">
        <v>0.23</v>
      </c>
      <c r="I477" s="161">
        <f>I469</f>
        <v>0</v>
      </c>
      <c r="J477" s="230">
        <f t="shared" si="33"/>
        <v>0</v>
      </c>
      <c r="K477" s="316" t="s">
        <v>1388</v>
      </c>
      <c r="L477" s="316">
        <v>0.9</v>
      </c>
      <c r="M477" s="300">
        <v>0.45</v>
      </c>
      <c r="N477" s="300"/>
      <c r="O477" s="300"/>
    </row>
    <row r="478" spans="1:15" ht="14.25">
      <c r="A478" s="168"/>
      <c r="B478" s="168"/>
      <c r="C478" s="175"/>
      <c r="D478" s="223"/>
      <c r="E478" s="155"/>
      <c r="F478" s="155"/>
      <c r="G478" s="155"/>
      <c r="H478" s="155"/>
      <c r="I478" s="161"/>
      <c r="J478" s="230"/>
      <c r="K478" s="316"/>
      <c r="L478" s="316"/>
      <c r="M478" s="300"/>
      <c r="N478" s="300"/>
      <c r="O478" s="300"/>
    </row>
    <row r="479" spans="1:15" ht="14.25">
      <c r="A479" s="168"/>
      <c r="B479" s="168"/>
      <c r="C479" s="175" t="s">
        <v>1389</v>
      </c>
      <c r="D479" s="223"/>
      <c r="E479" s="155">
        <v>1</v>
      </c>
      <c r="F479" s="155">
        <v>4</v>
      </c>
      <c r="G479" s="155">
        <f>3.84+0.23+0.23-0.6</f>
        <v>3.7000000000000006</v>
      </c>
      <c r="H479" s="155">
        <v>0.23</v>
      </c>
      <c r="I479" s="161">
        <f>I473</f>
        <v>2.5750000000000002</v>
      </c>
      <c r="J479" s="230">
        <f t="shared" si="33"/>
        <v>8.7653000000000016</v>
      </c>
      <c r="K479" s="316"/>
      <c r="L479" s="316"/>
      <c r="M479" s="300"/>
      <c r="N479" s="300"/>
      <c r="O479" s="300"/>
    </row>
    <row r="480" spans="1:15" ht="14.25">
      <c r="A480" s="168"/>
      <c r="B480" s="168"/>
      <c r="C480" s="175" t="s">
        <v>1390</v>
      </c>
      <c r="D480" s="223"/>
      <c r="E480" s="155">
        <v>1</v>
      </c>
      <c r="F480" s="155">
        <v>4</v>
      </c>
      <c r="G480" s="155">
        <f>3.48+0.15+0.115-0.6</f>
        <v>3.145</v>
      </c>
      <c r="H480" s="155">
        <v>0.23</v>
      </c>
      <c r="I480" s="161">
        <f>I470</f>
        <v>2.5750000000000002</v>
      </c>
      <c r="J480" s="230">
        <f t="shared" si="33"/>
        <v>7.4505050000000006</v>
      </c>
      <c r="K480" s="316"/>
      <c r="L480" s="316"/>
      <c r="M480" s="300"/>
      <c r="N480" s="300"/>
      <c r="O480" s="300"/>
    </row>
    <row r="481" spans="1:15" ht="14.25">
      <c r="A481" s="168"/>
      <c r="B481" s="168"/>
      <c r="C481" s="175" t="s">
        <v>1391</v>
      </c>
      <c r="D481" s="223"/>
      <c r="E481" s="155">
        <v>1</v>
      </c>
      <c r="F481" s="155">
        <v>4</v>
      </c>
      <c r="G481" s="155">
        <f>3.605+0.23-0.3</f>
        <v>3.5350000000000001</v>
      </c>
      <c r="H481" s="155">
        <v>0.23</v>
      </c>
      <c r="I481" s="161">
        <f>I480</f>
        <v>2.5750000000000002</v>
      </c>
      <c r="J481" s="230">
        <f t="shared" si="33"/>
        <v>8.3744150000000008</v>
      </c>
      <c r="K481" s="316"/>
      <c r="L481" s="316"/>
      <c r="M481" s="300"/>
      <c r="N481" s="300"/>
      <c r="O481" s="300"/>
    </row>
    <row r="482" spans="1:15" ht="14.25">
      <c r="A482" s="168"/>
      <c r="B482" s="168"/>
      <c r="C482" s="175" t="s">
        <v>1392</v>
      </c>
      <c r="D482" s="223"/>
      <c r="E482" s="155">
        <v>1</v>
      </c>
      <c r="F482" s="155">
        <v>6</v>
      </c>
      <c r="G482" s="155">
        <f>5.445+0.9</f>
        <v>6.3450000000000006</v>
      </c>
      <c r="H482" s="155">
        <v>0.23</v>
      </c>
      <c r="I482" s="161">
        <f>I481</f>
        <v>2.5750000000000002</v>
      </c>
      <c r="J482" s="230">
        <f t="shared" si="33"/>
        <v>22.546957500000005</v>
      </c>
      <c r="K482" s="316"/>
      <c r="L482" s="316"/>
      <c r="M482" s="300"/>
      <c r="N482" s="300"/>
      <c r="O482" s="300"/>
    </row>
    <row r="483" spans="1:15" ht="14.25">
      <c r="A483" s="168"/>
      <c r="B483" s="168"/>
      <c r="C483" s="175" t="s">
        <v>1385</v>
      </c>
      <c r="D483" s="223"/>
      <c r="E483" s="155">
        <v>1</v>
      </c>
      <c r="F483" s="155">
        <v>16</v>
      </c>
      <c r="G483" s="155">
        <v>1.2</v>
      </c>
      <c r="H483" s="155">
        <v>0.23</v>
      </c>
      <c r="I483" s="161">
        <v>0.9</v>
      </c>
      <c r="J483" s="230">
        <f t="shared" si="33"/>
        <v>3.9744000000000002</v>
      </c>
      <c r="K483" s="316"/>
      <c r="L483" s="316"/>
      <c r="M483" s="300"/>
      <c r="N483" s="300"/>
      <c r="O483" s="300"/>
    </row>
    <row r="484" spans="1:15" ht="14.25">
      <c r="A484" s="168"/>
      <c r="B484" s="168"/>
      <c r="C484" s="175" t="s">
        <v>1393</v>
      </c>
      <c r="D484" s="223"/>
      <c r="E484" s="155">
        <v>1</v>
      </c>
      <c r="F484" s="155">
        <v>8</v>
      </c>
      <c r="G484" s="155">
        <v>0.48499999999999999</v>
      </c>
      <c r="H484" s="155">
        <v>0.23</v>
      </c>
      <c r="I484" s="161">
        <v>0.9</v>
      </c>
      <c r="J484" s="230">
        <f t="shared" si="33"/>
        <v>0.8031600000000001</v>
      </c>
      <c r="K484" s="316"/>
      <c r="L484" s="316"/>
      <c r="M484" s="300"/>
      <c r="N484" s="300"/>
      <c r="O484" s="300"/>
    </row>
    <row r="485" spans="1:15" ht="14.25">
      <c r="A485" s="168"/>
      <c r="B485" s="168"/>
      <c r="C485" s="175" t="s">
        <v>1394</v>
      </c>
      <c r="D485" s="223"/>
      <c r="E485" s="155">
        <v>1</v>
      </c>
      <c r="F485" s="155">
        <v>4</v>
      </c>
      <c r="G485" s="155">
        <v>1.72</v>
      </c>
      <c r="H485" s="155">
        <v>0.23</v>
      </c>
      <c r="I485" s="161">
        <f>I480+0.575-0.125</f>
        <v>3.0250000000000004</v>
      </c>
      <c r="J485" s="230">
        <f t="shared" si="33"/>
        <v>4.7867600000000001</v>
      </c>
      <c r="K485" s="316"/>
      <c r="L485" s="316"/>
      <c r="M485" s="300"/>
      <c r="N485" s="300"/>
      <c r="O485" s="300"/>
    </row>
    <row r="486" spans="1:15" ht="14.25">
      <c r="A486" s="168"/>
      <c r="B486" s="168"/>
      <c r="C486" s="175" t="s">
        <v>1395</v>
      </c>
      <c r="D486" s="223"/>
      <c r="E486" s="155">
        <v>1</v>
      </c>
      <c r="F486" s="155">
        <v>4</v>
      </c>
      <c r="G486" s="155">
        <f>3+0.46-0.6-0.3</f>
        <v>2.56</v>
      </c>
      <c r="H486" s="155">
        <v>0.23</v>
      </c>
      <c r="I486" s="161">
        <f>I481</f>
        <v>2.5750000000000002</v>
      </c>
      <c r="J486" s="230">
        <f t="shared" si="33"/>
        <v>6.0646400000000007</v>
      </c>
      <c r="K486" s="316"/>
      <c r="L486" s="316"/>
      <c r="M486" s="300"/>
      <c r="N486" s="300"/>
      <c r="O486" s="300"/>
    </row>
    <row r="487" spans="1:15" ht="14.25">
      <c r="A487" s="168"/>
      <c r="B487" s="168"/>
      <c r="C487" s="175" t="s">
        <v>1396</v>
      </c>
      <c r="D487" s="223"/>
      <c r="E487" s="155">
        <v>1</v>
      </c>
      <c r="F487" s="155">
        <v>4</v>
      </c>
      <c r="G487" s="155">
        <f>3.59-0.6+0.23</f>
        <v>3.2199999999999998</v>
      </c>
      <c r="H487" s="155">
        <v>0.23</v>
      </c>
      <c r="I487" s="161">
        <f>I486</f>
        <v>2.5750000000000002</v>
      </c>
      <c r="J487" s="230">
        <f t="shared" si="33"/>
        <v>7.6281800000000004</v>
      </c>
      <c r="K487" s="316"/>
      <c r="L487" s="316"/>
      <c r="M487" s="300"/>
      <c r="N487" s="300"/>
      <c r="O487" s="300"/>
    </row>
    <row r="488" spans="1:15" ht="14.25">
      <c r="A488" s="168"/>
      <c r="B488" s="168"/>
      <c r="C488" s="175"/>
      <c r="D488" s="223"/>
      <c r="E488" s="155">
        <v>1</v>
      </c>
      <c r="F488" s="155">
        <v>4</v>
      </c>
      <c r="G488" s="155">
        <v>0.9</v>
      </c>
      <c r="H488" s="155">
        <v>0.23</v>
      </c>
      <c r="I488" s="161">
        <f>I487</f>
        <v>2.5750000000000002</v>
      </c>
      <c r="J488" s="230">
        <f t="shared" si="33"/>
        <v>2.1321000000000003</v>
      </c>
      <c r="K488" s="316"/>
      <c r="L488" s="316"/>
      <c r="M488" s="300"/>
      <c r="N488" s="300"/>
      <c r="O488" s="300"/>
    </row>
    <row r="489" spans="1:15" ht="14.25">
      <c r="A489" s="168"/>
      <c r="B489" s="168"/>
      <c r="C489" s="1301" t="s">
        <v>1397</v>
      </c>
      <c r="D489" s="223"/>
      <c r="E489" s="155">
        <v>1</v>
      </c>
      <c r="F489" s="155">
        <v>2</v>
      </c>
      <c r="G489" s="155">
        <f>3.985+0.23-0.6+0.23+0.3</f>
        <v>4.1449999999999996</v>
      </c>
      <c r="H489" s="155">
        <v>0.23</v>
      </c>
      <c r="I489" s="161">
        <f>I488-0.6</f>
        <v>1.9750000000000001</v>
      </c>
      <c r="J489" s="230">
        <f t="shared" si="33"/>
        <v>3.7657324999999999</v>
      </c>
      <c r="K489" s="316"/>
      <c r="L489" s="316"/>
      <c r="M489" s="300"/>
      <c r="N489" s="300"/>
      <c r="O489" s="300"/>
    </row>
    <row r="490" spans="1:15" ht="14.25">
      <c r="A490" s="168"/>
      <c r="B490" s="168"/>
      <c r="C490" s="1302"/>
      <c r="D490" s="223"/>
      <c r="E490" s="155">
        <v>1</v>
      </c>
      <c r="F490" s="155">
        <v>1</v>
      </c>
      <c r="G490" s="155">
        <v>2.95</v>
      </c>
      <c r="H490" s="155">
        <v>0.23</v>
      </c>
      <c r="I490" s="161">
        <f>I489</f>
        <v>1.9750000000000001</v>
      </c>
      <c r="J490" s="230">
        <f t="shared" si="33"/>
        <v>1.3400375000000002</v>
      </c>
      <c r="K490" s="316"/>
      <c r="L490" s="316"/>
      <c r="M490" s="300"/>
      <c r="N490" s="300"/>
      <c r="O490" s="300"/>
    </row>
    <row r="491" spans="1:15" ht="14.25">
      <c r="A491" s="168"/>
      <c r="B491" s="168"/>
      <c r="C491" s="175" t="s">
        <v>1398</v>
      </c>
      <c r="D491" s="223"/>
      <c r="E491" s="155">
        <v>1</v>
      </c>
      <c r="F491" s="155">
        <v>1</v>
      </c>
      <c r="G491" s="155">
        <f>2*(10.23+3.59)+(3.765-0.3)*2</f>
        <v>34.57</v>
      </c>
      <c r="H491" s="155">
        <v>0.23</v>
      </c>
      <c r="I491" s="161">
        <v>1</v>
      </c>
      <c r="J491" s="230">
        <f t="shared" si="33"/>
        <v>7.9511000000000003</v>
      </c>
      <c r="K491" s="316"/>
      <c r="L491" s="316"/>
      <c r="M491" s="300"/>
      <c r="N491" s="300"/>
      <c r="O491" s="300"/>
    </row>
    <row r="492" spans="1:15" ht="14.25">
      <c r="A492" s="168"/>
      <c r="B492" s="168"/>
      <c r="C492" s="1301" t="s">
        <v>1399</v>
      </c>
      <c r="D492" s="223"/>
      <c r="E492" s="155">
        <v>1</v>
      </c>
      <c r="F492" s="155">
        <v>1</v>
      </c>
      <c r="G492" s="155">
        <f>(5.445+1)*2+2.9*2</f>
        <v>18.690000000000001</v>
      </c>
      <c r="H492" s="155">
        <v>0.23</v>
      </c>
      <c r="I492" s="161">
        <v>0.6</v>
      </c>
      <c r="J492" s="230">
        <f t="shared" si="33"/>
        <v>2.5792200000000003</v>
      </c>
      <c r="K492" s="316"/>
      <c r="L492" s="316"/>
      <c r="M492" s="300"/>
      <c r="N492" s="300"/>
      <c r="O492" s="300"/>
    </row>
    <row r="493" spans="1:15" ht="14.25">
      <c r="A493" s="168"/>
      <c r="B493" s="168"/>
      <c r="C493" s="1302"/>
      <c r="D493" s="223"/>
      <c r="E493" s="155">
        <v>1</v>
      </c>
      <c r="F493" s="155">
        <v>1</v>
      </c>
      <c r="G493" s="155">
        <f>2.9+(1.4+2.7)*2</f>
        <v>11.1</v>
      </c>
      <c r="H493" s="155">
        <v>0.23</v>
      </c>
      <c r="I493" s="161">
        <f>2.1-I492</f>
        <v>1.5</v>
      </c>
      <c r="J493" s="230">
        <f t="shared" si="33"/>
        <v>3.8295000000000003</v>
      </c>
      <c r="K493" s="316"/>
      <c r="L493" s="316"/>
      <c r="M493" s="300"/>
      <c r="N493" s="300"/>
      <c r="O493" s="300"/>
    </row>
    <row r="494" spans="1:15" ht="14.25">
      <c r="A494" s="168"/>
      <c r="B494" s="168"/>
      <c r="C494" s="175" t="s">
        <v>1400</v>
      </c>
      <c r="D494" s="223"/>
      <c r="E494" s="155">
        <v>1</v>
      </c>
      <c r="F494" s="155">
        <v>-8</v>
      </c>
      <c r="G494" s="155">
        <v>1.2</v>
      </c>
      <c r="H494" s="155">
        <v>0.23</v>
      </c>
      <c r="I494" s="161">
        <v>1.2</v>
      </c>
      <c r="J494" s="230">
        <f t="shared" si="33"/>
        <v>-2.6496</v>
      </c>
      <c r="K494" s="316"/>
      <c r="L494" s="316"/>
      <c r="M494" s="300"/>
      <c r="N494" s="300"/>
      <c r="O494" s="300"/>
    </row>
    <row r="495" spans="1:15" ht="14.25">
      <c r="A495" s="168"/>
      <c r="B495" s="168"/>
      <c r="C495" s="175" t="s">
        <v>1401</v>
      </c>
      <c r="D495" s="223"/>
      <c r="E495" s="155">
        <v>1</v>
      </c>
      <c r="F495" s="155">
        <v>-4</v>
      </c>
      <c r="G495" s="155">
        <v>1.5249999999999999</v>
      </c>
      <c r="H495" s="155">
        <v>0.23</v>
      </c>
      <c r="I495" s="161">
        <v>1.125</v>
      </c>
      <c r="J495" s="230">
        <f t="shared" si="33"/>
        <v>-1.5783750000000001</v>
      </c>
      <c r="K495" s="316"/>
      <c r="L495" s="316"/>
      <c r="M495" s="300"/>
      <c r="N495" s="300"/>
      <c r="O495" s="300"/>
    </row>
    <row r="496" spans="1:15" ht="14.25">
      <c r="A496" s="168"/>
      <c r="B496" s="168"/>
      <c r="C496" s="175" t="s">
        <v>1402</v>
      </c>
      <c r="D496" s="223"/>
      <c r="E496" s="155">
        <v>1</v>
      </c>
      <c r="F496" s="155">
        <f>-3*4-1</f>
        <v>-13</v>
      </c>
      <c r="G496" s="155">
        <v>0.9</v>
      </c>
      <c r="H496" s="155">
        <v>0.23</v>
      </c>
      <c r="I496" s="161">
        <v>1.2</v>
      </c>
      <c r="J496" s="230">
        <f t="shared" si="33"/>
        <v>-3.2292000000000005</v>
      </c>
      <c r="K496" s="316"/>
      <c r="L496" s="316"/>
      <c r="M496" s="300"/>
      <c r="N496" s="300"/>
      <c r="O496" s="300"/>
    </row>
    <row r="497" spans="1:15" ht="14.25">
      <c r="A497" s="168"/>
      <c r="B497" s="168"/>
      <c r="C497" s="175" t="s">
        <v>1403</v>
      </c>
      <c r="D497" s="223"/>
      <c r="E497" s="155">
        <v>1</v>
      </c>
      <c r="F497" s="155">
        <v>-4</v>
      </c>
      <c r="G497" s="155">
        <v>1.5249999999999999</v>
      </c>
      <c r="H497" s="155">
        <v>0.23</v>
      </c>
      <c r="I497" s="161">
        <v>1.2</v>
      </c>
      <c r="J497" s="230">
        <f t="shared" si="33"/>
        <v>-1.6836</v>
      </c>
      <c r="K497" s="316"/>
      <c r="L497" s="316"/>
      <c r="M497" s="300"/>
      <c r="N497" s="300"/>
      <c r="O497" s="300"/>
    </row>
    <row r="498" spans="1:15" ht="14.25">
      <c r="A498" s="168"/>
      <c r="B498" s="168"/>
      <c r="C498" s="175" t="s">
        <v>1404</v>
      </c>
      <c r="D498" s="223"/>
      <c r="E498" s="155">
        <v>1</v>
      </c>
      <c r="F498" s="155">
        <v>-8</v>
      </c>
      <c r="G498" s="155">
        <v>0.6</v>
      </c>
      <c r="H498" s="155">
        <v>0.23</v>
      </c>
      <c r="I498" s="161">
        <v>0.9</v>
      </c>
      <c r="J498" s="230">
        <f t="shared" si="33"/>
        <v>-0.99360000000000004</v>
      </c>
      <c r="K498" s="316"/>
      <c r="L498" s="316"/>
      <c r="M498" s="300"/>
      <c r="N498" s="300"/>
      <c r="O498" s="300"/>
    </row>
    <row r="499" spans="1:15" ht="14.25">
      <c r="A499" s="168"/>
      <c r="B499" s="168"/>
      <c r="C499" s="175" t="s">
        <v>1405</v>
      </c>
      <c r="D499" s="223"/>
      <c r="E499" s="155">
        <v>1</v>
      </c>
      <c r="F499" s="155">
        <v>-4</v>
      </c>
      <c r="G499" s="155">
        <v>0.9</v>
      </c>
      <c r="H499" s="155">
        <v>0.23</v>
      </c>
      <c r="I499" s="161">
        <v>0.45</v>
      </c>
      <c r="J499" s="230">
        <f t="shared" si="33"/>
        <v>-0.37260000000000004</v>
      </c>
      <c r="K499" s="316"/>
      <c r="L499" s="316"/>
      <c r="M499" s="300"/>
      <c r="N499" s="300"/>
      <c r="O499" s="300"/>
    </row>
    <row r="500" spans="1:15" ht="14.25">
      <c r="A500" s="168"/>
      <c r="B500" s="168"/>
      <c r="C500" s="175" t="s">
        <v>1406</v>
      </c>
      <c r="D500" s="223"/>
      <c r="E500" s="155">
        <v>1</v>
      </c>
      <c r="F500" s="155">
        <v>-4</v>
      </c>
      <c r="G500" s="155">
        <v>1</v>
      </c>
      <c r="H500" s="155">
        <v>0.23</v>
      </c>
      <c r="I500" s="161">
        <v>2.1</v>
      </c>
      <c r="J500" s="230">
        <f t="shared" si="33"/>
        <v>-1.9320000000000002</v>
      </c>
      <c r="K500" s="316"/>
      <c r="L500" s="316"/>
      <c r="M500" s="300"/>
      <c r="N500" s="300"/>
      <c r="O500" s="300"/>
    </row>
    <row r="501" spans="1:15" ht="14.25">
      <c r="A501" s="168"/>
      <c r="B501" s="168"/>
      <c r="C501" s="175" t="s">
        <v>1407</v>
      </c>
      <c r="D501" s="223"/>
      <c r="E501" s="155">
        <v>1</v>
      </c>
      <c r="F501" s="155">
        <f>-8-2</f>
        <v>-10</v>
      </c>
      <c r="G501" s="155">
        <v>0.9</v>
      </c>
      <c r="H501" s="155">
        <v>0.23</v>
      </c>
      <c r="I501" s="161">
        <v>2.1</v>
      </c>
      <c r="J501" s="230">
        <f t="shared" si="33"/>
        <v>-4.3470000000000004</v>
      </c>
      <c r="K501" s="316"/>
      <c r="L501" s="316"/>
      <c r="M501" s="300"/>
      <c r="N501" s="300"/>
      <c r="O501" s="300"/>
    </row>
    <row r="502" spans="1:15" ht="14.25">
      <c r="A502" s="168"/>
      <c r="B502" s="168"/>
      <c r="C502" s="175" t="s">
        <v>1408</v>
      </c>
      <c r="D502" s="223"/>
      <c r="E502" s="155">
        <v>1</v>
      </c>
      <c r="F502" s="155">
        <v>-4</v>
      </c>
      <c r="G502" s="155">
        <v>0.75</v>
      </c>
      <c r="H502" s="155">
        <v>0.23</v>
      </c>
      <c r="I502" s="161">
        <v>2.1</v>
      </c>
      <c r="J502" s="230">
        <f t="shared" si="33"/>
        <v>-1.4490000000000001</v>
      </c>
      <c r="K502" s="316"/>
      <c r="L502" s="316"/>
      <c r="M502" s="300"/>
      <c r="N502" s="300"/>
      <c r="O502" s="300"/>
    </row>
    <row r="503" spans="1:15" ht="14.25">
      <c r="A503" s="168"/>
      <c r="B503" s="168"/>
      <c r="C503" s="175" t="s">
        <v>1409</v>
      </c>
      <c r="D503" s="223"/>
      <c r="E503" s="155">
        <v>1</v>
      </c>
      <c r="F503" s="155">
        <v>-4</v>
      </c>
      <c r="G503" s="155">
        <v>1.2</v>
      </c>
      <c r="H503" s="155">
        <v>0.23</v>
      </c>
      <c r="I503" s="161">
        <v>2.1</v>
      </c>
      <c r="J503" s="230">
        <f t="shared" si="33"/>
        <v>-2.3184</v>
      </c>
      <c r="K503" s="316"/>
      <c r="L503" s="316"/>
      <c r="M503" s="300"/>
      <c r="N503" s="300"/>
      <c r="O503" s="300"/>
    </row>
    <row r="504" spans="1:15" ht="14.25">
      <c r="A504" s="168"/>
      <c r="B504" s="168"/>
      <c r="C504" s="175"/>
      <c r="D504" s="223"/>
      <c r="E504" s="155">
        <v>1</v>
      </c>
      <c r="F504" s="155">
        <v>-4</v>
      </c>
      <c r="G504" s="155">
        <f>(2.55-1.2)/2</f>
        <v>0.67499999999999993</v>
      </c>
      <c r="H504" s="155">
        <v>0.23</v>
      </c>
      <c r="I504" s="161">
        <v>1.2</v>
      </c>
      <c r="J504" s="230">
        <f t="shared" si="33"/>
        <v>-0.74519999999999997</v>
      </c>
      <c r="K504" s="316"/>
      <c r="L504" s="316"/>
      <c r="M504" s="300"/>
      <c r="N504" s="300"/>
      <c r="O504" s="300"/>
    </row>
    <row r="505" spans="1:15" ht="14.25">
      <c r="A505" s="168"/>
      <c r="B505" s="168"/>
      <c r="C505" s="174"/>
      <c r="D505" s="165"/>
      <c r="E505" s="165"/>
      <c r="F505" s="155"/>
      <c r="G505" s="155"/>
      <c r="H505" s="155"/>
      <c r="I505" s="170" t="s">
        <v>910</v>
      </c>
      <c r="J505" s="179">
        <f>SUM(J467:J504)</f>
        <v>101.01387250000001</v>
      </c>
      <c r="K505" s="316"/>
      <c r="L505" s="316"/>
      <c r="M505" s="300"/>
      <c r="N505" s="300"/>
      <c r="O505" s="300"/>
    </row>
    <row r="506" spans="1:15" ht="38.25">
      <c r="A506" s="168" t="s">
        <v>169</v>
      </c>
      <c r="B506" s="223">
        <v>6.13</v>
      </c>
      <c r="C506" s="175" t="s">
        <v>163</v>
      </c>
      <c r="D506" s="223"/>
      <c r="E506" s="155"/>
      <c r="F506" s="155"/>
      <c r="G506" s="155"/>
      <c r="H506" s="155"/>
      <c r="I506" s="170"/>
      <c r="J506" s="179"/>
      <c r="K506" s="316"/>
      <c r="L506" s="316"/>
      <c r="M506" s="300"/>
      <c r="N506" s="300"/>
      <c r="O506" s="300"/>
    </row>
    <row r="507" spans="1:15" ht="14.25">
      <c r="A507" s="168"/>
      <c r="B507" s="223" t="s">
        <v>164</v>
      </c>
      <c r="C507" s="175" t="s">
        <v>165</v>
      </c>
      <c r="D507" s="223"/>
      <c r="E507" s="155"/>
      <c r="F507" s="155"/>
      <c r="G507" s="155"/>
      <c r="H507" s="155"/>
      <c r="I507" s="170"/>
      <c r="J507" s="179"/>
      <c r="K507" s="316"/>
      <c r="L507" s="316"/>
      <c r="M507" s="300"/>
      <c r="N507" s="300"/>
      <c r="O507" s="300"/>
    </row>
    <row r="508" spans="1:15" ht="14.25">
      <c r="A508" s="168"/>
      <c r="B508" s="223"/>
      <c r="C508" s="173" t="s">
        <v>1410</v>
      </c>
      <c r="D508" s="268">
        <v>1</v>
      </c>
      <c r="E508" s="266">
        <v>4</v>
      </c>
      <c r="F508" s="266">
        <f>2.31+0.115+0.84+0.9+(0.785+0.115-0.3)+0.75+0.565</f>
        <v>6.08</v>
      </c>
      <c r="G508" s="266"/>
      <c r="H508" s="266"/>
      <c r="I508" s="515">
        <f>I486</f>
        <v>2.5750000000000002</v>
      </c>
      <c r="J508" s="269">
        <f>I508*F508*E508*D508</f>
        <v>62.624000000000002</v>
      </c>
      <c r="M508" s="300"/>
      <c r="N508" s="300"/>
      <c r="O508" s="300"/>
    </row>
    <row r="509" spans="1:15" ht="14.25">
      <c r="A509" s="168"/>
      <c r="B509" s="223"/>
      <c r="C509" s="173" t="s">
        <v>1411</v>
      </c>
      <c r="D509" s="268">
        <v>1</v>
      </c>
      <c r="E509" s="266">
        <v>4</v>
      </c>
      <c r="F509" s="266">
        <v>2.1</v>
      </c>
      <c r="G509" s="266"/>
      <c r="H509" s="266"/>
      <c r="I509" s="515">
        <f>I508+0.575-0.125</f>
        <v>3.0250000000000004</v>
      </c>
      <c r="J509" s="269">
        <f t="shared" ref="J509:J518" si="34">I509*F509*E509*D509</f>
        <v>25.410000000000004</v>
      </c>
      <c r="M509" s="300"/>
      <c r="N509" s="300"/>
      <c r="O509" s="300"/>
    </row>
    <row r="510" spans="1:15" ht="14.25">
      <c r="A510" s="168"/>
      <c r="B510" s="223"/>
      <c r="C510" s="173" t="s">
        <v>1326</v>
      </c>
      <c r="D510" s="268">
        <v>1</v>
      </c>
      <c r="E510" s="266">
        <v>4</v>
      </c>
      <c r="F510" s="266">
        <f>2.31+0.75+0.635</f>
        <v>3.6950000000000003</v>
      </c>
      <c r="G510" s="266"/>
      <c r="H510" s="266"/>
      <c r="I510" s="515">
        <f>I509</f>
        <v>3.0250000000000004</v>
      </c>
      <c r="J510" s="269">
        <f t="shared" si="34"/>
        <v>44.709500000000006</v>
      </c>
      <c r="M510" s="300"/>
      <c r="N510" s="300"/>
      <c r="O510" s="300"/>
    </row>
    <row r="511" spans="1:15" ht="14.25">
      <c r="A511" s="168"/>
      <c r="B511" s="223"/>
      <c r="C511" s="173" t="s">
        <v>1412</v>
      </c>
      <c r="D511" s="268">
        <v>1</v>
      </c>
      <c r="E511" s="266">
        <v>4</v>
      </c>
      <c r="F511" s="266">
        <v>1.615</v>
      </c>
      <c r="G511" s="266"/>
      <c r="H511" s="266"/>
      <c r="I511" s="515">
        <f>I510</f>
        <v>3.0250000000000004</v>
      </c>
      <c r="J511" s="269">
        <f t="shared" si="34"/>
        <v>19.541500000000003</v>
      </c>
      <c r="M511" s="300"/>
      <c r="N511" s="300"/>
      <c r="O511" s="300"/>
    </row>
    <row r="512" spans="1:15" ht="14.25">
      <c r="A512" s="168"/>
      <c r="B512" s="223"/>
      <c r="C512" s="173" t="s">
        <v>1413</v>
      </c>
      <c r="D512" s="268">
        <v>1</v>
      </c>
      <c r="E512" s="266">
        <v>4</v>
      </c>
      <c r="F512" s="266">
        <f>1.55+0.75+0.23+0.9+3.4+0.115</f>
        <v>6.9450000000000003</v>
      </c>
      <c r="G512" s="266"/>
      <c r="H512" s="266"/>
      <c r="I512" s="515">
        <f>I508</f>
        <v>2.5750000000000002</v>
      </c>
      <c r="J512" s="269">
        <f t="shared" si="34"/>
        <v>71.533500000000004</v>
      </c>
      <c r="M512" s="300"/>
      <c r="N512" s="300"/>
      <c r="O512" s="300"/>
    </row>
    <row r="513" spans="1:15" ht="14.25">
      <c r="A513" s="168"/>
      <c r="B513" s="223"/>
      <c r="C513" s="173" t="s">
        <v>1414</v>
      </c>
      <c r="D513" s="268">
        <v>1</v>
      </c>
      <c r="E513" s="266">
        <v>4</v>
      </c>
      <c r="F513" s="266">
        <f>3.48+3.4+0.115-0.6</f>
        <v>6.3950000000000005</v>
      </c>
      <c r="G513" s="266"/>
      <c r="H513" s="266"/>
      <c r="I513" s="515">
        <f>I512</f>
        <v>2.5750000000000002</v>
      </c>
      <c r="J513" s="269">
        <f t="shared" si="34"/>
        <v>65.868500000000012</v>
      </c>
      <c r="M513" s="300"/>
      <c r="N513" s="300"/>
      <c r="O513" s="300"/>
    </row>
    <row r="514" spans="1:15" ht="14.25">
      <c r="A514" s="168"/>
      <c r="B514" s="223"/>
      <c r="C514" s="173" t="s">
        <v>1332</v>
      </c>
      <c r="D514" s="268">
        <v>1</v>
      </c>
      <c r="E514" s="266">
        <v>4</v>
      </c>
      <c r="F514" s="266">
        <f>2.18+0.9-0.6</f>
        <v>2.48</v>
      </c>
      <c r="G514" s="266"/>
      <c r="H514" s="266"/>
      <c r="I514" s="515">
        <f>I513</f>
        <v>2.5750000000000002</v>
      </c>
      <c r="J514" s="269">
        <f t="shared" si="34"/>
        <v>25.544</v>
      </c>
      <c r="M514" s="300"/>
      <c r="N514" s="300"/>
      <c r="O514" s="300"/>
    </row>
    <row r="515" spans="1:15" ht="14.25">
      <c r="A515" s="168"/>
      <c r="B515" s="223"/>
      <c r="C515" s="173" t="s">
        <v>1415</v>
      </c>
      <c r="D515" s="268">
        <v>1</v>
      </c>
      <c r="E515" s="266">
        <v>4</v>
      </c>
      <c r="F515" s="266">
        <f>2.33-0.23</f>
        <v>2.1</v>
      </c>
      <c r="G515" s="266"/>
      <c r="H515" s="266"/>
      <c r="I515" s="515">
        <f>I514</f>
        <v>2.5750000000000002</v>
      </c>
      <c r="J515" s="269">
        <f t="shared" si="34"/>
        <v>21.630000000000003</v>
      </c>
      <c r="M515" s="300"/>
      <c r="N515" s="300"/>
      <c r="O515" s="300"/>
    </row>
    <row r="516" spans="1:15" ht="14.25">
      <c r="A516" s="168"/>
      <c r="B516" s="223"/>
      <c r="C516" s="173" t="s">
        <v>1416</v>
      </c>
      <c r="D516" s="268">
        <v>1</v>
      </c>
      <c r="E516" s="266">
        <v>4</v>
      </c>
      <c r="F516" s="266">
        <v>2.1</v>
      </c>
      <c r="G516" s="266"/>
      <c r="H516" s="266"/>
      <c r="I516" s="515">
        <f>I515</f>
        <v>2.5750000000000002</v>
      </c>
      <c r="J516" s="269">
        <f t="shared" si="34"/>
        <v>21.630000000000003</v>
      </c>
      <c r="M516" s="300"/>
      <c r="N516" s="300"/>
      <c r="O516" s="300"/>
    </row>
    <row r="517" spans="1:15" ht="14.25">
      <c r="A517" s="168"/>
      <c r="B517" s="223"/>
      <c r="C517" s="173" t="s">
        <v>1417</v>
      </c>
      <c r="D517" s="268">
        <v>1</v>
      </c>
      <c r="E517" s="266">
        <f>-4*4</f>
        <v>-16</v>
      </c>
      <c r="F517" s="266">
        <v>0.9</v>
      </c>
      <c r="G517" s="266"/>
      <c r="H517" s="266"/>
      <c r="I517" s="266">
        <v>2.1</v>
      </c>
      <c r="J517" s="269">
        <f t="shared" si="34"/>
        <v>-30.240000000000002</v>
      </c>
      <c r="M517" s="300"/>
      <c r="N517" s="300"/>
      <c r="O517" s="300"/>
    </row>
    <row r="518" spans="1:15" ht="14.25">
      <c r="A518" s="168"/>
      <c r="B518" s="223"/>
      <c r="C518" s="173" t="s">
        <v>1408</v>
      </c>
      <c r="D518" s="268">
        <v>1</v>
      </c>
      <c r="E518" s="266">
        <f>-4*3</f>
        <v>-12</v>
      </c>
      <c r="F518" s="266">
        <v>0.75</v>
      </c>
      <c r="G518" s="266"/>
      <c r="H518" s="266"/>
      <c r="I518" s="266">
        <v>2.1</v>
      </c>
      <c r="J518" s="269">
        <f t="shared" si="34"/>
        <v>-18.900000000000002</v>
      </c>
      <c r="M518" s="300"/>
      <c r="N518" s="300"/>
      <c r="O518" s="300"/>
    </row>
    <row r="519" spans="1:15" ht="14.25">
      <c r="A519" s="168"/>
      <c r="B519" s="223"/>
      <c r="C519" s="173"/>
      <c r="D519" s="155"/>
      <c r="E519" s="155"/>
      <c r="F519" s="257"/>
      <c r="G519" s="178"/>
      <c r="H519" s="178"/>
      <c r="I519" s="170" t="s">
        <v>910</v>
      </c>
      <c r="J519" s="179">
        <f>SUM(J508:J518)</f>
        <v>309.351</v>
      </c>
      <c r="K519" s="316"/>
      <c r="L519" s="316"/>
      <c r="M519" s="300"/>
      <c r="N519" s="300"/>
      <c r="O519" s="300"/>
    </row>
    <row r="520" spans="1:15" ht="14.25">
      <c r="A520" s="168"/>
      <c r="B520" s="223"/>
      <c r="C520" s="175"/>
      <c r="D520" s="223"/>
      <c r="E520" s="155"/>
      <c r="F520" s="155"/>
      <c r="G520" s="155"/>
      <c r="H520" s="155"/>
      <c r="I520" s="170" t="s">
        <v>911</v>
      </c>
      <c r="J520" s="179">
        <f>J519</f>
        <v>309.351</v>
      </c>
      <c r="K520" s="316"/>
      <c r="L520" s="316"/>
      <c r="M520" s="300"/>
      <c r="N520" s="300"/>
      <c r="O520" s="300"/>
    </row>
    <row r="521" spans="1:15" ht="14.25">
      <c r="A521" s="168"/>
      <c r="B521" s="168"/>
      <c r="C521" s="174"/>
      <c r="D521" s="165"/>
      <c r="E521" s="165"/>
      <c r="F521" s="155"/>
      <c r="G521" s="155"/>
      <c r="H521" s="155"/>
      <c r="I521" s="170"/>
      <c r="J521" s="179"/>
      <c r="K521" s="316"/>
      <c r="L521" s="316"/>
      <c r="M521" s="300"/>
      <c r="N521" s="300"/>
      <c r="O521" s="300"/>
    </row>
    <row r="522" spans="1:15" ht="38.25">
      <c r="A522" s="168" t="s">
        <v>184</v>
      </c>
      <c r="B522" s="168" t="s">
        <v>167</v>
      </c>
      <c r="C522" s="174" t="s">
        <v>1041</v>
      </c>
      <c r="D522" s="155" t="s">
        <v>130</v>
      </c>
      <c r="E522" s="155"/>
      <c r="F522" s="228" t="s">
        <v>1042</v>
      </c>
      <c r="G522" s="155"/>
      <c r="H522" s="155"/>
      <c r="I522" s="155"/>
      <c r="J522" s="170">
        <f>J520</f>
        <v>309.351</v>
      </c>
      <c r="K522" s="316"/>
      <c r="L522" s="316"/>
      <c r="M522" s="300"/>
      <c r="N522" s="300"/>
      <c r="O522" s="300"/>
    </row>
    <row r="523" spans="1:15" ht="14.25">
      <c r="A523" s="168"/>
      <c r="B523" s="168"/>
      <c r="C523" s="322"/>
      <c r="D523" s="165"/>
      <c r="E523" s="165"/>
      <c r="F523" s="155"/>
      <c r="G523" s="155"/>
      <c r="H523" s="155"/>
      <c r="I523" s="170"/>
      <c r="J523" s="179"/>
      <c r="K523" s="316"/>
      <c r="L523" s="316"/>
      <c r="M523" s="300"/>
      <c r="N523" s="300"/>
      <c r="O523" s="300"/>
    </row>
    <row r="524" spans="1:15" ht="63.75">
      <c r="A524" s="168" t="s">
        <v>186</v>
      </c>
      <c r="B524" s="168" t="s">
        <v>1418</v>
      </c>
      <c r="C524" s="676" t="s">
        <v>1419</v>
      </c>
      <c r="D524" s="165"/>
      <c r="E524" s="165"/>
      <c r="F524" s="155"/>
      <c r="G524" s="155"/>
      <c r="H524" s="155"/>
      <c r="I524" s="170"/>
      <c r="J524" s="179"/>
      <c r="K524" s="316"/>
      <c r="L524" s="316"/>
      <c r="M524" s="300"/>
      <c r="N524" s="300"/>
      <c r="O524" s="300"/>
    </row>
    <row r="525" spans="1:15" ht="14.25">
      <c r="A525" s="168"/>
      <c r="B525" s="168"/>
      <c r="C525" s="322"/>
      <c r="D525" s="165" t="s">
        <v>1046</v>
      </c>
      <c r="E525" s="165">
        <v>32</v>
      </c>
      <c r="F525" s="155">
        <v>2.5</v>
      </c>
      <c r="G525" s="155">
        <v>2.5</v>
      </c>
      <c r="H525" s="155">
        <v>0.3</v>
      </c>
      <c r="I525" s="170"/>
      <c r="J525" s="179">
        <f>E525*F525-G525-H525</f>
        <v>77.2</v>
      </c>
      <c r="K525" s="316"/>
      <c r="L525" s="316"/>
      <c r="M525" s="300"/>
      <c r="N525" s="300"/>
      <c r="O525" s="300"/>
    </row>
    <row r="526" spans="1:15" ht="14.25">
      <c r="A526" s="168"/>
      <c r="B526" s="168"/>
      <c r="C526" s="322"/>
      <c r="D526" s="165"/>
      <c r="E526" s="165"/>
      <c r="F526" s="155"/>
      <c r="G526" s="155"/>
      <c r="H526" s="155"/>
      <c r="I526" s="170"/>
      <c r="J526" s="179"/>
      <c r="K526" s="316"/>
      <c r="L526" s="316"/>
      <c r="M526" s="300"/>
      <c r="N526" s="300"/>
      <c r="O526" s="300"/>
    </row>
    <row r="527" spans="1:15" ht="14.25">
      <c r="A527" s="168"/>
      <c r="B527" s="168"/>
      <c r="C527" s="156"/>
      <c r="D527" s="155"/>
      <c r="E527" s="155"/>
      <c r="F527" s="155"/>
      <c r="G527" s="155"/>
      <c r="H527" s="155"/>
      <c r="I527" s="155"/>
      <c r="J527" s="161"/>
      <c r="K527" s="316"/>
      <c r="L527" s="316"/>
      <c r="M527" s="300"/>
      <c r="N527" s="300"/>
      <c r="O527" s="300"/>
    </row>
    <row r="528" spans="1:15" ht="127.5">
      <c r="A528" s="168" t="s">
        <v>189</v>
      </c>
      <c r="B528" s="168" t="s">
        <v>170</v>
      </c>
      <c r="C528" s="174" t="s">
        <v>1050</v>
      </c>
      <c r="D528" s="155"/>
      <c r="E528" s="155"/>
      <c r="F528" s="155"/>
      <c r="G528" s="155"/>
      <c r="H528" s="155"/>
      <c r="I528" s="155"/>
      <c r="J528" s="161"/>
      <c r="K528" s="316"/>
      <c r="L528" s="316"/>
      <c r="M528" s="300"/>
      <c r="N528" s="300"/>
      <c r="O528" s="300"/>
    </row>
    <row r="529" spans="1:15" ht="25.5">
      <c r="A529" s="168" t="s">
        <v>1051</v>
      </c>
      <c r="B529" s="168" t="s">
        <v>172</v>
      </c>
      <c r="C529" s="174" t="s">
        <v>173</v>
      </c>
      <c r="D529" s="155"/>
      <c r="E529" s="155"/>
      <c r="F529" s="155"/>
      <c r="G529" s="155"/>
      <c r="H529" s="155"/>
      <c r="I529" s="155"/>
      <c r="J529" s="161"/>
      <c r="K529" s="316"/>
      <c r="L529" s="316"/>
      <c r="M529" s="300"/>
      <c r="N529" s="300"/>
      <c r="O529" s="300"/>
    </row>
    <row r="530" spans="1:15" ht="14.25">
      <c r="A530" s="168" t="s">
        <v>174</v>
      </c>
      <c r="B530" s="168" t="s">
        <v>175</v>
      </c>
      <c r="C530" s="174" t="s">
        <v>176</v>
      </c>
      <c r="D530" s="155" t="s">
        <v>130</v>
      </c>
      <c r="E530" s="155">
        <v>1</v>
      </c>
      <c r="F530" s="155">
        <v>10</v>
      </c>
      <c r="G530" s="155">
        <v>0.5</v>
      </c>
      <c r="H530" s="155"/>
      <c r="I530" s="155"/>
      <c r="J530" s="161">
        <f>G530*F530*E530</f>
        <v>5</v>
      </c>
      <c r="K530" s="316"/>
      <c r="L530" s="316"/>
      <c r="M530" s="300"/>
      <c r="N530" s="300"/>
      <c r="O530" s="300"/>
    </row>
    <row r="531" spans="1:15" ht="14.25">
      <c r="A531" s="168" t="s">
        <v>890</v>
      </c>
      <c r="B531" s="168"/>
      <c r="C531" s="156"/>
      <c r="D531" s="155"/>
      <c r="E531" s="155"/>
      <c r="F531" s="155"/>
      <c r="G531" s="155"/>
      <c r="H531" s="155"/>
      <c r="I531" s="171" t="s">
        <v>911</v>
      </c>
      <c r="J531" s="170">
        <f>J530</f>
        <v>5</v>
      </c>
      <c r="K531" s="316"/>
      <c r="L531" s="316"/>
      <c r="M531" s="300"/>
      <c r="N531" s="300"/>
      <c r="O531" s="300"/>
    </row>
    <row r="532" spans="1:15" ht="14.25">
      <c r="A532" s="168"/>
      <c r="B532" s="168"/>
      <c r="C532" s="156"/>
      <c r="D532" s="155"/>
      <c r="E532" s="155"/>
      <c r="F532" s="155"/>
      <c r="G532" s="155"/>
      <c r="H532" s="155"/>
      <c r="I532" s="171"/>
      <c r="J532" s="170"/>
      <c r="K532" s="316"/>
      <c r="L532" s="316"/>
      <c r="M532" s="300"/>
      <c r="N532" s="300"/>
      <c r="O532" s="300"/>
    </row>
    <row r="533" spans="1:15" ht="14.25">
      <c r="A533" s="168" t="s">
        <v>177</v>
      </c>
      <c r="B533" s="168" t="s">
        <v>178</v>
      </c>
      <c r="C533" s="156" t="s">
        <v>179</v>
      </c>
      <c r="D533" s="155" t="s">
        <v>130</v>
      </c>
      <c r="E533" s="155"/>
      <c r="F533" s="155"/>
      <c r="G533" s="155"/>
      <c r="H533" s="155"/>
      <c r="I533" s="171"/>
      <c r="J533" s="170"/>
      <c r="K533" s="316"/>
      <c r="L533" s="316"/>
      <c r="M533" s="300"/>
      <c r="N533" s="300"/>
      <c r="O533" s="300"/>
    </row>
    <row r="534" spans="1:15" ht="14.25">
      <c r="A534" s="168"/>
      <c r="B534" s="168"/>
      <c r="C534" s="156" t="s">
        <v>1052</v>
      </c>
      <c r="D534" s="155" t="s">
        <v>130</v>
      </c>
      <c r="E534" s="155">
        <v>1</v>
      </c>
      <c r="F534" s="155">
        <f>4*4</f>
        <v>16</v>
      </c>
      <c r="G534" s="155">
        <v>2.1</v>
      </c>
      <c r="H534" s="155">
        <v>0.45</v>
      </c>
      <c r="I534" s="171"/>
      <c r="J534" s="161">
        <f>PRODUCT(E534:I534)</f>
        <v>15.120000000000001</v>
      </c>
      <c r="K534" s="316"/>
      <c r="L534" s="316"/>
      <c r="M534" s="300"/>
      <c r="N534" s="300"/>
      <c r="O534" s="300"/>
    </row>
    <row r="535" spans="1:15" ht="14.25">
      <c r="A535" s="168"/>
      <c r="B535" s="168"/>
      <c r="C535" s="156"/>
      <c r="D535" s="155"/>
      <c r="E535" s="155"/>
      <c r="F535" s="155"/>
      <c r="G535" s="155"/>
      <c r="H535" s="155"/>
      <c r="I535" s="171" t="s">
        <v>910</v>
      </c>
      <c r="J535" s="170">
        <f>SUM(J534:J534)</f>
        <v>15.120000000000001</v>
      </c>
      <c r="K535" s="316"/>
      <c r="L535" s="316"/>
      <c r="M535" s="300"/>
      <c r="N535" s="300"/>
      <c r="O535" s="300"/>
    </row>
    <row r="536" spans="1:15" ht="14.25">
      <c r="A536" s="168"/>
      <c r="B536" s="168"/>
      <c r="C536" s="156"/>
      <c r="D536" s="155"/>
      <c r="E536" s="155"/>
      <c r="F536" s="155"/>
      <c r="G536" s="155"/>
      <c r="H536" s="155"/>
      <c r="I536" s="171"/>
      <c r="J536" s="170"/>
      <c r="K536" s="316"/>
      <c r="L536" s="316"/>
      <c r="M536" s="300"/>
      <c r="N536" s="300"/>
      <c r="O536" s="300"/>
    </row>
    <row r="537" spans="1:15" ht="14.25">
      <c r="A537" s="168" t="s">
        <v>1054</v>
      </c>
      <c r="B537" s="168" t="s">
        <v>180</v>
      </c>
      <c r="C537" s="174" t="s">
        <v>181</v>
      </c>
      <c r="D537" s="159"/>
      <c r="E537" s="159"/>
      <c r="F537" s="159"/>
      <c r="G537" s="159"/>
      <c r="H537" s="159"/>
      <c r="I537" s="254"/>
      <c r="J537" s="159"/>
      <c r="K537" s="316"/>
      <c r="L537" s="316"/>
      <c r="M537" s="300"/>
      <c r="N537" s="300"/>
      <c r="O537" s="300"/>
    </row>
    <row r="538" spans="1:15" ht="14.25">
      <c r="A538" s="168" t="s">
        <v>174</v>
      </c>
      <c r="B538" s="168" t="s">
        <v>182</v>
      </c>
      <c r="C538" s="174" t="s">
        <v>176</v>
      </c>
      <c r="D538" s="155" t="s">
        <v>130</v>
      </c>
      <c r="E538" s="155"/>
      <c r="F538" s="155"/>
      <c r="G538" s="155"/>
      <c r="H538" s="155"/>
      <c r="I538" s="171"/>
      <c r="J538" s="161"/>
      <c r="K538" s="316"/>
      <c r="L538" s="316"/>
      <c r="M538" s="300"/>
      <c r="N538" s="300"/>
      <c r="O538" s="300"/>
    </row>
    <row r="539" spans="1:15" ht="14.25">
      <c r="A539" s="168"/>
      <c r="B539" s="168"/>
      <c r="C539" s="175" t="s">
        <v>1420</v>
      </c>
      <c r="D539" s="223"/>
      <c r="E539" s="155">
        <v>1</v>
      </c>
      <c r="F539" s="155">
        <v>8</v>
      </c>
      <c r="G539" s="155">
        <f>1.2*4</f>
        <v>4.8</v>
      </c>
      <c r="H539" s="155"/>
      <c r="I539" s="161">
        <f t="shared" ref="I539:I544" si="35">0.23+0.012+0.018</f>
        <v>0.26</v>
      </c>
      <c r="J539" s="230">
        <f t="shared" ref="J539:J544" si="36">I539*G539*E539</f>
        <v>1.248</v>
      </c>
      <c r="K539" s="316"/>
      <c r="L539" s="316"/>
      <c r="M539" s="300"/>
      <c r="N539" s="300"/>
      <c r="O539" s="300"/>
    </row>
    <row r="540" spans="1:15" ht="14.25">
      <c r="A540" s="168"/>
      <c r="B540" s="168"/>
      <c r="C540" s="175" t="s">
        <v>1421</v>
      </c>
      <c r="D540" s="223"/>
      <c r="E540" s="155">
        <v>1</v>
      </c>
      <c r="F540" s="155">
        <v>4</v>
      </c>
      <c r="G540" s="155">
        <f>1.525*2+1.13*2</f>
        <v>5.31</v>
      </c>
      <c r="H540" s="155"/>
      <c r="I540" s="161">
        <f t="shared" si="35"/>
        <v>0.26</v>
      </c>
      <c r="J540" s="230">
        <f t="shared" si="36"/>
        <v>1.3806</v>
      </c>
      <c r="K540" s="316"/>
      <c r="L540" s="316"/>
      <c r="M540" s="300"/>
      <c r="N540" s="300"/>
      <c r="O540" s="300"/>
    </row>
    <row r="541" spans="1:15" ht="14.25">
      <c r="A541" s="168"/>
      <c r="B541" s="168"/>
      <c r="C541" s="175" t="s">
        <v>1422</v>
      </c>
      <c r="D541" s="223"/>
      <c r="E541" s="155">
        <v>1</v>
      </c>
      <c r="F541" s="155">
        <f>3*4+1</f>
        <v>13</v>
      </c>
      <c r="G541" s="155">
        <f>0.9*2+0.9*2</f>
        <v>3.6</v>
      </c>
      <c r="H541" s="155"/>
      <c r="I541" s="161">
        <f t="shared" si="35"/>
        <v>0.26</v>
      </c>
      <c r="J541" s="230">
        <f t="shared" si="36"/>
        <v>0.93600000000000005</v>
      </c>
      <c r="K541" s="316"/>
      <c r="L541" s="316"/>
      <c r="M541" s="300"/>
      <c r="N541" s="300"/>
      <c r="O541" s="300"/>
    </row>
    <row r="542" spans="1:15" ht="14.25">
      <c r="A542" s="168"/>
      <c r="B542" s="168"/>
      <c r="C542" s="175" t="s">
        <v>1423</v>
      </c>
      <c r="D542" s="223"/>
      <c r="E542" s="155">
        <v>1</v>
      </c>
      <c r="F542" s="155">
        <v>4</v>
      </c>
      <c r="G542" s="155">
        <f>1.525*2+1.2*2</f>
        <v>5.4499999999999993</v>
      </c>
      <c r="H542" s="155"/>
      <c r="I542" s="161">
        <f t="shared" si="35"/>
        <v>0.26</v>
      </c>
      <c r="J542" s="230">
        <f t="shared" si="36"/>
        <v>1.4169999999999998</v>
      </c>
      <c r="K542" s="316"/>
      <c r="L542" s="316"/>
      <c r="M542" s="300"/>
      <c r="N542" s="300"/>
      <c r="O542" s="300"/>
    </row>
    <row r="543" spans="1:15" ht="14.25">
      <c r="A543" s="168"/>
      <c r="B543" s="168"/>
      <c r="C543" s="175" t="s">
        <v>1424</v>
      </c>
      <c r="D543" s="223"/>
      <c r="E543" s="155">
        <v>1</v>
      </c>
      <c r="F543" s="155">
        <v>8</v>
      </c>
      <c r="G543" s="155">
        <f>0.6*2+0.9*2</f>
        <v>3</v>
      </c>
      <c r="H543" s="155"/>
      <c r="I543" s="161">
        <f t="shared" si="35"/>
        <v>0.26</v>
      </c>
      <c r="J543" s="230">
        <f t="shared" si="36"/>
        <v>0.78</v>
      </c>
      <c r="K543" s="316"/>
      <c r="L543" s="316"/>
      <c r="M543" s="300"/>
      <c r="N543" s="300"/>
      <c r="O543" s="300"/>
    </row>
    <row r="544" spans="1:15" ht="14.25">
      <c r="A544" s="168"/>
      <c r="B544" s="168"/>
      <c r="C544" s="175" t="s">
        <v>1425</v>
      </c>
      <c r="D544" s="223"/>
      <c r="E544" s="155">
        <v>1</v>
      </c>
      <c r="F544" s="155">
        <v>4</v>
      </c>
      <c r="G544" s="155">
        <f>0.9*2+0.45*2</f>
        <v>2.7</v>
      </c>
      <c r="H544" s="155"/>
      <c r="I544" s="161">
        <f t="shared" si="35"/>
        <v>0.26</v>
      </c>
      <c r="J544" s="230">
        <f t="shared" si="36"/>
        <v>0.70200000000000007</v>
      </c>
      <c r="K544" s="316"/>
      <c r="L544" s="316"/>
      <c r="M544" s="300"/>
      <c r="N544" s="300"/>
      <c r="O544" s="300"/>
    </row>
    <row r="545" spans="1:15" ht="14.25">
      <c r="A545" s="168" t="s">
        <v>890</v>
      </c>
      <c r="B545" s="168"/>
      <c r="C545" s="174"/>
      <c r="D545" s="155"/>
      <c r="E545" s="155"/>
      <c r="F545" s="155"/>
      <c r="G545" s="155"/>
      <c r="H545" s="155"/>
      <c r="I545" s="171" t="s">
        <v>911</v>
      </c>
      <c r="J545" s="170">
        <f>SUM(J538:J544)</f>
        <v>6.4636000000000005</v>
      </c>
      <c r="K545" s="316"/>
      <c r="L545" s="316"/>
      <c r="M545" s="300"/>
      <c r="N545" s="300"/>
      <c r="O545" s="300"/>
    </row>
    <row r="546" spans="1:15" ht="14.25">
      <c r="A546" s="168"/>
      <c r="B546" s="168"/>
      <c r="C546" s="174"/>
      <c r="D546" s="155"/>
      <c r="E546" s="155"/>
      <c r="F546" s="155"/>
      <c r="G546" s="155"/>
      <c r="H546" s="155"/>
      <c r="I546" s="171"/>
      <c r="J546" s="170"/>
      <c r="K546" s="316"/>
      <c r="L546" s="316"/>
      <c r="M546" s="300"/>
      <c r="N546" s="300"/>
      <c r="O546" s="300"/>
    </row>
    <row r="547" spans="1:15" ht="14.25">
      <c r="A547" s="168" t="s">
        <v>177</v>
      </c>
      <c r="B547" s="168" t="s">
        <v>183</v>
      </c>
      <c r="C547" s="174" t="s">
        <v>1056</v>
      </c>
      <c r="D547" s="155" t="s">
        <v>130</v>
      </c>
      <c r="E547" s="155">
        <v>4</v>
      </c>
      <c r="F547" s="155">
        <v>1</v>
      </c>
      <c r="G547" s="155">
        <v>3.6</v>
      </c>
      <c r="H547" s="155">
        <v>0.75</v>
      </c>
      <c r="I547" s="171"/>
      <c r="J547" s="161">
        <f>E547*F547*G547*H547</f>
        <v>10.8</v>
      </c>
      <c r="K547" s="316"/>
      <c r="L547" s="316"/>
      <c r="M547" s="300"/>
      <c r="N547" s="300"/>
      <c r="O547" s="300"/>
    </row>
    <row r="548" spans="1:15" ht="14.25">
      <c r="A548" s="168"/>
      <c r="B548" s="168"/>
      <c r="C548" s="156" t="s">
        <v>1053</v>
      </c>
      <c r="D548" s="155" t="s">
        <v>130</v>
      </c>
      <c r="E548" s="155">
        <v>1</v>
      </c>
      <c r="F548" s="155">
        <v>16</v>
      </c>
      <c r="G548" s="155">
        <f>1.2+0.9+0.9</f>
        <v>3</v>
      </c>
      <c r="H548" s="155">
        <v>0.45</v>
      </c>
      <c r="I548" s="171"/>
      <c r="J548" s="161">
        <f>PRODUCT(E548:I548)</f>
        <v>21.6</v>
      </c>
      <c r="K548" s="316"/>
      <c r="L548" s="316"/>
      <c r="M548" s="300"/>
      <c r="N548" s="300"/>
      <c r="O548" s="300"/>
    </row>
    <row r="549" spans="1:15" ht="14.25">
      <c r="A549" s="168"/>
      <c r="B549" s="247"/>
      <c r="C549" s="255"/>
      <c r="D549" s="159"/>
      <c r="E549" s="159"/>
      <c r="F549" s="159"/>
      <c r="G549" s="159"/>
      <c r="H549" s="159"/>
      <c r="I549" s="254" t="s">
        <v>911</v>
      </c>
      <c r="J549" s="179">
        <f>J547+J548</f>
        <v>32.400000000000006</v>
      </c>
      <c r="K549" s="316"/>
      <c r="L549" s="316"/>
      <c r="M549" s="300"/>
      <c r="N549" s="300"/>
      <c r="O549" s="300"/>
    </row>
    <row r="550" spans="1:15" ht="51">
      <c r="A550" s="168" t="s">
        <v>1057</v>
      </c>
      <c r="B550" s="247">
        <v>8.4</v>
      </c>
      <c r="C550" s="252" t="s">
        <v>185</v>
      </c>
      <c r="D550" s="246" t="s">
        <v>146</v>
      </c>
      <c r="E550" s="246">
        <v>4</v>
      </c>
      <c r="F550" s="246">
        <v>1</v>
      </c>
      <c r="G550" s="246">
        <v>3.6</v>
      </c>
      <c r="H550" s="246"/>
      <c r="I550" s="246"/>
      <c r="J550" s="164">
        <f>E550*F550*G550</f>
        <v>14.4</v>
      </c>
      <c r="K550" s="316"/>
      <c r="L550" s="316"/>
      <c r="M550" s="300"/>
      <c r="N550" s="300"/>
      <c r="O550" s="300"/>
    </row>
    <row r="551" spans="1:15" ht="14.25">
      <c r="A551" s="168"/>
      <c r="B551" s="682"/>
      <c r="C551" s="250"/>
      <c r="D551" s="249"/>
      <c r="E551" s="249"/>
      <c r="F551" s="249"/>
      <c r="G551" s="249"/>
      <c r="H551" s="249"/>
      <c r="I551" s="249"/>
      <c r="J551" s="248"/>
      <c r="K551" s="316"/>
      <c r="L551" s="316"/>
      <c r="M551" s="300"/>
      <c r="N551" s="300"/>
      <c r="O551" s="300"/>
    </row>
    <row r="552" spans="1:15" ht="76.5">
      <c r="A552" s="168" t="s">
        <v>194</v>
      </c>
      <c r="B552" s="247">
        <v>8.5</v>
      </c>
      <c r="C552" s="237" t="s">
        <v>187</v>
      </c>
      <c r="D552" s="246" t="s">
        <v>188</v>
      </c>
      <c r="E552" s="246">
        <v>1</v>
      </c>
      <c r="F552" s="246">
        <v>16</v>
      </c>
      <c r="G552" s="246">
        <v>1</v>
      </c>
      <c r="H552" s="246"/>
      <c r="I552" s="246"/>
      <c r="J552" s="164">
        <f>E552*F552*G552</f>
        <v>16</v>
      </c>
      <c r="K552" s="316"/>
      <c r="L552" s="316"/>
      <c r="M552" s="300"/>
      <c r="N552" s="300"/>
      <c r="O552" s="300"/>
    </row>
    <row r="553" spans="1:15" ht="14.25">
      <c r="A553" s="168"/>
      <c r="B553" s="168"/>
      <c r="C553" s="367"/>
      <c r="D553" s="155"/>
      <c r="E553" s="155"/>
      <c r="F553" s="155"/>
      <c r="G553" s="155"/>
      <c r="H553" s="155"/>
      <c r="I553" s="171"/>
      <c r="J553" s="164"/>
      <c r="K553" s="316"/>
      <c r="L553" s="316"/>
      <c r="M553" s="300"/>
      <c r="N553" s="300"/>
      <c r="O553" s="300"/>
    </row>
    <row r="554" spans="1:15" ht="127.5">
      <c r="A554" s="168" t="s">
        <v>199</v>
      </c>
      <c r="B554" s="168" t="s">
        <v>190</v>
      </c>
      <c r="C554" s="174" t="s">
        <v>191</v>
      </c>
      <c r="D554" s="165" t="s">
        <v>130</v>
      </c>
      <c r="E554" s="165"/>
      <c r="F554" s="155"/>
      <c r="G554" s="155"/>
      <c r="H554" s="155"/>
      <c r="I554" s="155"/>
      <c r="J554" s="161" t="s">
        <v>890</v>
      </c>
      <c r="K554" s="316"/>
      <c r="L554" s="316"/>
      <c r="M554" s="300"/>
      <c r="N554" s="300"/>
      <c r="O554" s="300"/>
    </row>
    <row r="555" spans="1:15" ht="14.25">
      <c r="A555" s="168"/>
      <c r="B555" s="168"/>
      <c r="C555" s="173" t="s">
        <v>1087</v>
      </c>
      <c r="D555" s="155" t="s">
        <v>130</v>
      </c>
      <c r="E555" s="155">
        <v>1</v>
      </c>
      <c r="F555" s="155">
        <v>4</v>
      </c>
      <c r="G555" s="155">
        <f>(1.5*2+2.1*2)-0.75</f>
        <v>6.45</v>
      </c>
      <c r="H555" s="155" t="s">
        <v>890</v>
      </c>
      <c r="I555" s="155">
        <v>2.1</v>
      </c>
      <c r="J555" s="161">
        <f>E555*F555*G555*I555</f>
        <v>54.180000000000007</v>
      </c>
      <c r="K555" s="316"/>
      <c r="L555" s="316"/>
      <c r="M555" s="300"/>
      <c r="N555" s="300"/>
      <c r="O555" s="300"/>
    </row>
    <row r="556" spans="1:15" ht="14.25">
      <c r="A556" s="168"/>
      <c r="B556" s="168"/>
      <c r="C556" s="173"/>
      <c r="D556" s="155" t="s">
        <v>130</v>
      </c>
      <c r="E556" s="155">
        <v>1</v>
      </c>
      <c r="F556" s="155">
        <v>4</v>
      </c>
      <c r="G556" s="155">
        <f>(2.31*2+1.38*2)-0.75</f>
        <v>6.63</v>
      </c>
      <c r="H556" s="155"/>
      <c r="I556" s="155">
        <v>2.1</v>
      </c>
      <c r="J556" s="161">
        <f>E556*F556*G556*I556</f>
        <v>55.692</v>
      </c>
      <c r="K556" s="316"/>
      <c r="L556" s="316"/>
      <c r="M556" s="300"/>
      <c r="N556" s="300"/>
      <c r="O556" s="300"/>
    </row>
    <row r="557" spans="1:15" ht="14.25">
      <c r="A557" s="168"/>
      <c r="B557" s="168"/>
      <c r="C557" s="173"/>
      <c r="D557" s="155" t="s">
        <v>130</v>
      </c>
      <c r="E557" s="155">
        <v>1</v>
      </c>
      <c r="F557" s="155">
        <v>4</v>
      </c>
      <c r="G557" s="155">
        <f>(2.31*2+1.5*2)-0.75</f>
        <v>6.87</v>
      </c>
      <c r="H557" s="155" t="s">
        <v>890</v>
      </c>
      <c r="I557" s="155">
        <v>2.1</v>
      </c>
      <c r="J557" s="161">
        <f>E557*F557*G557*I557</f>
        <v>57.708000000000006</v>
      </c>
      <c r="K557" s="316"/>
      <c r="L557" s="316"/>
      <c r="M557" s="300"/>
      <c r="N557" s="300"/>
      <c r="O557" s="300"/>
    </row>
    <row r="558" spans="1:15" ht="14.25">
      <c r="A558" s="168"/>
      <c r="B558" s="168"/>
      <c r="C558" s="173" t="s">
        <v>1426</v>
      </c>
      <c r="D558" s="155" t="s">
        <v>130</v>
      </c>
      <c r="E558" s="155">
        <v>1</v>
      </c>
      <c r="F558" s="155">
        <v>4</v>
      </c>
      <c r="G558" s="155">
        <f>3.475+0.6+0.6</f>
        <v>4.6749999999999998</v>
      </c>
      <c r="H558" s="155" t="s">
        <v>890</v>
      </c>
      <c r="I558" s="155">
        <f>2.1-0.9</f>
        <v>1.2000000000000002</v>
      </c>
      <c r="J558" s="161">
        <f>E558*F558*G558*I558</f>
        <v>22.44</v>
      </c>
      <c r="K558" s="316"/>
      <c r="L558" s="316"/>
      <c r="M558" s="300"/>
      <c r="N558" s="300"/>
      <c r="O558" s="300"/>
    </row>
    <row r="559" spans="1:15" ht="14.25">
      <c r="A559" s="168"/>
      <c r="B559" s="168"/>
      <c r="C559" s="156"/>
      <c r="D559" s="155"/>
      <c r="E559" s="155"/>
      <c r="F559" s="155"/>
      <c r="G559" s="155"/>
      <c r="H559" s="155"/>
      <c r="I559" s="170" t="s">
        <v>910</v>
      </c>
      <c r="J559" s="179">
        <f>SUM(J555:J558)</f>
        <v>190.02</v>
      </c>
      <c r="K559" s="316"/>
      <c r="L559" s="316"/>
      <c r="M559" s="300"/>
      <c r="N559" s="300"/>
      <c r="O559" s="300"/>
    </row>
    <row r="560" spans="1:15" ht="14.25">
      <c r="A560" s="168"/>
      <c r="B560" s="168"/>
      <c r="C560" s="156"/>
      <c r="D560" s="155"/>
      <c r="E560" s="155"/>
      <c r="F560" s="155"/>
      <c r="G560" s="155"/>
      <c r="H560" s="155"/>
      <c r="I560" s="171" t="s">
        <v>911</v>
      </c>
      <c r="J560" s="170">
        <f>J559</f>
        <v>190.02</v>
      </c>
      <c r="K560" s="316"/>
      <c r="L560" s="316"/>
      <c r="M560" s="300"/>
      <c r="N560" s="300"/>
      <c r="O560" s="300"/>
    </row>
    <row r="561" spans="1:15" ht="14.25">
      <c r="A561" s="168"/>
      <c r="B561" s="168"/>
      <c r="C561" s="367"/>
      <c r="D561" s="155"/>
      <c r="E561" s="155"/>
      <c r="F561" s="155"/>
      <c r="G561" s="155"/>
      <c r="H561" s="155"/>
      <c r="I561" s="171"/>
      <c r="J561" s="164"/>
      <c r="K561" s="316"/>
      <c r="L561" s="316"/>
      <c r="M561" s="300"/>
      <c r="N561" s="300"/>
      <c r="O561" s="300"/>
    </row>
    <row r="562" spans="1:15" ht="14.25">
      <c r="A562" s="168"/>
      <c r="B562" s="168"/>
      <c r="C562" s="367"/>
      <c r="D562" s="155"/>
      <c r="E562" s="155"/>
      <c r="F562" s="155"/>
      <c r="G562" s="155"/>
      <c r="H562" s="155"/>
      <c r="I562" s="171"/>
      <c r="J562" s="164"/>
      <c r="K562" s="316"/>
      <c r="L562" s="316"/>
      <c r="M562" s="300"/>
      <c r="N562" s="300"/>
      <c r="O562" s="300"/>
    </row>
    <row r="563" spans="1:15" ht="63.75">
      <c r="A563" s="168" t="s">
        <v>1058</v>
      </c>
      <c r="B563" s="32" t="s">
        <v>316</v>
      </c>
      <c r="C563" s="175" t="s">
        <v>1059</v>
      </c>
      <c r="D563" s="161"/>
      <c r="E563" s="161"/>
      <c r="F563" s="161"/>
      <c r="G563" s="161"/>
      <c r="H563" s="161"/>
      <c r="I563" s="171"/>
      <c r="J563" s="164"/>
      <c r="K563" s="316"/>
      <c r="L563" s="316"/>
      <c r="M563" s="300"/>
      <c r="N563" s="300"/>
      <c r="O563" s="300"/>
    </row>
    <row r="564" spans="1:15" ht="30">
      <c r="A564" s="168"/>
      <c r="B564" s="32" t="s">
        <v>316</v>
      </c>
      <c r="C564" s="175" t="s">
        <v>205</v>
      </c>
      <c r="D564" s="161"/>
      <c r="E564" s="161"/>
      <c r="F564" s="161"/>
      <c r="G564" s="161"/>
      <c r="H564" s="161"/>
      <c r="I564" s="171"/>
      <c r="J564" s="164"/>
      <c r="K564" s="316"/>
      <c r="L564" s="316"/>
      <c r="M564" s="300"/>
      <c r="N564" s="300"/>
      <c r="O564" s="300"/>
    </row>
    <row r="565" spans="1:15" ht="14.25">
      <c r="A565" s="168"/>
      <c r="B565" s="223"/>
      <c r="C565" s="229" t="s">
        <v>1060</v>
      </c>
      <c r="D565" s="239" t="s">
        <v>202</v>
      </c>
      <c r="E565" s="239">
        <v>4</v>
      </c>
      <c r="F565" s="239">
        <v>1</v>
      </c>
      <c r="G565" s="239">
        <v>1.05</v>
      </c>
      <c r="H565" s="239"/>
      <c r="I565" s="239">
        <v>2.1</v>
      </c>
      <c r="J565" s="169">
        <f>E565*F565*G565*I565</f>
        <v>8.82</v>
      </c>
      <c r="K565" s="316"/>
      <c r="L565" s="316"/>
      <c r="M565" s="300"/>
      <c r="N565" s="300"/>
      <c r="O565" s="300"/>
    </row>
    <row r="566" spans="1:15" ht="14.25">
      <c r="A566" s="168"/>
      <c r="B566" s="223"/>
      <c r="C566" s="229"/>
      <c r="D566" s="239"/>
      <c r="E566" s="239"/>
      <c r="F566" s="239"/>
      <c r="G566" s="239"/>
      <c r="H566" s="239"/>
      <c r="I566" s="164" t="s">
        <v>910</v>
      </c>
      <c r="J566" s="234">
        <f>SUM(J565:J565)</f>
        <v>8.82</v>
      </c>
      <c r="K566" s="316"/>
      <c r="L566" s="316"/>
      <c r="M566" s="300"/>
      <c r="N566" s="300"/>
      <c r="O566" s="300"/>
    </row>
    <row r="567" spans="1:15" ht="14.25">
      <c r="A567" s="168"/>
      <c r="B567" s="223"/>
      <c r="C567" s="229"/>
      <c r="D567" s="239"/>
      <c r="E567" s="239"/>
      <c r="F567" s="239"/>
      <c r="G567" s="239"/>
      <c r="H567" s="239"/>
      <c r="I567" s="164" t="s">
        <v>911</v>
      </c>
      <c r="J567" s="234">
        <f>J566</f>
        <v>8.82</v>
      </c>
      <c r="K567" s="316"/>
      <c r="L567" s="316"/>
      <c r="M567" s="300"/>
      <c r="N567" s="300"/>
      <c r="O567" s="300"/>
    </row>
    <row r="568" spans="1:15" ht="14.25">
      <c r="A568" s="168"/>
      <c r="B568" s="168"/>
      <c r="C568" s="156"/>
      <c r="D568" s="155"/>
      <c r="E568" s="155"/>
      <c r="F568" s="155"/>
      <c r="G568" s="155"/>
      <c r="H568" s="155"/>
      <c r="I568" s="155"/>
      <c r="J568" s="161"/>
      <c r="K568" s="316"/>
      <c r="L568" s="316"/>
      <c r="M568" s="300"/>
      <c r="N568" s="300"/>
      <c r="O568" s="300"/>
    </row>
    <row r="569" spans="1:15" ht="14.25">
      <c r="A569" s="168"/>
      <c r="B569" s="168"/>
      <c r="C569" s="282"/>
      <c r="D569" s="155"/>
      <c r="E569" s="155"/>
      <c r="F569" s="155"/>
      <c r="G569" s="155"/>
      <c r="H569" s="155"/>
      <c r="I569" s="155"/>
      <c r="J569" s="161"/>
      <c r="K569" s="316"/>
      <c r="L569" s="316"/>
      <c r="M569" s="300"/>
      <c r="N569" s="300"/>
      <c r="O569" s="300"/>
    </row>
    <row r="570" spans="1:15" ht="51">
      <c r="A570" s="168" t="s">
        <v>206</v>
      </c>
      <c r="B570" s="168" t="s">
        <v>207</v>
      </c>
      <c r="C570" s="175" t="s">
        <v>208</v>
      </c>
      <c r="D570" s="155"/>
      <c r="E570" s="155"/>
      <c r="F570" s="155"/>
      <c r="G570" s="155"/>
      <c r="H570" s="155"/>
      <c r="I570" s="155"/>
      <c r="J570" s="161"/>
      <c r="K570" s="323"/>
      <c r="L570" s="316"/>
      <c r="M570" s="300"/>
      <c r="N570" s="300"/>
      <c r="O570" s="300"/>
    </row>
    <row r="571" spans="1:15" ht="14.25">
      <c r="A571" s="168"/>
      <c r="B571" s="168" t="s">
        <v>209</v>
      </c>
      <c r="C571" s="222" t="s">
        <v>210</v>
      </c>
      <c r="D571" s="155" t="s">
        <v>220</v>
      </c>
      <c r="E571" s="155"/>
      <c r="F571" s="155"/>
      <c r="G571" s="155"/>
      <c r="H571" s="155"/>
      <c r="I571" s="155"/>
      <c r="J571" s="169"/>
      <c r="K571" s="323"/>
      <c r="L571" s="316"/>
      <c r="M571" s="300"/>
      <c r="N571" s="300"/>
      <c r="O571" s="300"/>
    </row>
    <row r="572" spans="1:15" ht="14.25">
      <c r="A572" s="168" t="s">
        <v>890</v>
      </c>
      <c r="B572" s="168"/>
      <c r="C572" s="173"/>
      <c r="D572" s="155"/>
      <c r="E572" s="155"/>
      <c r="F572" s="155"/>
      <c r="G572" s="155"/>
      <c r="H572" s="155"/>
      <c r="I572" s="155"/>
      <c r="J572" s="169"/>
      <c r="K572" s="323"/>
      <c r="L572" s="316"/>
      <c r="M572" s="300"/>
      <c r="N572" s="300"/>
      <c r="O572" s="300"/>
    </row>
    <row r="573" spans="1:15" ht="14.25">
      <c r="A573" s="168"/>
      <c r="B573" s="168"/>
      <c r="C573" s="173" t="s">
        <v>1061</v>
      </c>
      <c r="D573" s="155"/>
      <c r="E573" s="155">
        <v>1</v>
      </c>
      <c r="F573" s="155">
        <v>40</v>
      </c>
      <c r="G573" s="155">
        <v>1.5</v>
      </c>
      <c r="H573" s="155"/>
      <c r="I573" s="155"/>
      <c r="J573" s="169">
        <f>E573*F573*G573</f>
        <v>60</v>
      </c>
      <c r="K573" s="323"/>
      <c r="L573" s="316"/>
      <c r="M573" s="300"/>
      <c r="N573" s="300"/>
      <c r="O573" s="300"/>
    </row>
    <row r="574" spans="1:15" ht="14.25">
      <c r="A574" s="168"/>
      <c r="B574" s="168"/>
      <c r="C574" s="156"/>
      <c r="D574" s="155"/>
      <c r="E574" s="155"/>
      <c r="F574" s="155"/>
      <c r="G574" s="155"/>
      <c r="H574" s="155"/>
      <c r="I574" s="171" t="s">
        <v>910</v>
      </c>
      <c r="J574" s="164">
        <f>SUM(J572:J573)</f>
        <v>60</v>
      </c>
      <c r="K574" s="323"/>
      <c r="L574" s="316"/>
      <c r="M574" s="300"/>
      <c r="N574" s="300"/>
      <c r="O574" s="300"/>
    </row>
    <row r="575" spans="1:15" ht="12.75" customHeight="1">
      <c r="A575" s="168"/>
      <c r="B575" s="168"/>
      <c r="C575" s="156"/>
      <c r="D575" s="155"/>
      <c r="E575" s="155"/>
      <c r="F575" s="155"/>
      <c r="G575" s="155"/>
      <c r="H575" s="155"/>
      <c r="I575" s="171" t="s">
        <v>911</v>
      </c>
      <c r="J575" s="164">
        <f>J574</f>
        <v>60</v>
      </c>
      <c r="K575" s="323"/>
      <c r="L575" s="316"/>
      <c r="M575" s="300"/>
      <c r="N575" s="300"/>
      <c r="O575" s="300"/>
    </row>
    <row r="576" spans="1:15" ht="51">
      <c r="A576" s="168" t="s">
        <v>211</v>
      </c>
      <c r="B576" s="168" t="s">
        <v>212</v>
      </c>
      <c r="C576" s="651" t="s">
        <v>213</v>
      </c>
      <c r="D576" s="155"/>
      <c r="E576" s="155"/>
      <c r="F576" s="155"/>
      <c r="G576" s="155"/>
      <c r="H576" s="155"/>
      <c r="I576" s="155"/>
      <c r="J576" s="161"/>
      <c r="K576" s="323"/>
      <c r="L576" s="316"/>
      <c r="M576" s="300"/>
      <c r="N576" s="300"/>
      <c r="O576" s="300"/>
    </row>
    <row r="577" spans="1:18" ht="25.5">
      <c r="A577" s="168"/>
      <c r="B577" s="168" t="s">
        <v>215</v>
      </c>
      <c r="C577" s="174" t="s">
        <v>216</v>
      </c>
      <c r="D577" s="165"/>
      <c r="E577" s="165"/>
      <c r="F577" s="165"/>
      <c r="G577" s="224"/>
      <c r="H577" s="165"/>
      <c r="I577" s="165"/>
      <c r="J577" s="169"/>
      <c r="K577" s="323"/>
      <c r="L577" s="316"/>
      <c r="M577" s="300"/>
      <c r="N577" s="300"/>
      <c r="O577" s="300"/>
    </row>
    <row r="578" spans="1:18" ht="14.25">
      <c r="A578" s="168"/>
      <c r="B578" s="168"/>
      <c r="C578" s="156"/>
      <c r="D578" s="242"/>
      <c r="E578" s="242"/>
      <c r="F578" s="165"/>
      <c r="G578" s="165"/>
      <c r="H578" s="1226"/>
      <c r="I578" s="1227"/>
      <c r="J578" s="169"/>
      <c r="K578" s="316"/>
      <c r="L578" s="316" t="s">
        <v>890</v>
      </c>
      <c r="M578" s="300" t="s">
        <v>1064</v>
      </c>
      <c r="N578" s="300"/>
      <c r="O578" s="300" t="s">
        <v>1065</v>
      </c>
      <c r="Q578" s="154">
        <v>3</v>
      </c>
      <c r="R578" s="154">
        <f>Q578*2.41</f>
        <v>7.23</v>
      </c>
    </row>
    <row r="579" spans="1:18" ht="14.25">
      <c r="A579" s="168"/>
      <c r="B579" s="168"/>
      <c r="C579" s="507" t="s">
        <v>1427</v>
      </c>
      <c r="D579" s="223"/>
      <c r="E579" s="155"/>
      <c r="F579" s="155"/>
      <c r="G579" s="155"/>
      <c r="H579" s="155"/>
      <c r="I579" s="161"/>
      <c r="J579" s="230"/>
      <c r="K579" s="316"/>
      <c r="L579" s="316"/>
      <c r="M579" s="300"/>
      <c r="N579" s="300"/>
      <c r="O579" s="300"/>
    </row>
    <row r="580" spans="1:18" ht="14.25">
      <c r="A580" s="168"/>
      <c r="B580" s="168"/>
      <c r="C580" s="175" t="s">
        <v>1428</v>
      </c>
      <c r="D580" s="223"/>
      <c r="E580" s="155">
        <v>1</v>
      </c>
      <c r="F580" s="155">
        <v>8</v>
      </c>
      <c r="G580" s="155">
        <v>4.8</v>
      </c>
      <c r="H580" s="155">
        <v>0.04</v>
      </c>
      <c r="I580" s="256">
        <v>6.0000000000000001E-3</v>
      </c>
      <c r="J580" s="230">
        <f>I580*H580*G580*F580*E580*7850</f>
        <v>72.345600000000005</v>
      </c>
      <c r="K580" s="316"/>
      <c r="L580" s="316"/>
      <c r="M580" s="300"/>
      <c r="N580" s="300"/>
      <c r="O580" s="300"/>
    </row>
    <row r="581" spans="1:18" ht="14.25">
      <c r="A581" s="168"/>
      <c r="B581" s="168"/>
      <c r="C581" s="175" t="s">
        <v>1429</v>
      </c>
      <c r="D581" s="223"/>
      <c r="E581" s="155">
        <v>1</v>
      </c>
      <c r="F581" s="155">
        <f>F580*12</f>
        <v>96</v>
      </c>
      <c r="G581" s="155">
        <v>1.2</v>
      </c>
      <c r="H581" s="155">
        <v>1.2E-2</v>
      </c>
      <c r="I581" s="256">
        <v>1.2E-2</v>
      </c>
      <c r="J581" s="230">
        <f>I581*H581*G581*F581*E581*7850</f>
        <v>130.22208000000001</v>
      </c>
      <c r="K581" s="316"/>
      <c r="L581" s="316"/>
      <c r="M581" s="300"/>
      <c r="N581" s="300"/>
      <c r="O581" s="300"/>
    </row>
    <row r="582" spans="1:18" ht="14.25">
      <c r="A582" s="168"/>
      <c r="B582" s="168"/>
      <c r="C582" s="175" t="s">
        <v>1430</v>
      </c>
      <c r="D582" s="223"/>
      <c r="E582" s="155">
        <v>1</v>
      </c>
      <c r="F582" s="155">
        <f>F580*12</f>
        <v>96</v>
      </c>
      <c r="G582" s="155">
        <v>1.2</v>
      </c>
      <c r="H582" s="155">
        <v>1.2E-2</v>
      </c>
      <c r="I582" s="256">
        <v>1.2E-2</v>
      </c>
      <c r="J582" s="230">
        <f>I582*H582*G582*F582*E582*7850</f>
        <v>130.22208000000001</v>
      </c>
      <c r="K582" s="316"/>
      <c r="L582" s="316"/>
      <c r="M582" s="300"/>
      <c r="N582" s="300"/>
      <c r="O582" s="300"/>
    </row>
    <row r="583" spans="1:18" ht="14.25">
      <c r="A583" s="168"/>
      <c r="B583" s="168"/>
      <c r="C583" s="507" t="s">
        <v>1431</v>
      </c>
      <c r="D583" s="223"/>
      <c r="E583" s="155">
        <v>1</v>
      </c>
      <c r="F583" s="155"/>
      <c r="G583" s="155"/>
      <c r="H583" s="155"/>
      <c r="I583" s="256"/>
      <c r="J583" s="230"/>
      <c r="K583" s="316"/>
      <c r="L583" s="316"/>
      <c r="M583" s="300"/>
      <c r="N583" s="300"/>
      <c r="O583" s="300"/>
    </row>
    <row r="584" spans="1:18" ht="14.25">
      <c r="A584" s="168"/>
      <c r="B584" s="168"/>
      <c r="C584" s="175" t="s">
        <v>1428</v>
      </c>
      <c r="D584" s="223"/>
      <c r="E584" s="155">
        <v>1</v>
      </c>
      <c r="F584" s="155">
        <v>4</v>
      </c>
      <c r="G584" s="155">
        <f>1.525*2+1.13*2</f>
        <v>5.31</v>
      </c>
      <c r="H584" s="155">
        <v>0.04</v>
      </c>
      <c r="I584" s="256">
        <v>6.0000000000000001E-3</v>
      </c>
      <c r="J584" s="230">
        <f>I584*H584*G584*F584*E584*7850</f>
        <v>40.016159999999999</v>
      </c>
      <c r="K584" s="316"/>
      <c r="L584" s="316"/>
      <c r="M584" s="300"/>
      <c r="N584" s="300"/>
      <c r="O584" s="300"/>
    </row>
    <row r="585" spans="1:18" ht="14.25">
      <c r="A585" s="168"/>
      <c r="B585" s="168"/>
      <c r="C585" s="175" t="s">
        <v>1429</v>
      </c>
      <c r="D585" s="223"/>
      <c r="E585" s="155">
        <v>1</v>
      </c>
      <c r="F585" s="155">
        <f>F584*11</f>
        <v>44</v>
      </c>
      <c r="G585" s="155">
        <v>1.5249999999999999</v>
      </c>
      <c r="H585" s="155">
        <v>1.2E-2</v>
      </c>
      <c r="I585" s="256">
        <v>1.2E-2</v>
      </c>
      <c r="J585" s="230">
        <f>I585*H585*G585*F585*E585*7850</f>
        <v>75.84984</v>
      </c>
      <c r="K585" s="316"/>
      <c r="L585" s="316"/>
      <c r="M585" s="300"/>
      <c r="N585" s="300"/>
      <c r="O585" s="300"/>
    </row>
    <row r="586" spans="1:18" ht="14.25">
      <c r="A586" s="168"/>
      <c r="B586" s="168"/>
      <c r="C586" s="175" t="s">
        <v>1430</v>
      </c>
      <c r="D586" s="223"/>
      <c r="E586" s="155">
        <v>1</v>
      </c>
      <c r="F586" s="155">
        <f>F584*15</f>
        <v>60</v>
      </c>
      <c r="G586" s="155">
        <v>1.1299999999999999</v>
      </c>
      <c r="H586" s="155">
        <v>1.2E-2</v>
      </c>
      <c r="I586" s="256">
        <v>1.2E-2</v>
      </c>
      <c r="J586" s="230">
        <f>I586*H586*G586*F586*E586*7850</f>
        <v>76.641120000000001</v>
      </c>
      <c r="K586" s="316"/>
      <c r="L586" s="316"/>
      <c r="M586" s="300"/>
      <c r="N586" s="300"/>
      <c r="O586" s="300"/>
    </row>
    <row r="587" spans="1:18" ht="14.25">
      <c r="A587" s="168"/>
      <c r="B587" s="168"/>
      <c r="C587" s="507" t="s">
        <v>1432</v>
      </c>
      <c r="D587" s="223"/>
      <c r="E587" s="155"/>
      <c r="F587" s="155"/>
      <c r="G587" s="155"/>
      <c r="H587" s="155"/>
      <c r="I587" s="256"/>
      <c r="J587" s="230"/>
      <c r="K587" s="316"/>
      <c r="L587" s="316"/>
      <c r="M587" s="300"/>
      <c r="N587" s="300"/>
      <c r="O587" s="300"/>
    </row>
    <row r="588" spans="1:18" ht="14.25">
      <c r="A588" s="168"/>
      <c r="B588" s="168"/>
      <c r="C588" s="175" t="s">
        <v>1428</v>
      </c>
      <c r="D588" s="223"/>
      <c r="E588" s="155">
        <v>1</v>
      </c>
      <c r="F588" s="155">
        <v>13</v>
      </c>
      <c r="G588" s="155">
        <f>0.9*2+0.9*2</f>
        <v>3.6</v>
      </c>
      <c r="H588" s="155">
        <v>0.04</v>
      </c>
      <c r="I588" s="256">
        <v>6.0000000000000001E-3</v>
      </c>
      <c r="J588" s="230">
        <f>I588*H588*G588*F588*E588*7850</f>
        <v>88.171199999999999</v>
      </c>
      <c r="K588" s="316"/>
      <c r="L588" s="316"/>
      <c r="M588" s="300"/>
      <c r="N588" s="300"/>
      <c r="O588" s="300"/>
    </row>
    <row r="589" spans="1:18" ht="14.25">
      <c r="A589" s="168"/>
      <c r="B589" s="168"/>
      <c r="C589" s="175" t="s">
        <v>1429</v>
      </c>
      <c r="D589" s="223"/>
      <c r="E589" s="155">
        <v>1</v>
      </c>
      <c r="F589" s="155">
        <f>F588*9</f>
        <v>117</v>
      </c>
      <c r="G589" s="155">
        <v>0.9</v>
      </c>
      <c r="H589" s="155">
        <v>1.2E-2</v>
      </c>
      <c r="I589" s="256">
        <v>1.2E-2</v>
      </c>
      <c r="J589" s="230">
        <f>I589*H589*G589*F589*E589*7850</f>
        <v>119.03112</v>
      </c>
      <c r="K589" s="316"/>
      <c r="L589" s="316"/>
      <c r="M589" s="300"/>
      <c r="N589" s="300"/>
      <c r="O589" s="300"/>
    </row>
    <row r="590" spans="1:18" ht="14.25">
      <c r="A590" s="168"/>
      <c r="B590" s="168"/>
      <c r="C590" s="175" t="s">
        <v>1430</v>
      </c>
      <c r="D590" s="223"/>
      <c r="E590" s="155">
        <v>1</v>
      </c>
      <c r="F590" s="155">
        <f>F589</f>
        <v>117</v>
      </c>
      <c r="G590" s="155">
        <v>0.9</v>
      </c>
      <c r="H590" s="155">
        <v>1.2E-2</v>
      </c>
      <c r="I590" s="256">
        <v>1.2E-2</v>
      </c>
      <c r="J590" s="230">
        <f>I590*H590*G590*F590*E590*7850</f>
        <v>119.03112</v>
      </c>
      <c r="K590" s="316"/>
      <c r="L590" s="316"/>
      <c r="M590" s="300"/>
      <c r="N590" s="300"/>
      <c r="O590" s="300"/>
    </row>
    <row r="591" spans="1:18" ht="14.25">
      <c r="A591" s="168"/>
      <c r="B591" s="168"/>
      <c r="C591" s="507" t="s">
        <v>1433</v>
      </c>
      <c r="D591" s="223"/>
      <c r="E591" s="155"/>
      <c r="F591" s="155"/>
      <c r="G591" s="155"/>
      <c r="H591" s="155"/>
      <c r="I591" s="256"/>
      <c r="J591" s="230"/>
      <c r="K591" s="316"/>
      <c r="L591" s="316"/>
      <c r="M591" s="300"/>
      <c r="N591" s="300"/>
      <c r="O591" s="300"/>
    </row>
    <row r="592" spans="1:18" ht="14.25">
      <c r="A592" s="168"/>
      <c r="B592" s="168"/>
      <c r="C592" s="175" t="s">
        <v>1428</v>
      </c>
      <c r="D592" s="223"/>
      <c r="E592" s="155">
        <v>1</v>
      </c>
      <c r="F592" s="155">
        <v>4</v>
      </c>
      <c r="G592" s="155">
        <f>1.525*2+1.2*2</f>
        <v>5.4499999999999993</v>
      </c>
      <c r="H592" s="155">
        <v>0.04</v>
      </c>
      <c r="I592" s="256">
        <v>6.0000000000000001E-3</v>
      </c>
      <c r="J592" s="230">
        <f>I592*H592*G592*F592*E592*7850</f>
        <v>41.071199999999997</v>
      </c>
      <c r="K592" s="316"/>
      <c r="L592" s="316"/>
      <c r="M592" s="300"/>
      <c r="N592" s="300"/>
      <c r="O592" s="300"/>
    </row>
    <row r="593" spans="1:15" ht="14.25">
      <c r="A593" s="168"/>
      <c r="B593" s="168"/>
      <c r="C593" s="175" t="s">
        <v>1429</v>
      </c>
      <c r="D593" s="223"/>
      <c r="E593" s="155">
        <v>1</v>
      </c>
      <c r="F593" s="155">
        <f>F592*12</f>
        <v>48</v>
      </c>
      <c r="G593" s="155">
        <v>1.5249999999999999</v>
      </c>
      <c r="H593" s="155">
        <v>1.2E-2</v>
      </c>
      <c r="I593" s="256">
        <v>1.2E-2</v>
      </c>
      <c r="J593" s="230">
        <f>I593*H593*G593*F593*E593*7850</f>
        <v>82.745279999999994</v>
      </c>
      <c r="K593" s="316"/>
      <c r="L593" s="316"/>
      <c r="M593" s="300"/>
      <c r="N593" s="300"/>
      <c r="O593" s="300"/>
    </row>
    <row r="594" spans="1:15" ht="14.25">
      <c r="A594" s="168"/>
      <c r="B594" s="168"/>
      <c r="C594" s="175" t="s">
        <v>1430</v>
      </c>
      <c r="D594" s="223"/>
      <c r="E594" s="155">
        <v>1</v>
      </c>
      <c r="F594" s="155">
        <f>F592*15</f>
        <v>60</v>
      </c>
      <c r="G594" s="155">
        <v>1.2</v>
      </c>
      <c r="H594" s="155">
        <v>1.2E-2</v>
      </c>
      <c r="I594" s="256">
        <v>1.2E-2</v>
      </c>
      <c r="J594" s="230">
        <f>I594*H594*G594*F594*E594*7850</f>
        <v>81.388800000000003</v>
      </c>
      <c r="K594" s="316"/>
      <c r="L594" s="316"/>
      <c r="M594" s="300"/>
      <c r="N594" s="300"/>
      <c r="O594" s="300"/>
    </row>
    <row r="595" spans="1:15" ht="14.25">
      <c r="A595" s="168"/>
      <c r="B595" s="168"/>
      <c r="C595" s="156"/>
      <c r="D595" s="165"/>
      <c r="E595" s="165"/>
      <c r="F595" s="165"/>
      <c r="G595" s="224"/>
      <c r="H595" s="165"/>
      <c r="I595" s="212" t="s">
        <v>910</v>
      </c>
      <c r="J595" s="164">
        <f>SUM(J578:J594)</f>
        <v>1056.7356</v>
      </c>
      <c r="K595" s="323"/>
      <c r="L595" s="316"/>
      <c r="M595" s="300"/>
      <c r="N595" s="300"/>
      <c r="O595" s="300"/>
    </row>
    <row r="596" spans="1:15" ht="14.25">
      <c r="A596" s="168"/>
      <c r="B596" s="681"/>
      <c r="C596" s="245"/>
      <c r="D596" s="217"/>
      <c r="E596" s="217"/>
      <c r="F596" s="217"/>
      <c r="G596" s="217"/>
      <c r="H596" s="217"/>
      <c r="I596" s="217"/>
      <c r="J596" s="244"/>
      <c r="K596" s="316"/>
      <c r="L596" s="316"/>
      <c r="M596" s="300"/>
      <c r="N596" s="300"/>
      <c r="O596" s="300"/>
    </row>
    <row r="597" spans="1:15" ht="14.25">
      <c r="A597" s="168"/>
      <c r="B597" s="681"/>
      <c r="C597" s="245"/>
      <c r="D597" s="217"/>
      <c r="E597" s="217"/>
      <c r="F597" s="217"/>
      <c r="G597" s="217"/>
      <c r="H597" s="217"/>
      <c r="I597" s="217"/>
      <c r="J597" s="244"/>
      <c r="K597" s="316"/>
      <c r="L597" s="316"/>
      <c r="M597" s="300"/>
      <c r="N597" s="300"/>
      <c r="O597" s="300"/>
    </row>
    <row r="598" spans="1:15" ht="140.25">
      <c r="A598" s="168" t="s">
        <v>217</v>
      </c>
      <c r="B598" s="683" t="s">
        <v>303</v>
      </c>
      <c r="C598" s="237" t="s">
        <v>304</v>
      </c>
      <c r="D598" s="243" t="s">
        <v>220</v>
      </c>
      <c r="E598" s="243"/>
      <c r="F598" s="165"/>
      <c r="G598" s="165"/>
      <c r="H598" s="165"/>
      <c r="I598" s="165"/>
      <c r="J598" s="169"/>
      <c r="K598" s="316"/>
      <c r="L598" s="316"/>
      <c r="M598" s="300"/>
      <c r="N598" s="300"/>
      <c r="O598" s="300"/>
    </row>
    <row r="599" spans="1:15" ht="14.25">
      <c r="A599" s="168"/>
      <c r="B599" s="683"/>
      <c r="C599" s="229" t="s">
        <v>1434</v>
      </c>
      <c r="D599" s="243" t="s">
        <v>220</v>
      </c>
      <c r="E599" s="243">
        <v>4</v>
      </c>
      <c r="F599" s="165">
        <v>3</v>
      </c>
      <c r="G599" s="165">
        <f>2.1+2.1+0.75</f>
        <v>4.95</v>
      </c>
      <c r="H599" s="165"/>
      <c r="I599" s="165"/>
      <c r="J599" s="164">
        <f>G599*F599*E599</f>
        <v>59.400000000000006</v>
      </c>
      <c r="K599" s="316"/>
      <c r="L599" s="316"/>
      <c r="M599" s="300"/>
      <c r="N599" s="300"/>
      <c r="O599" s="300"/>
    </row>
    <row r="600" spans="1:15" ht="14.25">
      <c r="A600" s="168"/>
      <c r="B600" s="683"/>
      <c r="C600" s="237"/>
      <c r="D600" s="243"/>
      <c r="E600" s="243"/>
      <c r="F600" s="165"/>
      <c r="G600" s="165"/>
      <c r="H600" s="165"/>
      <c r="I600" s="212" t="s">
        <v>911</v>
      </c>
      <c r="J600" s="164">
        <f>J599</f>
        <v>59.400000000000006</v>
      </c>
      <c r="K600" s="316"/>
      <c r="L600" s="316"/>
      <c r="M600" s="300"/>
      <c r="N600" s="300"/>
      <c r="O600" s="300"/>
    </row>
    <row r="601" spans="1:15" ht="273.75" customHeight="1">
      <c r="A601" s="168" t="s">
        <v>223</v>
      </c>
      <c r="B601" s="683" t="s">
        <v>306</v>
      </c>
      <c r="C601" s="237" t="s">
        <v>1073</v>
      </c>
      <c r="D601" s="243"/>
      <c r="E601" s="243"/>
      <c r="F601" s="165"/>
      <c r="G601" s="165"/>
      <c r="H601" s="165"/>
      <c r="I601" s="165"/>
      <c r="J601" s="169"/>
      <c r="K601" s="316"/>
      <c r="L601" s="316"/>
      <c r="M601" s="300"/>
      <c r="N601" s="300"/>
      <c r="O601" s="300"/>
    </row>
    <row r="602" spans="1:15" ht="14.25">
      <c r="A602" s="168"/>
      <c r="B602" s="683" t="s">
        <v>307</v>
      </c>
      <c r="C602" s="237" t="s">
        <v>1074</v>
      </c>
      <c r="D602" s="243" t="s">
        <v>202</v>
      </c>
      <c r="E602" s="243"/>
      <c r="F602" s="165"/>
      <c r="G602" s="165"/>
      <c r="H602" s="165"/>
      <c r="I602" s="165"/>
      <c r="J602" s="169"/>
      <c r="K602" s="316"/>
      <c r="L602" s="316"/>
      <c r="M602" s="300"/>
      <c r="N602" s="300"/>
      <c r="O602" s="300"/>
    </row>
    <row r="603" spans="1:15" ht="19.5" customHeight="1">
      <c r="A603" s="168"/>
      <c r="B603" s="168"/>
      <c r="C603" s="229" t="s">
        <v>1434</v>
      </c>
      <c r="D603" s="243" t="s">
        <v>202</v>
      </c>
      <c r="E603" s="243">
        <v>1</v>
      </c>
      <c r="F603" s="165">
        <v>12</v>
      </c>
      <c r="G603" s="165">
        <v>2.1</v>
      </c>
      <c r="H603" s="165">
        <v>0.75</v>
      </c>
      <c r="I603" s="165"/>
      <c r="J603" s="164">
        <f>H603*G603*F603*E603</f>
        <v>18.900000000000002</v>
      </c>
      <c r="K603" s="316"/>
      <c r="L603" s="316"/>
      <c r="M603" s="300"/>
      <c r="N603" s="300"/>
      <c r="O603" s="300"/>
    </row>
    <row r="604" spans="1:15" ht="14.25">
      <c r="A604" s="168"/>
      <c r="B604" s="168"/>
      <c r="C604" s="229"/>
      <c r="D604" s="243"/>
      <c r="E604" s="243"/>
      <c r="F604" s="165"/>
      <c r="G604" s="165"/>
      <c r="H604" s="165"/>
      <c r="I604" s="165" t="s">
        <v>911</v>
      </c>
      <c r="J604" s="164">
        <f>J603</f>
        <v>18.900000000000002</v>
      </c>
      <c r="K604" s="316"/>
      <c r="L604" s="316"/>
      <c r="M604" s="300"/>
      <c r="N604" s="300"/>
      <c r="O604" s="300"/>
    </row>
    <row r="605" spans="1:15" ht="14.25">
      <c r="A605" s="168"/>
      <c r="B605" s="168"/>
      <c r="C605" s="229"/>
      <c r="D605" s="243"/>
      <c r="E605" s="243"/>
      <c r="F605" s="165"/>
      <c r="G605" s="165"/>
      <c r="H605" s="165"/>
      <c r="I605" s="165"/>
      <c r="J605" s="164"/>
      <c r="K605" s="316"/>
      <c r="L605" s="316"/>
      <c r="M605" s="300"/>
      <c r="N605" s="300"/>
      <c r="O605" s="300"/>
    </row>
    <row r="606" spans="1:15" ht="93.6" customHeight="1">
      <c r="A606" s="168" t="s">
        <v>229</v>
      </c>
      <c r="B606" s="168" t="s">
        <v>192</v>
      </c>
      <c r="C606" s="237" t="str">
        <f>'[3]Sch-3A PART-A (Sch-Civil)'!I110</f>
        <v>Providing and fixing ISI marked flush door shutters conforming to IS : 2202 (Part I) decorative type, core of block board construction with frame of 1st class hard wood and well matched teak 3 ply veneering with vertical grains or cross bands and face ven</v>
      </c>
      <c r="D606" s="243" t="s">
        <v>202</v>
      </c>
      <c r="E606" s="243"/>
      <c r="F606" s="165"/>
      <c r="G606" s="165"/>
      <c r="H606" s="165"/>
      <c r="I606" s="165"/>
      <c r="J606" s="164"/>
      <c r="K606" s="316"/>
      <c r="L606" s="316"/>
      <c r="M606" s="300"/>
      <c r="N606" s="300"/>
      <c r="O606" s="300"/>
    </row>
    <row r="607" spans="1:15" ht="25.5">
      <c r="A607" s="168"/>
      <c r="B607" s="168" t="s">
        <v>193</v>
      </c>
      <c r="C607" s="237" t="s">
        <v>1435</v>
      </c>
      <c r="D607" s="243" t="s">
        <v>202</v>
      </c>
      <c r="E607" s="243"/>
      <c r="F607" s="165"/>
      <c r="G607" s="165"/>
      <c r="H607" s="165"/>
      <c r="I607" s="165"/>
      <c r="J607" s="164"/>
      <c r="K607" s="316"/>
      <c r="L607" s="316"/>
      <c r="M607" s="300"/>
      <c r="N607" s="300"/>
      <c r="O607" s="300"/>
    </row>
    <row r="608" spans="1:15" ht="14.25">
      <c r="A608" s="168"/>
      <c r="B608" s="168"/>
      <c r="C608" s="173"/>
      <c r="D608" s="243" t="s">
        <v>202</v>
      </c>
      <c r="E608" s="172"/>
      <c r="F608" s="172"/>
      <c r="G608" s="161"/>
      <c r="H608" s="161"/>
      <c r="I608" s="161"/>
      <c r="J608" s="161"/>
      <c r="K608" s="316"/>
      <c r="L608" s="316"/>
      <c r="M608" s="300"/>
      <c r="N608" s="300"/>
      <c r="O608" s="300"/>
    </row>
    <row r="609" spans="1:15" ht="14.25">
      <c r="A609" s="168"/>
      <c r="B609" s="168"/>
      <c r="C609" s="175" t="s">
        <v>1436</v>
      </c>
      <c r="D609" s="243" t="s">
        <v>202</v>
      </c>
      <c r="E609" s="155">
        <v>1</v>
      </c>
      <c r="F609" s="155">
        <v>4</v>
      </c>
      <c r="G609" s="155">
        <v>1</v>
      </c>
      <c r="H609" s="155"/>
      <c r="I609" s="161">
        <v>2.1</v>
      </c>
      <c r="J609" s="230">
        <f>I609*G609*F609*E609</f>
        <v>8.4</v>
      </c>
      <c r="K609" s="316"/>
      <c r="L609" s="316"/>
      <c r="M609" s="300"/>
      <c r="N609" s="300"/>
      <c r="O609" s="300"/>
    </row>
    <row r="610" spans="1:15" ht="14.25">
      <c r="A610" s="168"/>
      <c r="B610" s="168"/>
      <c r="C610" s="175" t="s">
        <v>1437</v>
      </c>
      <c r="D610" s="243" t="s">
        <v>202</v>
      </c>
      <c r="E610" s="155">
        <v>1</v>
      </c>
      <c r="F610" s="155">
        <v>25</v>
      </c>
      <c r="G610" s="155">
        <v>0.9</v>
      </c>
      <c r="H610" s="155"/>
      <c r="I610" s="161">
        <v>2.1</v>
      </c>
      <c r="J610" s="230">
        <f>I610*G610*F610*E610</f>
        <v>47.25</v>
      </c>
      <c r="K610" s="316"/>
      <c r="L610" s="316"/>
      <c r="M610" s="300"/>
      <c r="N610" s="300"/>
      <c r="O610" s="300"/>
    </row>
    <row r="611" spans="1:15" ht="14.25">
      <c r="A611" s="168"/>
      <c r="B611" s="168"/>
      <c r="C611" s="175" t="s">
        <v>1438</v>
      </c>
      <c r="D611" s="243" t="s">
        <v>202</v>
      </c>
      <c r="E611" s="155">
        <v>1</v>
      </c>
      <c r="F611" s="155">
        <v>4</v>
      </c>
      <c r="G611" s="155">
        <v>0.75</v>
      </c>
      <c r="H611" s="155"/>
      <c r="I611" s="161">
        <v>2.1</v>
      </c>
      <c r="J611" s="230">
        <f>I611*G611*F611*E611</f>
        <v>6.3000000000000007</v>
      </c>
      <c r="K611" s="316"/>
      <c r="L611" s="316"/>
      <c r="M611" s="300"/>
      <c r="N611" s="300"/>
      <c r="O611" s="300"/>
    </row>
    <row r="612" spans="1:15" ht="14.25">
      <c r="A612" s="168"/>
      <c r="B612" s="168"/>
      <c r="C612" s="175" t="s">
        <v>1439</v>
      </c>
      <c r="D612" s="243" t="s">
        <v>202</v>
      </c>
      <c r="E612" s="155">
        <v>1</v>
      </c>
      <c r="F612" s="155">
        <v>4</v>
      </c>
      <c r="G612" s="155">
        <v>1.2</v>
      </c>
      <c r="H612" s="155"/>
      <c r="I612" s="161">
        <v>2.1</v>
      </c>
      <c r="J612" s="230">
        <f>I612*G612*F612*E612</f>
        <v>10.08</v>
      </c>
      <c r="K612" s="316"/>
      <c r="L612" s="316"/>
      <c r="M612" s="300"/>
      <c r="N612" s="300"/>
      <c r="O612" s="300"/>
    </row>
    <row r="613" spans="1:15" ht="14.25">
      <c r="A613" s="168"/>
      <c r="B613" s="168"/>
      <c r="C613" s="156"/>
      <c r="D613" s="161"/>
      <c r="E613" s="161"/>
      <c r="F613" s="161"/>
      <c r="G613" s="161"/>
      <c r="H613" s="161"/>
      <c r="I613" s="171" t="s">
        <v>910</v>
      </c>
      <c r="J613" s="164">
        <f>SUM(J608:J612)</f>
        <v>72.03</v>
      </c>
      <c r="K613" s="316"/>
      <c r="L613" s="316"/>
      <c r="M613" s="300"/>
      <c r="N613" s="300"/>
      <c r="O613" s="300"/>
    </row>
    <row r="614" spans="1:15" ht="14.25">
      <c r="A614" s="168"/>
      <c r="B614" s="168"/>
      <c r="C614" s="156"/>
      <c r="D614" s="161"/>
      <c r="E614" s="161"/>
      <c r="F614" s="161"/>
      <c r="G614" s="161"/>
      <c r="H614" s="161"/>
      <c r="I614" s="171" t="s">
        <v>911</v>
      </c>
      <c r="J614" s="164">
        <f>J613</f>
        <v>72.03</v>
      </c>
      <c r="K614" s="316"/>
      <c r="L614" s="316"/>
      <c r="M614" s="300"/>
      <c r="N614" s="300"/>
      <c r="O614" s="300"/>
    </row>
    <row r="615" spans="1:15" ht="14.25">
      <c r="A615" s="168"/>
      <c r="B615" s="168"/>
      <c r="C615" s="156"/>
      <c r="D615" s="161"/>
      <c r="E615" s="161"/>
      <c r="F615" s="161"/>
      <c r="G615" s="161"/>
      <c r="H615" s="161"/>
      <c r="I615" s="171"/>
      <c r="J615" s="164"/>
      <c r="K615" s="316"/>
      <c r="L615" s="316"/>
      <c r="M615" s="300"/>
      <c r="N615" s="300"/>
      <c r="O615" s="300"/>
    </row>
    <row r="616" spans="1:15" ht="75">
      <c r="A616" s="168" t="s">
        <v>236</v>
      </c>
      <c r="B616" s="32" t="s">
        <v>195</v>
      </c>
      <c r="C616" s="119" t="s">
        <v>196</v>
      </c>
      <c r="D616" s="1138" t="s">
        <v>84</v>
      </c>
      <c r="E616" s="172"/>
      <c r="F616" s="172"/>
      <c r="G616" s="161"/>
      <c r="H616" s="161"/>
      <c r="I616" s="161"/>
      <c r="J616" s="161"/>
      <c r="K616" s="316"/>
      <c r="L616" s="316"/>
      <c r="M616" s="300"/>
      <c r="N616" s="300"/>
      <c r="O616" s="300"/>
    </row>
    <row r="617" spans="1:15" ht="15">
      <c r="A617" s="168"/>
      <c r="B617" s="32" t="s">
        <v>197</v>
      </c>
      <c r="C617" s="119" t="s">
        <v>198</v>
      </c>
      <c r="D617" s="1138"/>
      <c r="E617" s="172"/>
      <c r="F617" s="172"/>
      <c r="G617" s="161"/>
      <c r="H617" s="161"/>
      <c r="I617" s="161"/>
      <c r="J617" s="161"/>
      <c r="K617" s="316"/>
      <c r="L617" s="316"/>
      <c r="M617" s="300"/>
      <c r="N617" s="300"/>
      <c r="O617" s="300"/>
    </row>
    <row r="618" spans="1:15" ht="15">
      <c r="A618" s="168"/>
      <c r="B618" s="32"/>
      <c r="C618" s="119"/>
      <c r="D618" s="106"/>
      <c r="E618" s="172"/>
      <c r="F618" s="172"/>
      <c r="G618" s="161"/>
      <c r="H618" s="161"/>
      <c r="I618" s="161"/>
      <c r="J618" s="170">
        <f>J614</f>
        <v>72.03</v>
      </c>
      <c r="K618" s="316"/>
      <c r="L618" s="316"/>
      <c r="M618" s="300"/>
      <c r="N618" s="300"/>
      <c r="O618" s="300"/>
    </row>
    <row r="619" spans="1:15" ht="51">
      <c r="A619" s="168" t="s">
        <v>243</v>
      </c>
      <c r="B619" s="168" t="s">
        <v>200</v>
      </c>
      <c r="C619" s="156" t="s">
        <v>201</v>
      </c>
      <c r="D619" s="161" t="s">
        <v>202</v>
      </c>
      <c r="E619" s="161"/>
      <c r="F619" s="161"/>
      <c r="G619" s="161"/>
      <c r="H619" s="161"/>
      <c r="I619" s="171"/>
      <c r="J619" s="164">
        <f>J618</f>
        <v>72.03</v>
      </c>
      <c r="K619" s="316"/>
      <c r="L619" s="316"/>
      <c r="M619" s="300"/>
      <c r="N619" s="300"/>
      <c r="O619" s="300"/>
    </row>
    <row r="620" spans="1:15" ht="51">
      <c r="A620" s="168" t="s">
        <v>248</v>
      </c>
      <c r="B620" s="168" t="s">
        <v>218</v>
      </c>
      <c r="C620" s="156" t="s">
        <v>219</v>
      </c>
      <c r="D620" s="161" t="s">
        <v>220</v>
      </c>
      <c r="E620" s="161"/>
      <c r="F620" s="161"/>
      <c r="G620" s="161"/>
      <c r="H620" s="161"/>
      <c r="I620" s="171"/>
      <c r="J620" s="164"/>
      <c r="K620" s="316"/>
      <c r="L620" s="316"/>
      <c r="M620" s="300"/>
      <c r="N620" s="300"/>
      <c r="O620" s="300"/>
    </row>
    <row r="621" spans="1:15" ht="14.25">
      <c r="A621" s="168"/>
      <c r="B621" s="168" t="s">
        <v>221</v>
      </c>
      <c r="C621" s="156" t="s">
        <v>222</v>
      </c>
      <c r="D621" s="161" t="s">
        <v>220</v>
      </c>
      <c r="E621" s="161"/>
      <c r="F621" s="161"/>
      <c r="G621" s="161"/>
      <c r="H621" s="161"/>
      <c r="I621" s="171"/>
      <c r="J621" s="164">
        <v>50</v>
      </c>
      <c r="K621" s="316"/>
      <c r="L621" s="316"/>
      <c r="M621" s="300"/>
      <c r="N621" s="300"/>
      <c r="O621" s="300"/>
    </row>
    <row r="622" spans="1:15" ht="14.25">
      <c r="A622" s="168"/>
      <c r="B622" s="168"/>
      <c r="C622" s="156"/>
      <c r="D622" s="161"/>
      <c r="E622" s="161"/>
      <c r="F622" s="161"/>
      <c r="G622" s="161"/>
      <c r="H622" s="161"/>
      <c r="I622" s="171"/>
      <c r="J622" s="164"/>
      <c r="K622" s="316"/>
      <c r="L622" s="316"/>
      <c r="M622" s="300"/>
      <c r="N622" s="300"/>
      <c r="O622" s="300"/>
    </row>
    <row r="623" spans="1:15" ht="14.25">
      <c r="A623" s="168"/>
      <c r="B623" s="168"/>
      <c r="C623" s="156"/>
      <c r="D623" s="161"/>
      <c r="E623" s="161"/>
      <c r="F623" s="161"/>
      <c r="G623" s="161"/>
      <c r="H623" s="161"/>
      <c r="I623" s="171"/>
      <c r="J623" s="164"/>
      <c r="K623" s="316"/>
      <c r="L623" s="316"/>
      <c r="M623" s="300"/>
      <c r="N623" s="300"/>
      <c r="O623" s="300"/>
    </row>
    <row r="624" spans="1:15" ht="38.25">
      <c r="A624" s="168" t="s">
        <v>1081</v>
      </c>
      <c r="B624" s="168" t="s">
        <v>224</v>
      </c>
      <c r="C624" s="156" t="s">
        <v>225</v>
      </c>
      <c r="D624" s="161" t="s">
        <v>226</v>
      </c>
      <c r="E624" s="161"/>
      <c r="F624" s="161"/>
      <c r="G624" s="161"/>
      <c r="H624" s="161"/>
      <c r="I624" s="171"/>
      <c r="J624" s="164"/>
      <c r="K624" s="316"/>
      <c r="L624" s="316"/>
      <c r="M624" s="300"/>
      <c r="N624" s="300"/>
      <c r="O624" s="300"/>
    </row>
    <row r="625" spans="1:15" ht="14.25">
      <c r="A625" s="168"/>
      <c r="B625" s="168" t="s">
        <v>227</v>
      </c>
      <c r="C625" s="156" t="s">
        <v>228</v>
      </c>
      <c r="D625" s="161" t="s">
        <v>226</v>
      </c>
      <c r="E625" s="161">
        <v>1</v>
      </c>
      <c r="F625" s="161">
        <f>4*49</f>
        <v>196</v>
      </c>
      <c r="G625" s="161"/>
      <c r="H625" s="161"/>
      <c r="I625" s="171"/>
      <c r="J625" s="164">
        <f>F625*E625</f>
        <v>196</v>
      </c>
      <c r="K625" s="316"/>
      <c r="L625" s="316"/>
      <c r="M625" s="300"/>
      <c r="N625" s="300"/>
      <c r="O625" s="300"/>
    </row>
    <row r="626" spans="1:15" ht="14.25">
      <c r="A626" s="168"/>
      <c r="B626" s="168"/>
      <c r="C626" s="156"/>
      <c r="D626" s="161"/>
      <c r="E626" s="161"/>
      <c r="F626" s="161"/>
      <c r="G626" s="161"/>
      <c r="H626" s="161"/>
      <c r="I626" s="171"/>
      <c r="J626" s="164"/>
      <c r="K626" s="316"/>
      <c r="L626" s="316"/>
      <c r="M626" s="300"/>
      <c r="N626" s="300"/>
      <c r="O626" s="300"/>
    </row>
    <row r="627" spans="1:15" ht="14.25">
      <c r="A627" s="168"/>
      <c r="B627" s="168"/>
      <c r="C627" s="156"/>
      <c r="D627" s="161"/>
      <c r="E627" s="161"/>
      <c r="F627" s="161"/>
      <c r="G627" s="161"/>
      <c r="H627" s="161"/>
      <c r="I627" s="171"/>
      <c r="J627" s="164"/>
      <c r="K627" s="316"/>
      <c r="L627" s="316"/>
      <c r="M627" s="300"/>
      <c r="N627" s="300"/>
      <c r="O627" s="300"/>
    </row>
    <row r="628" spans="1:15" ht="60">
      <c r="A628" s="168" t="s">
        <v>255</v>
      </c>
      <c r="B628" s="168" t="s">
        <v>244</v>
      </c>
      <c r="C628" s="560" t="s">
        <v>1440</v>
      </c>
      <c r="D628" s="559" t="s">
        <v>226</v>
      </c>
      <c r="E628" s="161"/>
      <c r="F628" s="161"/>
      <c r="G628" s="161"/>
      <c r="H628" s="161"/>
      <c r="I628" s="171"/>
      <c r="J628" s="164"/>
      <c r="K628" s="316"/>
      <c r="L628" s="316"/>
      <c r="M628" s="300"/>
      <c r="N628" s="300"/>
      <c r="O628" s="300"/>
    </row>
    <row r="629" spans="1:15" ht="15">
      <c r="A629" s="168"/>
      <c r="B629" s="688" t="s">
        <v>246</v>
      </c>
      <c r="C629" s="558" t="s">
        <v>247</v>
      </c>
      <c r="D629" s="559"/>
      <c r="E629" s="161"/>
      <c r="F629" s="161"/>
      <c r="G629" s="161"/>
      <c r="H629" s="161"/>
      <c r="I629" s="171"/>
      <c r="J629" s="164">
        <v>20</v>
      </c>
      <c r="K629" s="316"/>
      <c r="L629" s="316"/>
      <c r="M629" s="300"/>
      <c r="N629" s="300"/>
      <c r="O629" s="300"/>
    </row>
    <row r="630" spans="1:15" ht="60">
      <c r="A630" s="168" t="s">
        <v>258</v>
      </c>
      <c r="B630" s="168" t="s">
        <v>249</v>
      </c>
      <c r="C630" s="558" t="s">
        <v>250</v>
      </c>
      <c r="D630" s="559" t="s">
        <v>226</v>
      </c>
      <c r="E630" s="161">
        <v>1</v>
      </c>
      <c r="F630" s="161">
        <v>16</v>
      </c>
      <c r="G630" s="161"/>
      <c r="H630" s="161"/>
      <c r="I630" s="171"/>
      <c r="J630" s="164">
        <f>F630*E630</f>
        <v>16</v>
      </c>
      <c r="K630" s="316"/>
      <c r="L630" s="316"/>
      <c r="M630" s="300"/>
      <c r="N630" s="300"/>
      <c r="O630" s="300"/>
    </row>
    <row r="631" spans="1:15" ht="75">
      <c r="A631" s="168" t="s">
        <v>263</v>
      </c>
      <c r="B631" s="684" t="s">
        <v>251</v>
      </c>
      <c r="C631" s="560" t="s">
        <v>1441</v>
      </c>
      <c r="D631" s="559" t="s">
        <v>226</v>
      </c>
      <c r="E631" s="161"/>
      <c r="F631" s="161"/>
      <c r="G631" s="161"/>
      <c r="H631" s="161"/>
      <c r="I631" s="171"/>
      <c r="J631" s="164"/>
      <c r="K631" s="316"/>
      <c r="L631" s="316"/>
      <c r="M631" s="300"/>
      <c r="N631" s="300"/>
      <c r="O631" s="300"/>
    </row>
    <row r="632" spans="1:15" ht="15">
      <c r="A632" s="168"/>
      <c r="B632" s="684" t="s">
        <v>253</v>
      </c>
      <c r="C632" s="558" t="s">
        <v>1442</v>
      </c>
      <c r="D632" s="559" t="s">
        <v>226</v>
      </c>
      <c r="E632" s="161">
        <v>1</v>
      </c>
      <c r="F632" s="161">
        <v>12</v>
      </c>
      <c r="G632" s="161"/>
      <c r="H632" s="161"/>
      <c r="I632" s="171"/>
      <c r="J632" s="164">
        <f>F632*E632</f>
        <v>12</v>
      </c>
      <c r="K632" s="316"/>
      <c r="L632" s="316"/>
      <c r="M632" s="300"/>
      <c r="N632" s="300"/>
      <c r="O632" s="300"/>
    </row>
    <row r="633" spans="1:15" ht="45">
      <c r="A633" s="168" t="s">
        <v>270</v>
      </c>
      <c r="B633" s="168" t="s">
        <v>256</v>
      </c>
      <c r="C633" s="558" t="s">
        <v>257</v>
      </c>
      <c r="D633" s="559" t="s">
        <v>226</v>
      </c>
      <c r="E633" s="161">
        <v>1</v>
      </c>
      <c r="F633" s="161">
        <v>12</v>
      </c>
      <c r="G633" s="161"/>
      <c r="H633" s="161"/>
      <c r="I633" s="171"/>
      <c r="J633" s="164">
        <f>F633*E633</f>
        <v>12</v>
      </c>
      <c r="K633" s="316"/>
      <c r="L633" s="316"/>
      <c r="M633" s="300"/>
      <c r="N633" s="300"/>
      <c r="O633" s="300"/>
    </row>
    <row r="634" spans="1:15" ht="45">
      <c r="A634" s="168" t="s">
        <v>278</v>
      </c>
      <c r="B634" s="168" t="s">
        <v>259</v>
      </c>
      <c r="C634" s="560" t="s">
        <v>260</v>
      </c>
      <c r="D634" s="559" t="s">
        <v>226</v>
      </c>
      <c r="E634" s="161"/>
      <c r="F634" s="161"/>
      <c r="G634" s="161"/>
      <c r="H634" s="161"/>
      <c r="I634" s="171"/>
      <c r="J634" s="164"/>
      <c r="K634" s="316"/>
      <c r="L634" s="316"/>
      <c r="M634" s="300"/>
      <c r="N634" s="300"/>
      <c r="O634" s="300"/>
    </row>
    <row r="635" spans="1:15" ht="15">
      <c r="A635" s="168"/>
      <c r="B635" s="168" t="s">
        <v>261</v>
      </c>
      <c r="C635" s="558" t="s">
        <v>262</v>
      </c>
      <c r="D635" s="559"/>
      <c r="E635" s="161">
        <v>1</v>
      </c>
      <c r="F635" s="161">
        <f>2*3*4</f>
        <v>24</v>
      </c>
      <c r="G635" s="161"/>
      <c r="H635" s="161"/>
      <c r="I635" s="171"/>
      <c r="J635" s="164">
        <f>F635*E635</f>
        <v>24</v>
      </c>
      <c r="K635" s="316"/>
      <c r="L635" s="316"/>
      <c r="M635" s="300"/>
      <c r="N635" s="300"/>
      <c r="O635" s="300"/>
    </row>
    <row r="636" spans="1:15" ht="45">
      <c r="A636" s="168" t="s">
        <v>285</v>
      </c>
      <c r="B636" s="168" t="s">
        <v>237</v>
      </c>
      <c r="C636" s="558" t="s">
        <v>1443</v>
      </c>
      <c r="D636" s="559"/>
      <c r="E636" s="161"/>
      <c r="F636" s="161"/>
      <c r="G636" s="161"/>
      <c r="H636" s="161"/>
      <c r="I636" s="171"/>
      <c r="J636" s="164"/>
      <c r="K636" s="316"/>
      <c r="L636" s="316"/>
      <c r="M636" s="300"/>
      <c r="N636" s="300"/>
      <c r="O636" s="300"/>
    </row>
    <row r="637" spans="1:15" ht="15">
      <c r="A637" s="168" t="s">
        <v>103</v>
      </c>
      <c r="B637" s="168" t="s">
        <v>239</v>
      </c>
      <c r="C637" s="558" t="s">
        <v>240</v>
      </c>
      <c r="D637" s="559" t="s">
        <v>226</v>
      </c>
      <c r="E637" s="161">
        <v>1</v>
      </c>
      <c r="F637" s="161">
        <v>4</v>
      </c>
      <c r="G637" s="161"/>
      <c r="H637" s="161"/>
      <c r="I637" s="171"/>
      <c r="J637" s="164">
        <f>F637*E637</f>
        <v>4</v>
      </c>
      <c r="K637" s="316"/>
      <c r="L637" s="316"/>
      <c r="M637" s="300"/>
      <c r="N637" s="300"/>
      <c r="O637" s="300"/>
    </row>
    <row r="638" spans="1:15" ht="15">
      <c r="A638" s="168" t="s">
        <v>106</v>
      </c>
      <c r="B638" s="168" t="s">
        <v>241</v>
      </c>
      <c r="C638" s="558" t="s">
        <v>242</v>
      </c>
      <c r="D638" s="559" t="s">
        <v>226</v>
      </c>
      <c r="E638" s="161">
        <v>1</v>
      </c>
      <c r="F638" s="161">
        <v>12</v>
      </c>
      <c r="G638" s="161"/>
      <c r="H638" s="161"/>
      <c r="I638" s="171"/>
      <c r="J638" s="164">
        <f>F638*E638</f>
        <v>12</v>
      </c>
      <c r="K638" s="316"/>
      <c r="L638" s="316"/>
      <c r="M638" s="300"/>
      <c r="N638" s="300"/>
      <c r="O638" s="300"/>
    </row>
    <row r="639" spans="1:15" ht="45">
      <c r="A639" s="168" t="s">
        <v>290</v>
      </c>
      <c r="B639" s="168" t="s">
        <v>230</v>
      </c>
      <c r="C639" s="558" t="s">
        <v>1444</v>
      </c>
      <c r="D639" s="559"/>
      <c r="E639" s="161"/>
      <c r="F639" s="161"/>
      <c r="G639" s="161"/>
      <c r="H639" s="161"/>
      <c r="I639" s="171"/>
      <c r="J639" s="164"/>
      <c r="K639" s="316"/>
      <c r="L639" s="316"/>
      <c r="M639" s="300"/>
      <c r="N639" s="300"/>
      <c r="O639" s="300"/>
    </row>
    <row r="640" spans="1:15" ht="15">
      <c r="A640" s="168" t="s">
        <v>103</v>
      </c>
      <c r="B640" s="168" t="s">
        <v>232</v>
      </c>
      <c r="C640" s="558" t="s">
        <v>233</v>
      </c>
      <c r="D640" s="559" t="s">
        <v>226</v>
      </c>
      <c r="E640" s="161">
        <v>1</v>
      </c>
      <c r="F640" s="161">
        <f>2*3*4</f>
        <v>24</v>
      </c>
      <c r="G640" s="161"/>
      <c r="H640" s="161"/>
      <c r="I640" s="171"/>
      <c r="J640" s="164">
        <f>F640*E640</f>
        <v>24</v>
      </c>
      <c r="K640" s="316"/>
      <c r="L640" s="316"/>
      <c r="M640" s="300"/>
      <c r="N640" s="300"/>
      <c r="O640" s="300"/>
    </row>
    <row r="641" spans="1:15" ht="15">
      <c r="A641" s="168" t="s">
        <v>106</v>
      </c>
      <c r="B641" s="168" t="s">
        <v>234</v>
      </c>
      <c r="C641" s="558" t="s">
        <v>235</v>
      </c>
      <c r="D641" s="559" t="s">
        <v>226</v>
      </c>
      <c r="E641" s="161">
        <v>1</v>
      </c>
      <c r="F641" s="161">
        <v>8</v>
      </c>
      <c r="G641" s="161"/>
      <c r="H641" s="161"/>
      <c r="I641" s="171"/>
      <c r="J641" s="164">
        <f>F641*E641</f>
        <v>8</v>
      </c>
      <c r="K641" s="316"/>
      <c r="L641" s="316"/>
      <c r="M641" s="300"/>
      <c r="N641" s="300"/>
      <c r="O641" s="300"/>
    </row>
    <row r="642" spans="1:15" ht="75">
      <c r="A642" s="168" t="s">
        <v>297</v>
      </c>
      <c r="B642" s="168" t="s">
        <v>286</v>
      </c>
      <c r="C642" s="558" t="s">
        <v>287</v>
      </c>
      <c r="D642" s="559"/>
      <c r="E642" s="161"/>
      <c r="F642" s="161"/>
      <c r="G642" s="161"/>
      <c r="H642" s="161"/>
      <c r="I642" s="171"/>
      <c r="J642" s="164"/>
      <c r="K642" s="316"/>
      <c r="L642" s="316"/>
      <c r="M642" s="300"/>
      <c r="N642" s="300"/>
      <c r="O642" s="300"/>
    </row>
    <row r="643" spans="1:15" ht="15">
      <c r="A643" s="168"/>
      <c r="B643" s="689" t="s">
        <v>288</v>
      </c>
      <c r="C643" s="560" t="s">
        <v>1445</v>
      </c>
      <c r="D643" s="559" t="s">
        <v>226</v>
      </c>
      <c r="E643" s="161">
        <v>1</v>
      </c>
      <c r="F643" s="161">
        <v>16</v>
      </c>
      <c r="G643" s="161"/>
      <c r="H643" s="161"/>
      <c r="I643" s="171"/>
      <c r="J643" s="164">
        <f>F643*E643</f>
        <v>16</v>
      </c>
      <c r="K643" s="316"/>
      <c r="L643" s="316"/>
      <c r="M643" s="300"/>
      <c r="N643" s="300"/>
      <c r="O643" s="300"/>
    </row>
    <row r="644" spans="1:15" ht="60">
      <c r="A644" s="168" t="s">
        <v>302</v>
      </c>
      <c r="B644" s="689">
        <v>9.1140000000000008</v>
      </c>
      <c r="C644" s="560" t="s">
        <v>1446</v>
      </c>
      <c r="D644" s="559"/>
      <c r="E644" s="161"/>
      <c r="F644" s="161"/>
      <c r="G644" s="161"/>
      <c r="H644" s="161"/>
      <c r="I644" s="171"/>
      <c r="J644" s="164"/>
      <c r="K644" s="316"/>
      <c r="L644" s="316"/>
      <c r="M644" s="300"/>
      <c r="N644" s="300"/>
      <c r="O644" s="300"/>
    </row>
    <row r="645" spans="1:15" ht="15">
      <c r="A645" s="168" t="s">
        <v>103</v>
      </c>
      <c r="B645" s="168" t="s">
        <v>293</v>
      </c>
      <c r="C645" s="560" t="s">
        <v>1447</v>
      </c>
      <c r="D645" s="559" t="s">
        <v>226</v>
      </c>
      <c r="E645" s="161">
        <v>1</v>
      </c>
      <c r="F645" s="161">
        <v>12</v>
      </c>
      <c r="G645" s="161"/>
      <c r="H645" s="161"/>
      <c r="I645" s="171"/>
      <c r="J645" s="164">
        <f>F645*E645</f>
        <v>12</v>
      </c>
      <c r="K645" s="316"/>
      <c r="L645" s="316"/>
      <c r="M645" s="300"/>
      <c r="N645" s="300"/>
      <c r="O645" s="300"/>
    </row>
    <row r="646" spans="1:15" ht="15">
      <c r="A646" s="168" t="s">
        <v>106</v>
      </c>
      <c r="B646" s="168" t="s">
        <v>295</v>
      </c>
      <c r="C646" s="560" t="s">
        <v>1448</v>
      </c>
      <c r="D646" s="559" t="s">
        <v>226</v>
      </c>
      <c r="E646" s="161">
        <v>1</v>
      </c>
      <c r="F646" s="161">
        <v>12</v>
      </c>
      <c r="G646" s="161"/>
      <c r="H646" s="161"/>
      <c r="I646" s="171"/>
      <c r="J646" s="164">
        <f>F646*E646</f>
        <v>12</v>
      </c>
      <c r="K646" s="316"/>
      <c r="L646" s="316"/>
      <c r="M646" s="300"/>
      <c r="N646" s="300"/>
      <c r="O646" s="300"/>
    </row>
    <row r="647" spans="1:15" ht="60">
      <c r="A647" s="168" t="s">
        <v>305</v>
      </c>
      <c r="B647" s="168" t="s">
        <v>1449</v>
      </c>
      <c r="C647" s="560" t="s">
        <v>299</v>
      </c>
      <c r="D647" s="559" t="s">
        <v>300</v>
      </c>
      <c r="E647" s="161">
        <v>1</v>
      </c>
      <c r="F647" s="161">
        <v>48</v>
      </c>
      <c r="G647" s="161"/>
      <c r="H647" s="161"/>
      <c r="I647" s="171"/>
      <c r="J647" s="164">
        <f>F647*E647</f>
        <v>48</v>
      </c>
      <c r="K647" s="316"/>
      <c r="L647" s="316"/>
      <c r="M647" s="300"/>
      <c r="N647" s="300"/>
      <c r="O647" s="300"/>
    </row>
    <row r="648" spans="1:15" ht="135">
      <c r="A648" s="168" t="s">
        <v>308</v>
      </c>
      <c r="B648" s="168" t="s">
        <v>1450</v>
      </c>
      <c r="C648" s="560" t="s">
        <v>1451</v>
      </c>
      <c r="D648" s="559" t="s">
        <v>84</v>
      </c>
      <c r="E648" s="169">
        <v>1</v>
      </c>
      <c r="F648" s="169">
        <f>3*4</f>
        <v>12</v>
      </c>
      <c r="G648" s="169">
        <v>1.5</v>
      </c>
      <c r="H648" s="169"/>
      <c r="I648" s="212">
        <v>2.5</v>
      </c>
      <c r="J648" s="164">
        <f>I648*G648*F648*E648</f>
        <v>45</v>
      </c>
      <c r="K648" s="316"/>
      <c r="L648" s="316"/>
      <c r="M648" s="300"/>
      <c r="N648" s="300"/>
      <c r="O648" s="300"/>
    </row>
    <row r="649" spans="1:15" ht="15">
      <c r="A649" s="168"/>
      <c r="B649" s="168"/>
      <c r="C649" s="657"/>
      <c r="D649" s="559"/>
      <c r="E649" s="169"/>
      <c r="F649" s="169"/>
      <c r="G649" s="169"/>
      <c r="H649" s="169"/>
      <c r="I649" s="212"/>
      <c r="J649" s="164"/>
      <c r="K649" s="316"/>
      <c r="L649" s="316"/>
      <c r="M649" s="300"/>
      <c r="N649" s="300"/>
      <c r="O649" s="300"/>
    </row>
    <row r="650" spans="1:15" ht="90">
      <c r="A650" s="168" t="s">
        <v>313</v>
      </c>
      <c r="B650" s="168" t="s">
        <v>319</v>
      </c>
      <c r="C650" s="657" t="s">
        <v>320</v>
      </c>
      <c r="D650" s="559" t="s">
        <v>84</v>
      </c>
      <c r="E650" s="169"/>
      <c r="F650" s="169"/>
      <c r="G650" s="169"/>
      <c r="H650" s="169"/>
      <c r="I650" s="212"/>
      <c r="J650" s="164">
        <v>20</v>
      </c>
      <c r="K650" s="316"/>
      <c r="L650" s="316"/>
      <c r="M650" s="300"/>
      <c r="N650" s="300"/>
      <c r="O650" s="300"/>
    </row>
    <row r="651" spans="1:15" ht="15">
      <c r="A651" s="168"/>
      <c r="B651" s="168"/>
      <c r="C651" s="657"/>
      <c r="D651" s="559"/>
      <c r="E651" s="169"/>
      <c r="F651" s="169"/>
      <c r="G651" s="169"/>
      <c r="H651" s="169"/>
      <c r="I651" s="212"/>
      <c r="J651" s="164"/>
      <c r="K651" s="316"/>
      <c r="L651" s="316"/>
      <c r="M651" s="300"/>
      <c r="N651" s="300"/>
      <c r="O651" s="300"/>
    </row>
    <row r="652" spans="1:15" ht="90">
      <c r="A652" s="168" t="s">
        <v>318</v>
      </c>
      <c r="B652" s="168" t="s">
        <v>322</v>
      </c>
      <c r="C652" s="657" t="s">
        <v>323</v>
      </c>
      <c r="D652" t="s">
        <v>324</v>
      </c>
      <c r="E652" s="169"/>
      <c r="F652" s="169"/>
      <c r="G652" s="169"/>
      <c r="H652" s="169"/>
      <c r="I652" s="212"/>
      <c r="J652" s="164">
        <v>36</v>
      </c>
      <c r="K652" s="316"/>
      <c r="L652" s="316"/>
      <c r="M652" s="300"/>
      <c r="N652" s="300"/>
      <c r="O652" s="300"/>
    </row>
    <row r="653" spans="1:15" ht="15">
      <c r="A653" s="168"/>
      <c r="B653" s="168"/>
      <c r="C653" s="657"/>
      <c r="D653" s="559"/>
      <c r="E653" s="169"/>
      <c r="F653" s="169"/>
      <c r="G653" s="169"/>
      <c r="H653" s="169"/>
      <c r="I653" s="212"/>
      <c r="J653" s="164"/>
      <c r="K653" s="316"/>
      <c r="L653" s="316"/>
      <c r="M653" s="300"/>
      <c r="N653" s="300"/>
      <c r="O653" s="300"/>
    </row>
    <row r="654" spans="1:15" ht="270">
      <c r="A654" s="168" t="s">
        <v>321</v>
      </c>
      <c r="B654" s="168" t="s">
        <v>326</v>
      </c>
      <c r="C654" s="657" t="s">
        <v>327</v>
      </c>
      <c r="D654" s="559" t="s">
        <v>214</v>
      </c>
      <c r="E654" s="169"/>
      <c r="F654" s="169"/>
      <c r="G654" s="169"/>
      <c r="H654" s="169"/>
      <c r="I654" s="212"/>
      <c r="J654" s="164">
        <v>100</v>
      </c>
      <c r="K654" s="316"/>
      <c r="L654" s="316"/>
      <c r="M654" s="300"/>
      <c r="N654" s="300"/>
      <c r="O654" s="300"/>
    </row>
    <row r="655" spans="1:15" ht="15">
      <c r="A655" s="168"/>
      <c r="B655" s="168"/>
      <c r="C655" s="657"/>
      <c r="D655" s="559"/>
      <c r="E655" s="169"/>
      <c r="F655" s="169"/>
      <c r="G655" s="169"/>
      <c r="H655" s="169"/>
      <c r="I655" s="212"/>
      <c r="J655" s="164"/>
      <c r="K655" s="316"/>
      <c r="L655" s="316"/>
      <c r="M655" s="300"/>
      <c r="N655" s="300"/>
      <c r="O655" s="300"/>
    </row>
    <row r="656" spans="1:15" ht="90">
      <c r="A656" s="168" t="s">
        <v>325</v>
      </c>
      <c r="B656" s="168" t="s">
        <v>329</v>
      </c>
      <c r="C656" s="657" t="s">
        <v>330</v>
      </c>
      <c r="D656" s="559" t="s">
        <v>146</v>
      </c>
      <c r="E656" s="169"/>
      <c r="F656" s="169"/>
      <c r="G656" s="169"/>
      <c r="H656" s="169"/>
      <c r="I656" s="212"/>
      <c r="J656" s="164">
        <v>200</v>
      </c>
      <c r="K656" s="316"/>
      <c r="L656" s="316"/>
      <c r="M656" s="300"/>
      <c r="N656" s="300"/>
      <c r="O656" s="300"/>
    </row>
    <row r="657" spans="1:15" ht="15">
      <c r="A657" s="168"/>
      <c r="B657" s="168"/>
      <c r="C657" s="657"/>
      <c r="D657" s="559"/>
      <c r="E657" s="169"/>
      <c r="F657" s="169"/>
      <c r="G657" s="169"/>
      <c r="H657" s="169"/>
      <c r="I657" s="212"/>
      <c r="J657" s="164"/>
      <c r="K657" s="316"/>
      <c r="L657" s="316"/>
      <c r="M657" s="300"/>
      <c r="N657" s="300"/>
      <c r="O657" s="300"/>
    </row>
    <row r="658" spans="1:15" ht="240">
      <c r="A658" s="168" t="s">
        <v>328</v>
      </c>
      <c r="B658" s="168"/>
      <c r="C658" s="657" t="s">
        <v>1452</v>
      </c>
      <c r="D658" s="559" t="s">
        <v>60</v>
      </c>
      <c r="E658" s="161"/>
      <c r="F658" s="161"/>
      <c r="G658" s="161"/>
      <c r="H658" s="161"/>
      <c r="I658" s="171"/>
      <c r="J658" s="164">
        <v>100</v>
      </c>
      <c r="K658" s="316"/>
      <c r="L658" s="316"/>
      <c r="M658" s="300"/>
      <c r="N658" s="300"/>
      <c r="O658" s="300"/>
    </row>
    <row r="659" spans="1:15" ht="45">
      <c r="A659" s="168" t="s">
        <v>331</v>
      </c>
      <c r="B659" s="168"/>
      <c r="C659" s="657" t="s">
        <v>1453</v>
      </c>
      <c r="D659" s="559" t="s">
        <v>60</v>
      </c>
      <c r="E659" s="161"/>
      <c r="F659" s="161"/>
      <c r="G659" s="161"/>
      <c r="H659" s="161"/>
      <c r="I659" s="171"/>
      <c r="J659" s="164">
        <v>50</v>
      </c>
      <c r="K659" s="316"/>
      <c r="L659" s="316"/>
      <c r="M659" s="300"/>
      <c r="N659" s="300"/>
      <c r="O659" s="300"/>
    </row>
    <row r="660" spans="1:15" ht="14.25">
      <c r="A660" s="168"/>
      <c r="B660" s="168"/>
      <c r="C660" s="156"/>
      <c r="D660" s="161"/>
      <c r="E660" s="161"/>
      <c r="F660" s="161"/>
      <c r="G660" s="161"/>
      <c r="H660" s="161"/>
      <c r="I660" s="171"/>
      <c r="J660" s="164"/>
      <c r="K660" s="316"/>
      <c r="L660" s="316"/>
      <c r="M660" s="300"/>
      <c r="N660" s="300"/>
      <c r="O660" s="300"/>
    </row>
    <row r="661" spans="1:15" ht="14.25">
      <c r="A661" s="168"/>
      <c r="B661" s="168"/>
      <c r="C661" s="156"/>
      <c r="D661" s="161"/>
      <c r="E661" s="161"/>
      <c r="F661" s="161"/>
      <c r="G661" s="161"/>
      <c r="H661" s="161"/>
      <c r="I661" s="171"/>
      <c r="J661" s="164"/>
      <c r="K661" s="316"/>
      <c r="L661" s="316"/>
      <c r="M661" s="300"/>
      <c r="N661" s="300"/>
      <c r="O661" s="300"/>
    </row>
    <row r="662" spans="1:15" ht="102">
      <c r="A662" s="168" t="s">
        <v>332</v>
      </c>
      <c r="B662" s="168" t="s">
        <v>333</v>
      </c>
      <c r="C662" s="174" t="s">
        <v>334</v>
      </c>
      <c r="D662" s="165" t="s">
        <v>226</v>
      </c>
      <c r="E662" s="165">
        <v>1</v>
      </c>
      <c r="F662" s="165">
        <v>4</v>
      </c>
      <c r="G662" s="165">
        <v>7</v>
      </c>
      <c r="H662" s="165"/>
      <c r="I662" s="165"/>
      <c r="J662" s="234">
        <f>E662*F662*G662</f>
        <v>28</v>
      </c>
      <c r="K662" s="316"/>
      <c r="L662" s="316"/>
      <c r="M662" s="300"/>
      <c r="N662" s="300"/>
      <c r="O662" s="300"/>
    </row>
    <row r="663" spans="1:15" ht="14.25">
      <c r="A663" s="168"/>
      <c r="B663" s="168"/>
      <c r="C663" s="174"/>
      <c r="D663" s="165"/>
      <c r="E663" s="165"/>
      <c r="F663" s="165"/>
      <c r="G663" s="165"/>
      <c r="H663" s="165"/>
      <c r="I663" s="165"/>
      <c r="J663" s="234"/>
      <c r="K663" s="316"/>
      <c r="L663" s="316"/>
      <c r="M663" s="300"/>
      <c r="N663" s="300"/>
      <c r="O663" s="300"/>
    </row>
    <row r="664" spans="1:15" ht="51">
      <c r="A664" s="168" t="s">
        <v>336</v>
      </c>
      <c r="B664" s="168" t="s">
        <v>337</v>
      </c>
      <c r="C664" s="174" t="s">
        <v>1454</v>
      </c>
      <c r="D664" s="165" t="s">
        <v>1455</v>
      </c>
      <c r="E664" s="165"/>
      <c r="F664" s="165"/>
      <c r="G664" s="165"/>
      <c r="H664" s="165"/>
      <c r="I664" s="165"/>
      <c r="J664" s="234"/>
      <c r="K664" s="316"/>
      <c r="L664" s="316"/>
      <c r="M664" s="300"/>
      <c r="N664" s="300"/>
      <c r="O664" s="300"/>
    </row>
    <row r="665" spans="1:15" ht="38.25">
      <c r="A665" s="168"/>
      <c r="B665" s="168" t="s">
        <v>339</v>
      </c>
      <c r="C665" s="174" t="s">
        <v>1456</v>
      </c>
      <c r="D665" s="165" t="s">
        <v>1455</v>
      </c>
      <c r="E665" s="165"/>
      <c r="F665" s="165"/>
      <c r="G665" s="165"/>
      <c r="H665" s="165"/>
      <c r="I665" s="165"/>
      <c r="J665" s="234"/>
      <c r="K665" s="316"/>
      <c r="L665" s="316"/>
      <c r="M665" s="300"/>
      <c r="N665" s="300"/>
      <c r="O665" s="300"/>
    </row>
    <row r="666" spans="1:15" ht="14.25">
      <c r="A666" s="168"/>
      <c r="B666" s="168"/>
      <c r="C666" s="174" t="s">
        <v>1457</v>
      </c>
      <c r="D666" s="165"/>
      <c r="E666" s="165"/>
      <c r="F666" s="165"/>
      <c r="G666" s="165"/>
      <c r="H666" s="165"/>
      <c r="I666" s="165"/>
      <c r="J666" s="234"/>
      <c r="K666" s="316"/>
      <c r="L666" s="316"/>
      <c r="M666" s="300"/>
      <c r="N666" s="300"/>
      <c r="O666" s="300"/>
    </row>
    <row r="667" spans="1:15" ht="14.25">
      <c r="A667" s="168"/>
      <c r="B667" s="168"/>
      <c r="C667" s="174" t="s">
        <v>1458</v>
      </c>
      <c r="D667" s="165"/>
      <c r="E667" s="165">
        <v>1</v>
      </c>
      <c r="F667" s="165">
        <v>2</v>
      </c>
      <c r="G667" s="165">
        <f>10.565*2+7.78*2</f>
        <v>36.69</v>
      </c>
      <c r="H667" s="165"/>
      <c r="I667" s="165"/>
      <c r="J667" s="594">
        <f>G667*F667*E667*4.93</f>
        <v>361.76339999999993</v>
      </c>
      <c r="K667" s="316"/>
      <c r="L667" s="316"/>
      <c r="M667" s="300"/>
      <c r="N667" s="300"/>
      <c r="O667" s="300"/>
    </row>
    <row r="668" spans="1:15" ht="14.25">
      <c r="A668" s="168"/>
      <c r="B668" s="168"/>
      <c r="C668" s="174" t="s">
        <v>1459</v>
      </c>
      <c r="D668" s="165"/>
      <c r="E668" s="165">
        <v>1</v>
      </c>
      <c r="F668" s="165">
        <v>15</v>
      </c>
      <c r="G668" s="165">
        <v>0.9</v>
      </c>
      <c r="H668" s="165"/>
      <c r="I668" s="165"/>
      <c r="J668" s="594">
        <f>G668*F668*E668*4.93</f>
        <v>66.554999999999993</v>
      </c>
      <c r="K668" s="316"/>
      <c r="L668" s="316"/>
      <c r="M668" s="300"/>
      <c r="N668" s="300"/>
      <c r="O668" s="300"/>
    </row>
    <row r="669" spans="1:15" ht="14.25">
      <c r="A669" s="168"/>
      <c r="B669" s="168"/>
      <c r="C669" s="174" t="s">
        <v>1460</v>
      </c>
      <c r="D669" s="165"/>
      <c r="E669" s="165">
        <v>1</v>
      </c>
      <c r="F669" s="165">
        <v>5</v>
      </c>
      <c r="G669" s="165">
        <f>G667</f>
        <v>36.69</v>
      </c>
      <c r="H669" s="165"/>
      <c r="I669" s="165"/>
      <c r="J669" s="594">
        <f>G669*F669*E669*1.98</f>
        <v>363.23099999999999</v>
      </c>
      <c r="K669" s="316"/>
      <c r="L669" s="316"/>
      <c r="M669" s="300"/>
      <c r="N669" s="300"/>
      <c r="O669" s="300"/>
    </row>
    <row r="670" spans="1:15" ht="14.25">
      <c r="A670" s="168"/>
      <c r="B670" s="168"/>
      <c r="C670" s="174"/>
      <c r="D670" s="165"/>
      <c r="E670" s="165"/>
      <c r="F670" s="165"/>
      <c r="G670" s="165"/>
      <c r="H670" s="165"/>
      <c r="I670" s="164" t="s">
        <v>910</v>
      </c>
      <c r="J670" s="234">
        <f>SUM(J667:J669)</f>
        <v>791.54939999999988</v>
      </c>
      <c r="K670" s="316"/>
      <c r="L670" s="316"/>
      <c r="M670" s="300"/>
      <c r="N670" s="300"/>
      <c r="O670" s="300"/>
    </row>
    <row r="671" spans="1:15" ht="14.25">
      <c r="A671" s="168"/>
      <c r="B671" s="168"/>
      <c r="C671" s="174"/>
      <c r="D671" s="165"/>
      <c r="E671" s="165"/>
      <c r="F671" s="165"/>
      <c r="G671" s="165"/>
      <c r="H671" s="165"/>
      <c r="I671" s="171" t="s">
        <v>911</v>
      </c>
      <c r="J671" s="170">
        <f>J670</f>
        <v>791.54939999999988</v>
      </c>
      <c r="K671" s="316"/>
      <c r="L671" s="316"/>
      <c r="M671" s="300"/>
      <c r="N671" s="300"/>
      <c r="O671" s="300"/>
    </row>
    <row r="672" spans="1:15" ht="14.25">
      <c r="A672" s="168"/>
      <c r="B672" s="168"/>
      <c r="C672" s="174"/>
      <c r="D672" s="165"/>
      <c r="E672" s="165"/>
      <c r="F672" s="165"/>
      <c r="G672" s="165"/>
      <c r="H672" s="165"/>
      <c r="I672" s="165"/>
      <c r="J672" s="234"/>
      <c r="K672" s="316"/>
      <c r="L672" s="316"/>
      <c r="M672" s="300"/>
      <c r="N672" s="300"/>
      <c r="O672" s="300"/>
    </row>
    <row r="673" spans="1:19" ht="109.5" customHeight="1">
      <c r="A673" s="168" t="s">
        <v>342</v>
      </c>
      <c r="B673" s="168" t="s">
        <v>343</v>
      </c>
      <c r="C673" s="174" t="s">
        <v>344</v>
      </c>
      <c r="D673" s="174" t="s">
        <v>226</v>
      </c>
      <c r="E673" s="174"/>
      <c r="F673" s="174"/>
      <c r="G673" s="174"/>
      <c r="H673" s="174"/>
      <c r="I673" s="174"/>
      <c r="J673" s="174"/>
      <c r="K673" s="316"/>
      <c r="L673" s="316"/>
      <c r="M673" s="300"/>
      <c r="N673" s="300"/>
      <c r="O673" s="300"/>
    </row>
    <row r="674" spans="1:19" ht="14.25">
      <c r="A674" s="168"/>
      <c r="B674" s="168" t="s">
        <v>345</v>
      </c>
      <c r="C674" s="174" t="s">
        <v>346</v>
      </c>
      <c r="D674" s="174" t="s">
        <v>226</v>
      </c>
      <c r="E674" s="174">
        <v>1</v>
      </c>
      <c r="F674" s="174">
        <v>100</v>
      </c>
      <c r="G674" s="174"/>
      <c r="H674" s="174"/>
      <c r="I674" s="174"/>
      <c r="J674" s="174">
        <f>F674*E674</f>
        <v>100</v>
      </c>
      <c r="K674" s="316"/>
      <c r="L674" s="316"/>
      <c r="M674" s="300"/>
      <c r="N674" s="300"/>
      <c r="O674" s="300"/>
    </row>
    <row r="675" spans="1:19" ht="14.25">
      <c r="A675" s="168"/>
      <c r="B675" s="168"/>
      <c r="C675" s="241"/>
      <c r="D675" s="165"/>
      <c r="E675" s="155"/>
      <c r="F675" s="155"/>
      <c r="G675" s="155"/>
      <c r="H675" s="155"/>
      <c r="I675" s="155"/>
      <c r="J675" s="161"/>
      <c r="K675" s="316"/>
      <c r="L675" s="316"/>
      <c r="M675" s="300"/>
      <c r="N675" s="300"/>
      <c r="O675" s="300"/>
    </row>
    <row r="676" spans="1:19" ht="178.5">
      <c r="A676" s="168" t="s">
        <v>347</v>
      </c>
      <c r="B676" s="168" t="s">
        <v>348</v>
      </c>
      <c r="C676" s="651" t="s">
        <v>349</v>
      </c>
      <c r="D676" s="155"/>
      <c r="E676" s="155"/>
      <c r="F676" s="155"/>
      <c r="G676" s="155"/>
      <c r="H676" s="155"/>
      <c r="I676" s="155"/>
      <c r="J676" s="161"/>
      <c r="K676" s="316"/>
      <c r="L676" s="316"/>
      <c r="M676" s="300"/>
      <c r="N676" s="300"/>
      <c r="O676" s="300"/>
    </row>
    <row r="677" spans="1:19" ht="14.25">
      <c r="A677" s="168"/>
      <c r="B677" s="168"/>
      <c r="C677" s="156" t="s">
        <v>1080</v>
      </c>
      <c r="D677" s="242" t="s">
        <v>350</v>
      </c>
      <c r="E677" s="242">
        <v>4</v>
      </c>
      <c r="F677" s="165">
        <f>2.7+2.7+1+3</f>
        <v>9.4</v>
      </c>
      <c r="G677" s="165">
        <f>F677*E677</f>
        <v>37.6</v>
      </c>
      <c r="H677" s="1226" t="s">
        <v>1063</v>
      </c>
      <c r="I677" s="1227"/>
      <c r="J677" s="169">
        <f>G677*18</f>
        <v>676.80000000000007</v>
      </c>
      <c r="K677" s="316"/>
      <c r="L677" s="316"/>
      <c r="M677" s="300" t="s">
        <v>1068</v>
      </c>
      <c r="N677" s="300"/>
      <c r="O677" s="300" t="s">
        <v>1069</v>
      </c>
      <c r="Q677" s="154">
        <v>1</v>
      </c>
      <c r="R677" s="154">
        <v>3.56</v>
      </c>
    </row>
    <row r="678" spans="1:19" ht="14.25">
      <c r="A678" s="168"/>
      <c r="B678" s="168"/>
      <c r="C678" s="156" t="s">
        <v>1062</v>
      </c>
      <c r="D678" s="242" t="s">
        <v>350</v>
      </c>
      <c r="E678" s="242">
        <v>4</v>
      </c>
      <c r="F678" s="165">
        <f>3.68+1.2+1.2</f>
        <v>6.08</v>
      </c>
      <c r="G678" s="165"/>
      <c r="H678" s="1226" t="s">
        <v>1063</v>
      </c>
      <c r="I678" s="1227"/>
      <c r="J678" s="169">
        <f>G678*18</f>
        <v>0</v>
      </c>
      <c r="K678" s="316"/>
      <c r="L678" s="316" t="s">
        <v>890</v>
      </c>
      <c r="M678" s="300" t="s">
        <v>1064</v>
      </c>
      <c r="N678" s="300"/>
      <c r="O678" s="300" t="s">
        <v>1065</v>
      </c>
      <c r="Q678" s="154">
        <v>3</v>
      </c>
      <c r="R678" s="154">
        <f>Q678*2.41</f>
        <v>7.23</v>
      </c>
    </row>
    <row r="679" spans="1:19" ht="14.25" customHeight="1">
      <c r="A679" s="168"/>
      <c r="B679" s="168"/>
      <c r="C679" s="156" t="s">
        <v>1066</v>
      </c>
      <c r="D679" s="242" t="s">
        <v>350</v>
      </c>
      <c r="E679" s="242">
        <v>4</v>
      </c>
      <c r="F679" s="165">
        <f>3.4+1.2+1.2+1+1</f>
        <v>7.8</v>
      </c>
      <c r="G679" s="165"/>
      <c r="H679" s="1226" t="s">
        <v>1063</v>
      </c>
      <c r="I679" s="1227"/>
      <c r="J679" s="169">
        <f>G679*18</f>
        <v>0</v>
      </c>
      <c r="K679" s="316"/>
      <c r="L679" s="316"/>
      <c r="M679" s="300" t="s">
        <v>1067</v>
      </c>
      <c r="N679" s="300"/>
      <c r="O679" s="300"/>
    </row>
    <row r="680" spans="1:19" ht="14.25" customHeight="1">
      <c r="A680" s="168"/>
      <c r="B680" s="168"/>
      <c r="C680" s="156" t="s">
        <v>1066</v>
      </c>
      <c r="D680" s="242" t="s">
        <v>350</v>
      </c>
      <c r="E680" s="242">
        <v>4</v>
      </c>
      <c r="F680" s="165">
        <f>4.2+1.2+1.2+1+1</f>
        <v>8.6000000000000014</v>
      </c>
      <c r="G680" s="165"/>
      <c r="H680" s="1226" t="s">
        <v>1063</v>
      </c>
      <c r="I680" s="1227"/>
      <c r="J680" s="169">
        <f>G680*18</f>
        <v>0</v>
      </c>
      <c r="K680" s="316"/>
      <c r="L680" s="316"/>
      <c r="M680" s="300" t="s">
        <v>1068</v>
      </c>
      <c r="N680" s="300"/>
      <c r="O680" s="300" t="s">
        <v>1069</v>
      </c>
      <c r="Q680" s="283">
        <v>1</v>
      </c>
      <c r="R680" s="154">
        <v>3.36</v>
      </c>
    </row>
    <row r="681" spans="1:19" ht="14.25">
      <c r="A681" s="168"/>
      <c r="B681" s="168"/>
      <c r="C681" s="241"/>
      <c r="D681" s="155"/>
      <c r="E681" s="155"/>
      <c r="F681" s="155"/>
      <c r="G681" s="155"/>
      <c r="H681" s="155"/>
      <c r="I681" s="164" t="s">
        <v>910</v>
      </c>
      <c r="J681" s="234">
        <f>SUM(J677:J680)</f>
        <v>676.80000000000007</v>
      </c>
      <c r="K681" s="316"/>
      <c r="L681" s="316"/>
      <c r="M681" s="300"/>
      <c r="N681" s="300"/>
      <c r="O681" s="300"/>
      <c r="R681" s="154">
        <f>R680+R678+R677</f>
        <v>14.15</v>
      </c>
    </row>
    <row r="682" spans="1:19" ht="14.25">
      <c r="A682" s="168"/>
      <c r="B682" s="168"/>
      <c r="C682" s="156"/>
      <c r="D682" s="155"/>
      <c r="E682" s="155"/>
      <c r="F682" s="155"/>
      <c r="G682" s="155"/>
      <c r="H682" s="155"/>
      <c r="I682" s="171" t="s">
        <v>911</v>
      </c>
      <c r="J682" s="170">
        <f>J681</f>
        <v>676.80000000000007</v>
      </c>
      <c r="K682" s="316"/>
      <c r="L682" s="316"/>
      <c r="M682" s="300"/>
      <c r="N682" s="300"/>
      <c r="O682" s="300"/>
    </row>
    <row r="683" spans="1:19" ht="76.5">
      <c r="A683" s="168" t="s">
        <v>352</v>
      </c>
      <c r="B683" s="168" t="s">
        <v>356</v>
      </c>
      <c r="C683" s="174" t="s">
        <v>354</v>
      </c>
      <c r="D683" s="155"/>
      <c r="E683" s="155"/>
      <c r="F683" s="155"/>
      <c r="G683" s="155"/>
      <c r="H683" s="155"/>
      <c r="I683" s="155"/>
      <c r="J683" s="161"/>
      <c r="K683" s="316"/>
      <c r="L683" s="316"/>
      <c r="M683" s="300"/>
      <c r="N683" s="300"/>
      <c r="O683" s="300"/>
      <c r="S683" s="283"/>
    </row>
    <row r="684" spans="1:19" ht="14.25">
      <c r="A684" s="168"/>
      <c r="B684" s="168" t="s">
        <v>356</v>
      </c>
      <c r="C684" s="156" t="s">
        <v>357</v>
      </c>
      <c r="D684" s="155" t="s">
        <v>202</v>
      </c>
      <c r="E684" s="155"/>
      <c r="F684" s="155"/>
      <c r="G684" s="155"/>
      <c r="H684" s="155"/>
      <c r="I684" s="155"/>
      <c r="J684" s="161"/>
      <c r="K684" s="316"/>
      <c r="L684" s="316"/>
      <c r="M684" s="300"/>
      <c r="N684" s="300"/>
      <c r="O684" s="300"/>
    </row>
    <row r="685" spans="1:19" ht="14.25">
      <c r="A685" s="168"/>
      <c r="B685" s="168"/>
      <c r="C685" s="173" t="s">
        <v>1082</v>
      </c>
      <c r="D685" s="155"/>
      <c r="E685" s="155">
        <v>1</v>
      </c>
      <c r="F685" s="155">
        <f>18*3</f>
        <v>54</v>
      </c>
      <c r="G685" s="155">
        <v>1.5</v>
      </c>
      <c r="H685" s="155">
        <v>0.3</v>
      </c>
      <c r="I685" s="155"/>
      <c r="J685" s="161">
        <f>E685*F685*G685*H685</f>
        <v>24.3</v>
      </c>
      <c r="K685" s="316"/>
      <c r="L685" s="316"/>
      <c r="M685" s="300"/>
      <c r="N685" s="300"/>
      <c r="O685" s="300"/>
    </row>
    <row r="686" spans="1:19" ht="14.25">
      <c r="A686" s="168"/>
      <c r="B686" s="168"/>
      <c r="C686" s="173" t="s">
        <v>1083</v>
      </c>
      <c r="D686" s="155"/>
      <c r="E686" s="155">
        <v>1</v>
      </c>
      <c r="F686" s="155">
        <v>54</v>
      </c>
      <c r="G686" s="155">
        <v>1.5</v>
      </c>
      <c r="H686" s="155" t="s">
        <v>890</v>
      </c>
      <c r="I686" s="155">
        <v>0.17499999999999999</v>
      </c>
      <c r="J686" s="161">
        <f>E686*F686*G686*I686</f>
        <v>14.174999999999999</v>
      </c>
      <c r="K686" s="316"/>
      <c r="L686" s="316"/>
      <c r="M686" s="300"/>
      <c r="N686" s="300"/>
      <c r="O686" s="300"/>
    </row>
    <row r="687" spans="1:19" ht="14.25">
      <c r="A687" s="168"/>
      <c r="B687" s="168"/>
      <c r="C687" s="173" t="s">
        <v>1084</v>
      </c>
      <c r="D687" s="155"/>
      <c r="E687" s="155">
        <v>1</v>
      </c>
      <c r="F687" s="155">
        <v>6</v>
      </c>
      <c r="G687" s="155">
        <v>2.4</v>
      </c>
      <c r="H687" s="155">
        <v>1.2</v>
      </c>
      <c r="I687" s="155"/>
      <c r="J687" s="161">
        <f>E687*F687*G687*H687</f>
        <v>17.279999999999998</v>
      </c>
      <c r="K687" s="316"/>
      <c r="L687" s="316"/>
      <c r="M687" s="300"/>
      <c r="N687" s="300"/>
      <c r="O687" s="300"/>
    </row>
    <row r="688" spans="1:19" ht="14.25">
      <c r="A688" s="168"/>
      <c r="B688" s="168"/>
      <c r="C688" s="156"/>
      <c r="D688" s="155"/>
      <c r="E688" s="155">
        <v>1</v>
      </c>
      <c r="F688" s="155">
        <v>2</v>
      </c>
      <c r="G688" s="155">
        <v>2.4</v>
      </c>
      <c r="H688" s="155">
        <v>1.7</v>
      </c>
      <c r="I688" s="155"/>
      <c r="J688" s="161">
        <f>E688*F688*G688*H688</f>
        <v>8.16</v>
      </c>
      <c r="K688" s="316"/>
      <c r="L688" s="316"/>
      <c r="M688" s="300"/>
      <c r="N688" s="300"/>
      <c r="O688" s="300"/>
    </row>
    <row r="689" spans="1:15" ht="14.25">
      <c r="A689" s="168"/>
      <c r="B689" s="168"/>
      <c r="C689" s="173" t="s">
        <v>1085</v>
      </c>
      <c r="D689" s="155"/>
      <c r="E689" s="155">
        <v>1</v>
      </c>
      <c r="F689" s="155">
        <v>1</v>
      </c>
      <c r="G689" s="155">
        <v>2.4</v>
      </c>
      <c r="H689" s="155">
        <v>1.43</v>
      </c>
      <c r="I689" s="155"/>
      <c r="J689" s="161">
        <f>E689*F689*G689*H689</f>
        <v>3.4319999999999999</v>
      </c>
      <c r="K689" s="316"/>
      <c r="L689" s="316"/>
      <c r="M689" s="300"/>
      <c r="N689" s="300"/>
      <c r="O689" s="300"/>
    </row>
    <row r="690" spans="1:15" ht="14.25">
      <c r="A690" s="168"/>
      <c r="B690" s="168"/>
      <c r="C690" s="156"/>
      <c r="D690" s="155"/>
      <c r="E690" s="155">
        <v>1</v>
      </c>
      <c r="F690" s="155">
        <v>1</v>
      </c>
      <c r="G690" s="155">
        <v>2.5</v>
      </c>
      <c r="H690" s="155">
        <v>1.2</v>
      </c>
      <c r="I690" s="155"/>
      <c r="J690" s="161">
        <f>E690*F690*G690*H690</f>
        <v>3</v>
      </c>
      <c r="K690" s="316"/>
      <c r="L690" s="316"/>
      <c r="M690" s="300"/>
      <c r="N690" s="300"/>
      <c r="O690" s="300"/>
    </row>
    <row r="691" spans="1:15" ht="14.25">
      <c r="A691" s="168"/>
      <c r="B691" s="168"/>
      <c r="C691" s="156"/>
      <c r="D691" s="155"/>
      <c r="E691" s="155"/>
      <c r="F691" s="155"/>
      <c r="G691" s="155"/>
      <c r="H691" s="155"/>
      <c r="I691" s="164" t="s">
        <v>910</v>
      </c>
      <c r="J691" s="234">
        <f>SUM(J685:J690)</f>
        <v>70.346999999999994</v>
      </c>
      <c r="K691" s="316"/>
      <c r="L691" s="316"/>
      <c r="M691" s="300"/>
      <c r="N691" s="300"/>
      <c r="O691" s="300"/>
    </row>
    <row r="692" spans="1:15" ht="14.25">
      <c r="A692" s="168"/>
      <c r="B692" s="168"/>
      <c r="C692" s="156"/>
      <c r="D692" s="155"/>
      <c r="E692" s="155"/>
      <c r="F692" s="155"/>
      <c r="G692" s="155"/>
      <c r="H692" s="155"/>
      <c r="I692" s="171" t="s">
        <v>911</v>
      </c>
      <c r="J692" s="170">
        <f>J691</f>
        <v>70.346999999999994</v>
      </c>
      <c r="K692" s="316"/>
      <c r="L692" s="316"/>
      <c r="M692" s="300"/>
      <c r="N692" s="300"/>
      <c r="O692" s="300"/>
    </row>
    <row r="693" spans="1:15" ht="25.5">
      <c r="A693" s="168" t="s">
        <v>358</v>
      </c>
      <c r="B693" s="168" t="s">
        <v>359</v>
      </c>
      <c r="C693" s="174" t="s">
        <v>360</v>
      </c>
      <c r="D693" s="165" t="s">
        <v>220</v>
      </c>
      <c r="E693" s="165">
        <v>1</v>
      </c>
      <c r="F693" s="169">
        <v>54</v>
      </c>
      <c r="G693" s="165">
        <v>1.5</v>
      </c>
      <c r="H693" s="165"/>
      <c r="I693" s="165"/>
      <c r="J693" s="164">
        <f>E693*F693*G693</f>
        <v>81</v>
      </c>
      <c r="K693" s="316"/>
      <c r="L693" s="316"/>
      <c r="M693" s="300"/>
      <c r="N693" s="300"/>
      <c r="O693" s="300"/>
    </row>
    <row r="694" spans="1:15" ht="14.25">
      <c r="A694" s="168"/>
      <c r="B694" s="168"/>
      <c r="C694" s="174"/>
      <c r="D694" s="155"/>
      <c r="E694" s="155"/>
      <c r="F694" s="155"/>
      <c r="G694" s="155"/>
      <c r="H694" s="155"/>
      <c r="I694" s="155"/>
      <c r="J694" s="161"/>
      <c r="K694" s="316"/>
      <c r="L694" s="316"/>
      <c r="M694" s="300"/>
      <c r="N694" s="300"/>
      <c r="O694" s="300"/>
    </row>
    <row r="695" spans="1:15" ht="25.5">
      <c r="A695" s="168" t="s">
        <v>362</v>
      </c>
      <c r="B695" s="168" t="s">
        <v>363</v>
      </c>
      <c r="C695" s="174" t="s">
        <v>1086</v>
      </c>
      <c r="D695" s="155" t="s">
        <v>202</v>
      </c>
      <c r="E695" s="155">
        <v>5</v>
      </c>
      <c r="F695" s="155">
        <v>3</v>
      </c>
      <c r="G695" s="155">
        <v>0.45</v>
      </c>
      <c r="H695" s="155"/>
      <c r="I695" s="155"/>
      <c r="J695" s="161">
        <f>G695*F695*E695</f>
        <v>6.75</v>
      </c>
      <c r="K695" s="316"/>
      <c r="L695" s="316"/>
      <c r="M695" s="300"/>
      <c r="N695" s="300"/>
      <c r="O695" s="300"/>
    </row>
    <row r="696" spans="1:15" ht="14.25">
      <c r="A696" s="168"/>
      <c r="B696" s="168"/>
      <c r="C696" s="156"/>
      <c r="D696" s="155"/>
      <c r="E696" s="155"/>
      <c r="F696" s="155"/>
      <c r="G696" s="155"/>
      <c r="H696" s="155"/>
      <c r="I696" s="171" t="s">
        <v>910</v>
      </c>
      <c r="J696" s="170">
        <f>J695</f>
        <v>6.75</v>
      </c>
      <c r="K696" s="316"/>
      <c r="L696" s="316"/>
      <c r="M696" s="300"/>
      <c r="N696" s="300"/>
      <c r="O696" s="300"/>
    </row>
    <row r="697" spans="1:15" ht="14.25">
      <c r="A697" s="168"/>
      <c r="B697" s="168"/>
      <c r="C697" s="156"/>
      <c r="D697" s="155"/>
      <c r="E697" s="155"/>
      <c r="F697" s="155"/>
      <c r="G697" s="155"/>
      <c r="H697" s="155"/>
      <c r="I697" s="171" t="s">
        <v>911</v>
      </c>
      <c r="J697" s="170"/>
      <c r="K697" s="316"/>
      <c r="L697" s="316"/>
      <c r="M697" s="300"/>
      <c r="N697" s="300"/>
      <c r="O697" s="300"/>
    </row>
    <row r="698" spans="1:15" ht="14.25">
      <c r="A698" s="168"/>
      <c r="B698" s="506"/>
      <c r="K698" s="323"/>
      <c r="L698" s="316"/>
      <c r="M698" s="300"/>
      <c r="N698" s="300"/>
      <c r="O698" s="300"/>
    </row>
    <row r="699" spans="1:15" ht="114.75">
      <c r="A699" s="168" t="s">
        <v>366</v>
      </c>
      <c r="B699" s="683" t="s">
        <v>369</v>
      </c>
      <c r="C699" s="237" t="s">
        <v>1089</v>
      </c>
      <c r="D699" s="235" t="s">
        <v>87</v>
      </c>
      <c r="E699" s="235"/>
      <c r="F699" s="235"/>
      <c r="G699" s="235"/>
      <c r="H699" s="235"/>
      <c r="I699" s="235"/>
      <c r="J699" s="161"/>
      <c r="K699" s="323"/>
      <c r="L699" s="316"/>
      <c r="M699" s="300"/>
      <c r="N699" s="300"/>
      <c r="O699" s="300"/>
    </row>
    <row r="700" spans="1:15" ht="14.25">
      <c r="A700" s="168"/>
      <c r="B700" s="683"/>
      <c r="C700" s="229" t="s">
        <v>1090</v>
      </c>
      <c r="D700" s="155" t="s">
        <v>130</v>
      </c>
      <c r="E700" s="155">
        <v>1</v>
      </c>
      <c r="F700" s="155">
        <v>4</v>
      </c>
      <c r="G700" s="155">
        <v>2.1</v>
      </c>
      <c r="H700" s="155">
        <v>1.5</v>
      </c>
      <c r="I700" s="155" t="s">
        <v>890</v>
      </c>
      <c r="J700" s="161">
        <f>H700*G700*F700*E700</f>
        <v>12.600000000000001</v>
      </c>
      <c r="K700" s="323"/>
      <c r="L700" s="316"/>
      <c r="M700" s="300"/>
      <c r="N700" s="300"/>
      <c r="O700" s="300"/>
    </row>
    <row r="701" spans="1:15" ht="14.25">
      <c r="A701" s="168"/>
      <c r="B701" s="683"/>
      <c r="C701" s="229"/>
      <c r="D701" s="155"/>
      <c r="E701" s="155">
        <v>1</v>
      </c>
      <c r="F701" s="155">
        <v>4</v>
      </c>
      <c r="G701" s="155">
        <v>2.31</v>
      </c>
      <c r="H701" s="155">
        <v>1.38</v>
      </c>
      <c r="I701" s="155"/>
      <c r="J701" s="161">
        <f>H701*G701*F701*E701</f>
        <v>12.751199999999999</v>
      </c>
      <c r="K701" s="323"/>
      <c r="L701" s="316"/>
      <c r="M701" s="300"/>
      <c r="N701" s="300"/>
      <c r="O701" s="300"/>
    </row>
    <row r="702" spans="1:15" ht="14.25">
      <c r="A702" s="168"/>
      <c r="B702" s="683"/>
      <c r="C702" s="229"/>
      <c r="D702" s="155"/>
      <c r="E702" s="155">
        <v>1</v>
      </c>
      <c r="F702" s="155">
        <v>4</v>
      </c>
      <c r="G702" s="155">
        <v>2.31</v>
      </c>
      <c r="H702" s="155">
        <v>1.5</v>
      </c>
      <c r="I702" s="155"/>
      <c r="J702" s="161">
        <f>H702*G702*F702*E702</f>
        <v>13.86</v>
      </c>
      <c r="K702" s="323"/>
      <c r="L702" s="316"/>
      <c r="M702" s="300"/>
      <c r="N702" s="300"/>
      <c r="O702" s="300"/>
    </row>
    <row r="703" spans="1:15" ht="14.25">
      <c r="A703" s="168"/>
      <c r="B703" s="683"/>
      <c r="C703" s="229" t="s">
        <v>1091</v>
      </c>
      <c r="D703" s="155"/>
      <c r="E703" s="155">
        <v>1</v>
      </c>
      <c r="F703" s="155">
        <v>4</v>
      </c>
      <c r="G703" s="155">
        <v>1.72</v>
      </c>
      <c r="H703" s="155">
        <v>1.74</v>
      </c>
      <c r="I703" s="155"/>
      <c r="J703" s="161">
        <f>H703*G703*F703*E703</f>
        <v>11.9712</v>
      </c>
      <c r="K703" s="323"/>
      <c r="L703" s="316"/>
      <c r="M703" s="300"/>
      <c r="N703" s="300"/>
      <c r="O703" s="300"/>
    </row>
    <row r="704" spans="1:15" ht="14.25">
      <c r="A704" s="168"/>
      <c r="B704" s="683"/>
      <c r="C704" s="240"/>
      <c r="D704" s="235"/>
      <c r="E704" s="235"/>
      <c r="F704" s="235"/>
      <c r="G704" s="235"/>
      <c r="H704" s="235"/>
      <c r="I704" s="170" t="s">
        <v>910</v>
      </c>
      <c r="J704" s="179">
        <f>SUM(J700:J703)</f>
        <v>51.182400000000001</v>
      </c>
      <c r="K704" s="323"/>
      <c r="L704" s="316"/>
      <c r="M704" s="300"/>
      <c r="N704" s="300"/>
      <c r="O704" s="300"/>
    </row>
    <row r="705" spans="1:15" ht="14.25">
      <c r="A705" s="168"/>
      <c r="B705" s="168"/>
      <c r="C705" s="156"/>
      <c r="D705" s="155"/>
      <c r="E705" s="155"/>
      <c r="F705" s="155"/>
      <c r="G705" s="155"/>
      <c r="H705" s="155"/>
      <c r="I705" s="171" t="s">
        <v>911</v>
      </c>
      <c r="J705" s="170">
        <f>J704</f>
        <v>51.182400000000001</v>
      </c>
      <c r="K705" s="316"/>
      <c r="L705" s="316"/>
      <c r="M705" s="300"/>
      <c r="N705" s="300"/>
      <c r="O705" s="300"/>
    </row>
    <row r="706" spans="1:15" ht="102">
      <c r="A706" s="168" t="s">
        <v>368</v>
      </c>
      <c r="B706" s="168" t="s">
        <v>372</v>
      </c>
      <c r="C706" s="174" t="s">
        <v>373</v>
      </c>
      <c r="D706" s="155"/>
      <c r="E706" s="155"/>
      <c r="F706" s="155"/>
      <c r="G706" s="155"/>
      <c r="H706" s="155"/>
      <c r="I706" s="155"/>
      <c r="J706" s="161" t="s">
        <v>890</v>
      </c>
      <c r="K706" s="316"/>
      <c r="L706" s="316"/>
      <c r="M706" s="300"/>
      <c r="N706" s="300"/>
      <c r="O706" s="300"/>
    </row>
    <row r="707" spans="1:15" ht="14.25">
      <c r="A707" s="168" t="s">
        <v>1092</v>
      </c>
      <c r="B707" s="168" t="s">
        <v>375</v>
      </c>
      <c r="C707" s="174" t="s">
        <v>376</v>
      </c>
      <c r="D707" s="155" t="s">
        <v>130</v>
      </c>
      <c r="E707" s="155"/>
      <c r="F707" s="155"/>
      <c r="G707" s="155"/>
      <c r="H707" s="155"/>
      <c r="I707" s="155"/>
      <c r="J707" s="319"/>
      <c r="K707" s="316"/>
      <c r="L707" s="316"/>
      <c r="M707" s="300"/>
      <c r="N707" s="300"/>
      <c r="O707" s="300"/>
    </row>
    <row r="708" spans="1:15" ht="14.25">
      <c r="A708" s="168" t="s">
        <v>890</v>
      </c>
      <c r="B708" s="168"/>
      <c r="C708" s="270"/>
      <c r="D708" s="155" t="s">
        <v>130</v>
      </c>
      <c r="E708" s="266"/>
      <c r="F708" s="266"/>
      <c r="G708" s="155"/>
      <c r="H708" s="155"/>
      <c r="I708" s="227"/>
      <c r="J708" s="271"/>
      <c r="K708" s="316"/>
      <c r="L708" s="316"/>
      <c r="M708" s="300"/>
      <c r="N708" s="300"/>
      <c r="O708" s="300"/>
    </row>
    <row r="709" spans="1:15" ht="14.25">
      <c r="A709" s="168"/>
      <c r="B709" s="168"/>
      <c r="C709" s="270" t="s">
        <v>1461</v>
      </c>
      <c r="D709" s="155" t="s">
        <v>130</v>
      </c>
      <c r="E709" s="266">
        <v>1</v>
      </c>
      <c r="F709" s="266">
        <v>4</v>
      </c>
      <c r="G709" s="155">
        <v>4.59</v>
      </c>
      <c r="H709" s="155">
        <v>3.47</v>
      </c>
      <c r="I709" s="227"/>
      <c r="J709" s="271">
        <f>H709*G709*F709*E709</f>
        <v>63.709200000000003</v>
      </c>
      <c r="K709" s="316"/>
      <c r="L709" s="316"/>
      <c r="M709" s="300"/>
      <c r="N709" s="300"/>
      <c r="O709" s="300"/>
    </row>
    <row r="710" spans="1:15" ht="14.25">
      <c r="A710" s="168"/>
      <c r="B710" s="168"/>
      <c r="C710" s="270" t="s">
        <v>1461</v>
      </c>
      <c r="D710" s="155" t="s">
        <v>130</v>
      </c>
      <c r="E710" s="266">
        <v>1</v>
      </c>
      <c r="F710" s="266">
        <v>4</v>
      </c>
      <c r="G710" s="155">
        <v>3.95</v>
      </c>
      <c r="H710" s="155">
        <v>3.4</v>
      </c>
      <c r="I710" s="227"/>
      <c r="J710" s="271">
        <f t="shared" ref="J710:J717" si="37">H710*G710*F710*E710</f>
        <v>53.72</v>
      </c>
      <c r="K710" s="316"/>
      <c r="L710" s="316"/>
      <c r="M710" s="300"/>
      <c r="N710" s="300"/>
      <c r="O710" s="300"/>
    </row>
    <row r="711" spans="1:15" ht="14.25">
      <c r="A711" s="168"/>
      <c r="B711" s="168"/>
      <c r="C711" s="270" t="s">
        <v>1461</v>
      </c>
      <c r="D711" s="155" t="s">
        <v>130</v>
      </c>
      <c r="E711" s="266">
        <v>1</v>
      </c>
      <c r="F711" s="266">
        <v>4</v>
      </c>
      <c r="G711" s="155">
        <v>3.48</v>
      </c>
      <c r="H711" s="155">
        <v>3.4</v>
      </c>
      <c r="I711" s="227"/>
      <c r="J711" s="271">
        <f t="shared" si="37"/>
        <v>47.327999999999996</v>
      </c>
      <c r="K711" s="316"/>
      <c r="L711" s="316"/>
      <c r="M711" s="300"/>
      <c r="N711" s="300"/>
      <c r="O711" s="300"/>
    </row>
    <row r="712" spans="1:15" ht="14.25">
      <c r="A712" s="168"/>
      <c r="B712" s="168"/>
      <c r="C712" s="270" t="s">
        <v>1225</v>
      </c>
      <c r="D712" s="155" t="s">
        <v>130</v>
      </c>
      <c r="E712" s="266">
        <v>1</v>
      </c>
      <c r="F712" s="266">
        <v>4</v>
      </c>
      <c r="G712" s="155">
        <v>3</v>
      </c>
      <c r="H712" s="155">
        <v>3.47</v>
      </c>
      <c r="I712" s="227"/>
      <c r="J712" s="271">
        <f t="shared" si="37"/>
        <v>41.64</v>
      </c>
      <c r="K712" s="316"/>
      <c r="L712" s="316"/>
      <c r="M712" s="300"/>
      <c r="N712" s="300"/>
      <c r="O712" s="300"/>
    </row>
    <row r="713" spans="1:15" ht="14.25">
      <c r="A713" s="168"/>
      <c r="B713" s="168"/>
      <c r="C713" s="270" t="s">
        <v>1462</v>
      </c>
      <c r="D713" s="155" t="s">
        <v>130</v>
      </c>
      <c r="E713" s="266">
        <v>1</v>
      </c>
      <c r="F713" s="266">
        <v>4</v>
      </c>
      <c r="G713" s="155">
        <v>4.82</v>
      </c>
      <c r="H713" s="155">
        <v>3</v>
      </c>
      <c r="I713" s="227"/>
      <c r="J713" s="271">
        <f t="shared" si="37"/>
        <v>57.84</v>
      </c>
      <c r="K713" s="316"/>
      <c r="L713" s="316"/>
      <c r="M713" s="300"/>
      <c r="N713" s="300"/>
      <c r="O713" s="300"/>
    </row>
    <row r="714" spans="1:15" ht="14.25">
      <c r="A714" s="168"/>
      <c r="B714" s="168"/>
      <c r="C714" s="270" t="s">
        <v>1331</v>
      </c>
      <c r="D714" s="155" t="s">
        <v>130</v>
      </c>
      <c r="E714" s="266">
        <v>1</v>
      </c>
      <c r="F714" s="266">
        <v>4</v>
      </c>
      <c r="G714" s="155">
        <v>3.72</v>
      </c>
      <c r="H714" s="155">
        <v>6.51</v>
      </c>
      <c r="I714" s="227"/>
      <c r="J714" s="271">
        <f t="shared" si="37"/>
        <v>96.868800000000007</v>
      </c>
      <c r="K714" s="316"/>
      <c r="L714" s="316"/>
      <c r="M714" s="300"/>
      <c r="N714" s="300"/>
      <c r="O714" s="300"/>
    </row>
    <row r="715" spans="1:15" ht="14.25">
      <c r="A715" s="168"/>
      <c r="B715" s="168"/>
      <c r="C715" s="1290" t="s">
        <v>1324</v>
      </c>
      <c r="D715" s="155" t="s">
        <v>130</v>
      </c>
      <c r="E715" s="266">
        <v>1</v>
      </c>
      <c r="F715" s="266">
        <v>4</v>
      </c>
      <c r="G715" s="155">
        <v>1.2</v>
      </c>
      <c r="H715" s="155">
        <v>3.36</v>
      </c>
      <c r="I715" s="227"/>
      <c r="J715" s="271">
        <f t="shared" si="37"/>
        <v>16.128</v>
      </c>
      <c r="K715" s="316"/>
      <c r="L715" s="316"/>
      <c r="M715" s="300"/>
      <c r="N715" s="300"/>
      <c r="O715" s="300"/>
    </row>
    <row r="716" spans="1:15" ht="14.25">
      <c r="A716" s="168"/>
      <c r="B716" s="168"/>
      <c r="C716" s="1291"/>
      <c r="D716" s="155" t="s">
        <v>130</v>
      </c>
      <c r="E716" s="266">
        <v>1</v>
      </c>
      <c r="F716" s="266">
        <v>4</v>
      </c>
      <c r="G716" s="155">
        <v>3.835</v>
      </c>
      <c r="H716" s="155">
        <v>1.2</v>
      </c>
      <c r="I716" s="227"/>
      <c r="J716" s="271">
        <f t="shared" si="37"/>
        <v>18.407999999999998</v>
      </c>
      <c r="K716" s="316"/>
      <c r="L716" s="316"/>
      <c r="M716" s="300"/>
      <c r="N716" s="300"/>
      <c r="O716" s="300"/>
    </row>
    <row r="717" spans="1:15" ht="14.25">
      <c r="A717" s="168"/>
      <c r="B717" s="168"/>
      <c r="C717" s="1292"/>
      <c r="D717" s="155" t="s">
        <v>130</v>
      </c>
      <c r="E717" s="266">
        <v>1</v>
      </c>
      <c r="F717" s="266">
        <v>4</v>
      </c>
      <c r="G717" s="155">
        <v>3.605</v>
      </c>
      <c r="H717" s="155">
        <v>1.2</v>
      </c>
      <c r="I717" s="227"/>
      <c r="J717" s="271">
        <f t="shared" si="37"/>
        <v>17.303999999999998</v>
      </c>
      <c r="K717" s="316"/>
      <c r="L717" s="316"/>
      <c r="M717" s="300"/>
      <c r="N717" s="300"/>
      <c r="O717" s="300"/>
    </row>
    <row r="718" spans="1:15" ht="14.25">
      <c r="A718" s="168"/>
      <c r="B718" s="168"/>
      <c r="C718" s="156"/>
      <c r="D718" s="155"/>
      <c r="E718" s="155"/>
      <c r="F718" s="155"/>
      <c r="G718" s="155"/>
      <c r="H718" s="155"/>
      <c r="I718" s="170" t="s">
        <v>910</v>
      </c>
      <c r="J718" s="179">
        <f>SUM(J708:J717)</f>
        <v>412.94600000000003</v>
      </c>
      <c r="K718" s="316"/>
      <c r="L718" s="316"/>
      <c r="M718" s="300"/>
      <c r="N718" s="300"/>
      <c r="O718" s="300"/>
    </row>
    <row r="719" spans="1:15" ht="14.25">
      <c r="A719" s="168"/>
      <c r="B719" s="506"/>
      <c r="D719" s="155"/>
      <c r="E719" s="155"/>
      <c r="F719" s="155"/>
      <c r="G719" s="155"/>
      <c r="H719" s="155"/>
      <c r="I719" s="170" t="s">
        <v>911</v>
      </c>
      <c r="J719" s="179">
        <f>J718</f>
        <v>412.94600000000003</v>
      </c>
      <c r="K719" s="316"/>
      <c r="L719" s="316"/>
      <c r="M719" s="300"/>
      <c r="N719" s="300"/>
      <c r="O719" s="300"/>
    </row>
    <row r="720" spans="1:15" ht="14.25">
      <c r="A720" s="168"/>
      <c r="B720" s="506"/>
      <c r="D720" s="155"/>
      <c r="E720" s="155"/>
      <c r="F720" s="155"/>
      <c r="G720" s="155"/>
      <c r="H720" s="155"/>
      <c r="I720" s="170"/>
      <c r="J720" s="179"/>
      <c r="K720" s="316"/>
      <c r="L720" s="316"/>
      <c r="M720" s="300"/>
      <c r="N720" s="300"/>
      <c r="O720" s="300"/>
    </row>
    <row r="721" spans="1:15" ht="114.75">
      <c r="A721" s="168" t="s">
        <v>371</v>
      </c>
      <c r="B721" s="168" t="s">
        <v>378</v>
      </c>
      <c r="C721" s="156" t="s">
        <v>379</v>
      </c>
      <c r="D721" s="155"/>
      <c r="E721" s="155"/>
      <c r="F721" s="155"/>
      <c r="G721" s="155"/>
      <c r="H721" s="155"/>
      <c r="I721" s="170"/>
      <c r="J721" s="179"/>
      <c r="K721" s="316"/>
      <c r="L721" s="316"/>
      <c r="M721" s="300"/>
      <c r="N721" s="300"/>
      <c r="O721" s="300"/>
    </row>
    <row r="722" spans="1:15" ht="14.25">
      <c r="A722" s="168"/>
      <c r="B722" s="168" t="s">
        <v>380</v>
      </c>
      <c r="C722" s="156" t="s">
        <v>381</v>
      </c>
      <c r="D722" s="155" t="s">
        <v>130</v>
      </c>
      <c r="E722" s="155"/>
      <c r="F722" s="155"/>
      <c r="G722" s="155"/>
      <c r="H722" s="155"/>
      <c r="I722" s="170"/>
      <c r="J722" s="179"/>
      <c r="K722" s="316"/>
      <c r="L722" s="316"/>
      <c r="M722" s="300"/>
      <c r="N722" s="300"/>
      <c r="O722" s="300"/>
    </row>
    <row r="723" spans="1:15" ht="14.25">
      <c r="A723" s="168"/>
      <c r="B723" s="168"/>
      <c r="C723" s="270" t="s">
        <v>1461</v>
      </c>
      <c r="D723" s="155" t="s">
        <v>130</v>
      </c>
      <c r="E723" s="266">
        <v>1</v>
      </c>
      <c r="F723" s="266">
        <v>4</v>
      </c>
      <c r="G723" s="155">
        <f t="shared" ref="G723:G731" si="38">G709*2+H709*2</f>
        <v>16.12</v>
      </c>
      <c r="H723" s="155">
        <v>0.1</v>
      </c>
      <c r="I723" s="170"/>
      <c r="J723" s="230">
        <f>H723*G723*F723*E723</f>
        <v>6.4480000000000004</v>
      </c>
      <c r="K723" s="316"/>
      <c r="L723" s="316"/>
      <c r="M723" s="300"/>
      <c r="N723" s="300"/>
      <c r="O723" s="300"/>
    </row>
    <row r="724" spans="1:15" ht="14.25">
      <c r="A724" s="168"/>
      <c r="B724" s="168"/>
      <c r="C724" s="270" t="s">
        <v>1461</v>
      </c>
      <c r="D724" s="155" t="s">
        <v>130</v>
      </c>
      <c r="E724" s="266">
        <v>1</v>
      </c>
      <c r="F724" s="266">
        <v>4</v>
      </c>
      <c r="G724" s="155">
        <f t="shared" si="38"/>
        <v>14.7</v>
      </c>
      <c r="H724" s="155">
        <v>0.1</v>
      </c>
      <c r="I724" s="170"/>
      <c r="J724" s="230">
        <f t="shared" ref="J724:J731" si="39">H724*G724*F724*E724</f>
        <v>5.88</v>
      </c>
      <c r="K724" s="316"/>
      <c r="L724" s="316"/>
      <c r="M724" s="300"/>
      <c r="N724" s="300"/>
      <c r="O724" s="300"/>
    </row>
    <row r="725" spans="1:15" ht="14.25">
      <c r="A725" s="168"/>
      <c r="B725" s="168"/>
      <c r="C725" s="270" t="s">
        <v>1461</v>
      </c>
      <c r="D725" s="155" t="s">
        <v>130</v>
      </c>
      <c r="E725" s="266">
        <v>1</v>
      </c>
      <c r="F725" s="266">
        <v>4</v>
      </c>
      <c r="G725" s="155">
        <f t="shared" si="38"/>
        <v>13.76</v>
      </c>
      <c r="H725" s="155">
        <v>0.1</v>
      </c>
      <c r="I725" s="170"/>
      <c r="J725" s="230">
        <f t="shared" si="39"/>
        <v>5.5040000000000004</v>
      </c>
      <c r="K725" s="316"/>
      <c r="L725" s="316"/>
      <c r="M725" s="300"/>
      <c r="N725" s="300"/>
      <c r="O725" s="300"/>
    </row>
    <row r="726" spans="1:15" ht="14.25">
      <c r="A726" s="168"/>
      <c r="B726" s="168"/>
      <c r="C726" s="270" t="s">
        <v>1225</v>
      </c>
      <c r="D726" s="155" t="s">
        <v>130</v>
      </c>
      <c r="E726" s="266">
        <v>1</v>
      </c>
      <c r="F726" s="266">
        <v>4</v>
      </c>
      <c r="G726" s="155">
        <f t="shared" si="38"/>
        <v>12.940000000000001</v>
      </c>
      <c r="H726" s="155">
        <v>0.1</v>
      </c>
      <c r="I726" s="170"/>
      <c r="J726" s="230">
        <f t="shared" si="39"/>
        <v>5.176000000000001</v>
      </c>
      <c r="K726" s="316"/>
      <c r="L726" s="316"/>
      <c r="M726" s="300"/>
      <c r="N726" s="300"/>
      <c r="O726" s="300"/>
    </row>
    <row r="727" spans="1:15" ht="14.25">
      <c r="A727" s="168"/>
      <c r="B727" s="168"/>
      <c r="C727" s="270" t="s">
        <v>1462</v>
      </c>
      <c r="D727" s="155" t="s">
        <v>130</v>
      </c>
      <c r="E727" s="266">
        <v>1</v>
      </c>
      <c r="F727" s="266">
        <v>4</v>
      </c>
      <c r="G727" s="155">
        <f t="shared" si="38"/>
        <v>15.64</v>
      </c>
      <c r="H727" s="155">
        <v>0.1</v>
      </c>
      <c r="I727" s="170"/>
      <c r="J727" s="230">
        <f t="shared" si="39"/>
        <v>6.2560000000000002</v>
      </c>
      <c r="K727" s="316"/>
      <c r="L727" s="316"/>
      <c r="M727" s="300"/>
      <c r="N727" s="300"/>
      <c r="O727" s="300"/>
    </row>
    <row r="728" spans="1:15" ht="14.25">
      <c r="A728" s="168"/>
      <c r="B728" s="168"/>
      <c r="C728" s="270" t="s">
        <v>1331</v>
      </c>
      <c r="D728" s="155" t="s">
        <v>130</v>
      </c>
      <c r="E728" s="266">
        <v>1</v>
      </c>
      <c r="F728" s="266">
        <v>4</v>
      </c>
      <c r="G728" s="155">
        <f t="shared" si="38"/>
        <v>20.46</v>
      </c>
      <c r="H728" s="155">
        <v>0.1</v>
      </c>
      <c r="I728" s="170"/>
      <c r="J728" s="230">
        <f t="shared" si="39"/>
        <v>8.1840000000000011</v>
      </c>
      <c r="K728" s="316"/>
      <c r="L728" s="316"/>
      <c r="M728" s="300"/>
      <c r="N728" s="300"/>
      <c r="O728" s="300"/>
    </row>
    <row r="729" spans="1:15" ht="14.25">
      <c r="A729" s="168"/>
      <c r="B729" s="168"/>
      <c r="C729" s="1290" t="s">
        <v>1324</v>
      </c>
      <c r="D729" s="155" t="s">
        <v>130</v>
      </c>
      <c r="E729" s="266">
        <v>1</v>
      </c>
      <c r="F729" s="266">
        <v>4</v>
      </c>
      <c r="G729" s="155">
        <f t="shared" si="38"/>
        <v>9.1199999999999992</v>
      </c>
      <c r="H729" s="155">
        <v>0.1</v>
      </c>
      <c r="I729" s="170"/>
      <c r="J729" s="230">
        <f t="shared" si="39"/>
        <v>3.6479999999999997</v>
      </c>
      <c r="K729" s="316"/>
      <c r="L729" s="316"/>
      <c r="M729" s="300"/>
      <c r="N729" s="300"/>
      <c r="O729" s="300"/>
    </row>
    <row r="730" spans="1:15" ht="14.25">
      <c r="A730" s="168"/>
      <c r="B730" s="168"/>
      <c r="C730" s="1291"/>
      <c r="D730" s="155" t="s">
        <v>130</v>
      </c>
      <c r="E730" s="266">
        <v>1</v>
      </c>
      <c r="F730" s="266">
        <v>4</v>
      </c>
      <c r="G730" s="155">
        <f t="shared" si="38"/>
        <v>10.07</v>
      </c>
      <c r="H730" s="155">
        <v>0.1</v>
      </c>
      <c r="I730" s="170"/>
      <c r="J730" s="230">
        <f t="shared" si="39"/>
        <v>4.0280000000000005</v>
      </c>
      <c r="K730" s="316"/>
      <c r="L730" s="316"/>
      <c r="M730" s="300"/>
      <c r="N730" s="300"/>
      <c r="O730" s="300"/>
    </row>
    <row r="731" spans="1:15" ht="14.25">
      <c r="A731" s="168"/>
      <c r="B731" s="168"/>
      <c r="C731" s="1292"/>
      <c r="D731" s="155" t="s">
        <v>130</v>
      </c>
      <c r="E731" s="266">
        <v>1</v>
      </c>
      <c r="F731" s="266">
        <v>4</v>
      </c>
      <c r="G731" s="155">
        <f t="shared" si="38"/>
        <v>9.61</v>
      </c>
      <c r="H731" s="155">
        <v>0.1</v>
      </c>
      <c r="I731" s="170"/>
      <c r="J731" s="230">
        <f t="shared" si="39"/>
        <v>3.8439999999999999</v>
      </c>
      <c r="K731" s="316"/>
      <c r="L731" s="316"/>
      <c r="M731" s="300"/>
      <c r="N731" s="300"/>
      <c r="O731" s="300"/>
    </row>
    <row r="732" spans="1:15" ht="14.25">
      <c r="A732" s="168"/>
      <c r="B732" s="168"/>
      <c r="C732" s="156"/>
      <c r="D732" s="155"/>
      <c r="E732" s="155"/>
      <c r="F732" s="155"/>
      <c r="G732" s="155"/>
      <c r="H732" s="155"/>
      <c r="I732" s="170" t="s">
        <v>910</v>
      </c>
      <c r="J732" s="179">
        <f>SUM(J722:J731)</f>
        <v>48.968000000000004</v>
      </c>
      <c r="K732" s="316"/>
      <c r="L732" s="316"/>
      <c r="M732" s="300"/>
      <c r="N732" s="300"/>
      <c r="O732" s="300"/>
    </row>
    <row r="733" spans="1:15" ht="14.25">
      <c r="A733" s="168"/>
      <c r="B733" s="168"/>
      <c r="C733" s="156"/>
      <c r="D733" s="155"/>
      <c r="E733" s="155"/>
      <c r="F733" s="155"/>
      <c r="G733" s="155"/>
      <c r="H733" s="155"/>
      <c r="I733" s="170"/>
      <c r="J733" s="179"/>
      <c r="K733" s="316"/>
      <c r="L733" s="316"/>
      <c r="M733" s="300"/>
      <c r="N733" s="300"/>
      <c r="O733" s="300"/>
    </row>
    <row r="734" spans="1:15" ht="14.25">
      <c r="A734" s="168"/>
      <c r="B734" s="168"/>
      <c r="C734" s="156"/>
      <c r="D734" s="155"/>
      <c r="E734" s="155"/>
      <c r="F734" s="155"/>
      <c r="G734" s="155"/>
      <c r="H734" s="155"/>
      <c r="I734" s="170"/>
      <c r="J734" s="179"/>
      <c r="K734" s="316"/>
      <c r="L734" s="316"/>
      <c r="M734" s="300"/>
      <c r="N734" s="300"/>
      <c r="O734" s="300"/>
    </row>
    <row r="735" spans="1:15" ht="14.25">
      <c r="A735" s="168"/>
      <c r="B735" s="168"/>
      <c r="C735" s="156"/>
      <c r="D735" s="155"/>
      <c r="E735" s="155"/>
      <c r="F735" s="155"/>
      <c r="G735" s="155"/>
      <c r="H735" s="155"/>
      <c r="I735" s="170"/>
      <c r="J735" s="179"/>
      <c r="K735" s="316"/>
      <c r="L735" s="316"/>
      <c r="M735" s="300"/>
      <c r="N735" s="300"/>
      <c r="O735" s="300"/>
    </row>
    <row r="736" spans="1:15" ht="76.5">
      <c r="A736" s="168" t="s">
        <v>377</v>
      </c>
      <c r="B736" s="683" t="s">
        <v>384</v>
      </c>
      <c r="C736" s="237" t="s">
        <v>385</v>
      </c>
      <c r="D736" s="239"/>
      <c r="E736" s="239"/>
      <c r="F736" s="239"/>
      <c r="G736" s="239"/>
      <c r="H736" s="239"/>
      <c r="I736" s="239"/>
      <c r="J736" s="161"/>
      <c r="K736" s="316"/>
      <c r="L736" s="316"/>
      <c r="M736" s="300"/>
      <c r="N736" s="300"/>
      <c r="O736" s="300"/>
    </row>
    <row r="737" spans="1:15" ht="14.25">
      <c r="A737" s="168"/>
      <c r="B737" s="683" t="s">
        <v>387</v>
      </c>
      <c r="C737" s="237" t="s">
        <v>381</v>
      </c>
      <c r="D737" s="235" t="s">
        <v>202</v>
      </c>
      <c r="E737" s="235"/>
      <c r="F737" s="236" t="s">
        <v>1093</v>
      </c>
      <c r="G737" s="235"/>
      <c r="H737" s="235"/>
      <c r="I737" s="235"/>
      <c r="J737" s="234">
        <f>J719</f>
        <v>412.94600000000003</v>
      </c>
      <c r="K737" s="316"/>
      <c r="L737" s="316"/>
      <c r="M737" s="300"/>
      <c r="N737" s="300"/>
      <c r="O737" s="300"/>
    </row>
    <row r="738" spans="1:15" ht="14.25">
      <c r="A738" s="168" t="s">
        <v>890</v>
      </c>
      <c r="B738" s="683"/>
      <c r="C738" s="237"/>
      <c r="D738" s="239"/>
      <c r="E738" s="239"/>
      <c r="F738" s="239"/>
      <c r="G738" s="239"/>
      <c r="H738" s="239"/>
      <c r="I738" s="239"/>
      <c r="J738" s="230"/>
      <c r="K738" s="316"/>
      <c r="L738" s="316"/>
      <c r="M738" s="300"/>
      <c r="N738" s="300"/>
      <c r="O738" s="300"/>
    </row>
    <row r="739" spans="1:15" ht="38.25">
      <c r="A739" s="685" t="s">
        <v>383</v>
      </c>
      <c r="B739" s="683" t="s">
        <v>389</v>
      </c>
      <c r="C739" s="237" t="s">
        <v>390</v>
      </c>
      <c r="D739" s="235" t="s">
        <v>87</v>
      </c>
      <c r="E739" s="235"/>
      <c r="F739" s="236" t="s">
        <v>1093</v>
      </c>
      <c r="G739" s="235"/>
      <c r="H739" s="235"/>
      <c r="I739" s="235"/>
      <c r="J739" s="234">
        <f>J719</f>
        <v>412.94600000000003</v>
      </c>
      <c r="K739" s="316"/>
      <c r="L739" s="316"/>
      <c r="M739" s="300"/>
      <c r="N739" s="300"/>
      <c r="O739" s="300"/>
    </row>
    <row r="740" spans="1:15" ht="14.25">
      <c r="A740" s="685"/>
      <c r="B740" s="683"/>
      <c r="C740" s="237"/>
      <c r="D740" s="235"/>
      <c r="E740" s="235"/>
      <c r="F740" s="236"/>
      <c r="G740" s="235"/>
      <c r="H740" s="235"/>
      <c r="I740" s="235"/>
      <c r="J740" s="234"/>
      <c r="K740" s="316"/>
      <c r="L740" s="316"/>
      <c r="M740" s="300"/>
      <c r="N740" s="300"/>
      <c r="O740" s="300"/>
    </row>
    <row r="741" spans="1:15" ht="140.25">
      <c r="A741" s="685" t="s">
        <v>388</v>
      </c>
      <c r="B741" s="683" t="s">
        <v>393</v>
      </c>
      <c r="C741" s="237" t="s">
        <v>394</v>
      </c>
      <c r="D741" s="235" t="s">
        <v>130</v>
      </c>
      <c r="E741" s="235"/>
      <c r="F741" s="236"/>
      <c r="G741" s="235"/>
      <c r="H741" s="235"/>
      <c r="I741" s="235"/>
      <c r="J741" s="234"/>
      <c r="K741" s="316"/>
      <c r="L741" s="316"/>
      <c r="M741" s="300"/>
      <c r="N741" s="300"/>
      <c r="O741" s="300"/>
    </row>
    <row r="742" spans="1:15" ht="25.5">
      <c r="A742" s="685" t="s">
        <v>1051</v>
      </c>
      <c r="B742" s="683" t="s">
        <v>395</v>
      </c>
      <c r="C742" s="237" t="s">
        <v>396</v>
      </c>
      <c r="D742" s="235" t="s">
        <v>130</v>
      </c>
      <c r="E742" s="235"/>
      <c r="F742" s="236"/>
      <c r="G742" s="235"/>
      <c r="H742" s="235"/>
      <c r="I742" s="235"/>
      <c r="J742" s="234"/>
      <c r="K742" s="316"/>
      <c r="L742" s="316"/>
      <c r="M742" s="300"/>
      <c r="N742" s="300"/>
      <c r="O742" s="300"/>
    </row>
    <row r="743" spans="1:15" ht="14.25">
      <c r="A743" s="685"/>
      <c r="B743" s="683"/>
      <c r="C743" s="237" t="s">
        <v>1463</v>
      </c>
      <c r="D743" s="235"/>
      <c r="E743" s="235">
        <v>1</v>
      </c>
      <c r="F743" s="236">
        <v>1</v>
      </c>
      <c r="G743" s="235">
        <f>2.95</f>
        <v>2.95</v>
      </c>
      <c r="H743" s="235">
        <f>5.445+1+0.3</f>
        <v>6.7450000000000001</v>
      </c>
      <c r="I743" s="235"/>
      <c r="J743" s="594">
        <f>H743*G743*F743*E743</f>
        <v>19.897750000000002</v>
      </c>
      <c r="K743" s="316"/>
      <c r="L743" s="316"/>
      <c r="M743" s="300"/>
      <c r="N743" s="300"/>
      <c r="O743" s="300"/>
    </row>
    <row r="744" spans="1:15" ht="14.25">
      <c r="A744" s="685"/>
      <c r="B744" s="683"/>
      <c r="C744" s="237" t="s">
        <v>1464</v>
      </c>
      <c r="D744" s="235"/>
      <c r="E744" s="235">
        <v>1</v>
      </c>
      <c r="F744" s="236">
        <v>1</v>
      </c>
      <c r="G744" s="235">
        <f>3.59</f>
        <v>3.59</v>
      </c>
      <c r="H744" s="235">
        <v>2.9</v>
      </c>
      <c r="I744" s="235"/>
      <c r="J744" s="594">
        <f>H744*G744*F744*E744</f>
        <v>10.411</v>
      </c>
      <c r="K744" s="316"/>
      <c r="L744" s="316"/>
      <c r="M744" s="300"/>
      <c r="N744" s="300"/>
      <c r="O744" s="300"/>
    </row>
    <row r="745" spans="1:15" ht="14.25">
      <c r="A745" s="685"/>
      <c r="B745" s="683"/>
      <c r="C745" s="237"/>
      <c r="D745" s="235"/>
      <c r="E745" s="235"/>
      <c r="F745" s="236"/>
      <c r="G745" s="235"/>
      <c r="H745" s="235"/>
      <c r="I745" s="170" t="s">
        <v>910</v>
      </c>
      <c r="J745" s="234">
        <f>SUM(J743:J744)</f>
        <v>30.308750000000003</v>
      </c>
      <c r="K745" s="316"/>
      <c r="L745" s="316"/>
      <c r="M745" s="300"/>
      <c r="N745" s="300"/>
      <c r="O745" s="300"/>
    </row>
    <row r="746" spans="1:15" ht="25.5">
      <c r="A746" s="685" t="s">
        <v>1054</v>
      </c>
      <c r="B746" s="683" t="s">
        <v>398</v>
      </c>
      <c r="C746" s="237" t="s">
        <v>399</v>
      </c>
      <c r="D746" s="235" t="s">
        <v>130</v>
      </c>
      <c r="E746" s="235"/>
      <c r="F746" s="236"/>
      <c r="G746" s="235"/>
      <c r="H746" s="235"/>
      <c r="I746" s="235" t="s">
        <v>1126</v>
      </c>
      <c r="J746" s="234">
        <v>10</v>
      </c>
      <c r="K746" s="316"/>
      <c r="L746" s="316"/>
      <c r="M746" s="300"/>
      <c r="N746" s="300"/>
      <c r="O746" s="300"/>
    </row>
    <row r="747" spans="1:15" ht="14.25">
      <c r="A747" s="685"/>
      <c r="B747" s="683"/>
      <c r="C747" s="237"/>
      <c r="D747" s="235"/>
      <c r="E747" s="235"/>
      <c r="F747" s="236"/>
      <c r="G747" s="235"/>
      <c r="H747" s="235"/>
      <c r="I747" s="235"/>
      <c r="J747" s="234"/>
      <c r="K747" s="316"/>
      <c r="L747" s="316"/>
      <c r="M747" s="300"/>
      <c r="N747" s="300"/>
      <c r="O747" s="300"/>
    </row>
    <row r="748" spans="1:15" ht="14.25">
      <c r="A748" s="168" t="s">
        <v>890</v>
      </c>
      <c r="B748" s="685"/>
      <c r="C748" s="213"/>
      <c r="D748" s="171"/>
      <c r="E748" s="171"/>
      <c r="F748" s="171"/>
      <c r="G748" s="171"/>
      <c r="H748" s="171"/>
      <c r="I748" s="171"/>
      <c r="J748" s="170"/>
      <c r="K748" s="316"/>
      <c r="L748" s="316"/>
      <c r="M748" s="300"/>
      <c r="N748" s="300"/>
      <c r="O748" s="300"/>
    </row>
    <row r="749" spans="1:15" ht="51">
      <c r="A749" s="168" t="s">
        <v>392</v>
      </c>
      <c r="B749" s="168" t="s">
        <v>402</v>
      </c>
      <c r="C749" s="174" t="s">
        <v>1465</v>
      </c>
      <c r="D749" s="171" t="s">
        <v>220</v>
      </c>
      <c r="E749" s="171"/>
      <c r="F749" s="171"/>
      <c r="G749" s="171"/>
      <c r="H749" s="171"/>
      <c r="I749" s="171"/>
      <c r="J749" s="170"/>
      <c r="K749" s="316"/>
      <c r="L749" s="316"/>
      <c r="M749" s="300"/>
      <c r="N749" s="300"/>
      <c r="O749" s="300"/>
    </row>
    <row r="750" spans="1:15" ht="14.25">
      <c r="A750" s="168"/>
      <c r="B750" s="168" t="s">
        <v>404</v>
      </c>
      <c r="C750" s="174" t="s">
        <v>1466</v>
      </c>
      <c r="D750" s="171"/>
      <c r="E750" s="171"/>
      <c r="F750" s="171"/>
      <c r="G750" s="171"/>
      <c r="H750" s="171"/>
      <c r="I750" s="171"/>
      <c r="J750" s="170"/>
      <c r="K750" s="316"/>
      <c r="L750" s="316"/>
      <c r="M750" s="300"/>
      <c r="N750" s="300"/>
      <c r="O750" s="300"/>
    </row>
    <row r="751" spans="1:15" ht="14.25">
      <c r="A751" s="168"/>
      <c r="B751" s="168"/>
      <c r="C751" s="174" t="s">
        <v>1467</v>
      </c>
      <c r="D751" s="171"/>
      <c r="E751" s="155">
        <v>1</v>
      </c>
      <c r="F751" s="155">
        <v>1</v>
      </c>
      <c r="G751" s="155">
        <f>26.635*2+10.565*2+3.52*2</f>
        <v>81.440000000000012</v>
      </c>
      <c r="H751" s="155"/>
      <c r="I751" s="155"/>
      <c r="J751" s="161">
        <f>G751*F751*E751</f>
        <v>81.440000000000012</v>
      </c>
      <c r="K751" s="316"/>
      <c r="L751" s="316"/>
      <c r="M751" s="300"/>
      <c r="N751" s="300"/>
      <c r="O751" s="300"/>
    </row>
    <row r="752" spans="1:15" ht="14.25">
      <c r="A752" s="168"/>
      <c r="B752" s="685"/>
      <c r="C752" s="174" t="s">
        <v>1468</v>
      </c>
      <c r="D752" s="171"/>
      <c r="E752" s="155">
        <v>1</v>
      </c>
      <c r="F752" s="155">
        <v>1</v>
      </c>
      <c r="G752" s="155">
        <f>(3.985+1+0)*2+2.95*2</f>
        <v>15.87</v>
      </c>
      <c r="H752" s="155"/>
      <c r="I752" s="155"/>
      <c r="J752" s="161">
        <f>G752*F752*E752</f>
        <v>15.87</v>
      </c>
      <c r="K752" s="316"/>
      <c r="L752" s="316"/>
      <c r="M752" s="300"/>
      <c r="N752" s="300"/>
      <c r="O752" s="300"/>
    </row>
    <row r="753" spans="1:15" ht="14.25">
      <c r="A753" s="168"/>
      <c r="B753" s="685"/>
      <c r="C753" s="213"/>
      <c r="D753" s="171"/>
      <c r="E753" s="155"/>
      <c r="F753" s="155"/>
      <c r="G753" s="155"/>
      <c r="H753" s="155"/>
      <c r="I753" s="170" t="s">
        <v>910</v>
      </c>
      <c r="J753" s="234">
        <f>SUM(J751:J752)</f>
        <v>97.310000000000016</v>
      </c>
      <c r="K753" s="316"/>
      <c r="L753" s="316"/>
      <c r="M753" s="300"/>
      <c r="N753" s="300"/>
      <c r="O753" s="300"/>
    </row>
    <row r="754" spans="1:15" ht="14.25">
      <c r="A754" s="168"/>
      <c r="B754" s="685"/>
      <c r="C754" s="213"/>
      <c r="D754" s="171"/>
      <c r="E754" s="171"/>
      <c r="F754" s="171"/>
      <c r="G754" s="171"/>
      <c r="H754" s="171"/>
      <c r="I754" s="171"/>
      <c r="J754" s="170"/>
      <c r="K754" s="316"/>
      <c r="L754" s="316"/>
      <c r="M754" s="300"/>
      <c r="N754" s="300"/>
      <c r="O754" s="300"/>
    </row>
    <row r="755" spans="1:15" ht="89.25">
      <c r="A755" s="168" t="s">
        <v>401</v>
      </c>
      <c r="B755" s="168" t="s">
        <v>408</v>
      </c>
      <c r="C755" s="174" t="s">
        <v>409</v>
      </c>
      <c r="D755" s="165" t="s">
        <v>226</v>
      </c>
      <c r="E755" s="165"/>
      <c r="F755" s="165">
        <v>1</v>
      </c>
      <c r="G755" s="165">
        <v>6</v>
      </c>
      <c r="H755" s="165"/>
      <c r="I755" s="165"/>
      <c r="J755" s="164">
        <f>F755*G755</f>
        <v>6</v>
      </c>
      <c r="K755" s="316" t="s">
        <v>890</v>
      </c>
      <c r="L755" s="316"/>
      <c r="M755" s="300"/>
      <c r="N755" s="300"/>
      <c r="O755" s="300"/>
    </row>
    <row r="756" spans="1:15" ht="14.25">
      <c r="A756" s="168" t="s">
        <v>890</v>
      </c>
      <c r="B756" s="168"/>
      <c r="C756" s="174"/>
      <c r="D756" s="155"/>
      <c r="E756" s="155"/>
      <c r="F756" s="155"/>
      <c r="G756" s="155"/>
      <c r="H756" s="155"/>
      <c r="I756" s="155"/>
      <c r="J756" s="161"/>
      <c r="K756" s="316"/>
      <c r="L756" s="316"/>
      <c r="M756" s="300"/>
      <c r="N756" s="300"/>
      <c r="O756" s="300"/>
    </row>
    <row r="757" spans="1:15" ht="51">
      <c r="A757" s="168" t="s">
        <v>407</v>
      </c>
      <c r="B757" s="594">
        <v>12.41</v>
      </c>
      <c r="C757" s="174" t="s">
        <v>1094</v>
      </c>
      <c r="D757" s="215"/>
      <c r="E757" s="215"/>
      <c r="F757" s="215"/>
      <c r="G757" s="215"/>
      <c r="H757" s="215"/>
      <c r="I757" s="215"/>
      <c r="J757" s="230"/>
      <c r="K757" s="316"/>
      <c r="L757" s="316"/>
      <c r="M757" s="300"/>
      <c r="N757" s="300"/>
      <c r="O757" s="300"/>
    </row>
    <row r="758" spans="1:15" ht="14.25">
      <c r="A758" s="168"/>
      <c r="B758" s="594" t="s">
        <v>1095</v>
      </c>
      <c r="C758" s="174" t="s">
        <v>1096</v>
      </c>
      <c r="D758" s="215"/>
      <c r="E758" s="215"/>
      <c r="F758" s="215"/>
      <c r="G758" s="215"/>
      <c r="H758" s="215"/>
      <c r="I758" s="215"/>
      <c r="J758" s="230"/>
      <c r="K758" s="316"/>
      <c r="L758" s="316"/>
      <c r="M758" s="300"/>
      <c r="N758" s="300"/>
      <c r="O758" s="300"/>
    </row>
    <row r="759" spans="1:15" ht="14.25">
      <c r="A759" s="168"/>
      <c r="B759" s="247" t="s">
        <v>412</v>
      </c>
      <c r="C759" s="231" t="s">
        <v>413</v>
      </c>
      <c r="D759" s="155" t="s">
        <v>220</v>
      </c>
      <c r="E759" s="155"/>
      <c r="F759" s="155">
        <v>4</v>
      </c>
      <c r="G759" s="155">
        <v>10</v>
      </c>
      <c r="H759" s="155"/>
      <c r="I759" s="155"/>
      <c r="J759" s="169">
        <f>F759*G759</f>
        <v>40</v>
      </c>
      <c r="K759" s="316"/>
      <c r="L759" s="316"/>
      <c r="M759" s="300"/>
      <c r="N759" s="300"/>
      <c r="O759" s="300"/>
    </row>
    <row r="760" spans="1:15" ht="14.25">
      <c r="A760" s="168"/>
      <c r="B760" s="247"/>
      <c r="C760" s="233"/>
      <c r="D760" s="155" t="s">
        <v>220</v>
      </c>
      <c r="E760" s="155"/>
      <c r="F760" s="155">
        <v>2</v>
      </c>
      <c r="G760" s="155">
        <v>3.15</v>
      </c>
      <c r="H760" s="155"/>
      <c r="I760" s="155"/>
      <c r="J760" s="169">
        <f>F760*G760</f>
        <v>6.3</v>
      </c>
      <c r="K760" s="316"/>
      <c r="L760" s="316"/>
      <c r="M760" s="300"/>
      <c r="N760" s="300"/>
      <c r="O760" s="300"/>
    </row>
    <row r="761" spans="1:15" ht="14.25">
      <c r="A761" s="168"/>
      <c r="B761" s="247"/>
      <c r="C761" s="233"/>
      <c r="D761" s="155"/>
      <c r="E761" s="155"/>
      <c r="F761" s="155"/>
      <c r="G761" s="155"/>
      <c r="H761" s="155"/>
      <c r="I761" s="155" t="s">
        <v>910</v>
      </c>
      <c r="J761" s="164">
        <f>SUM(J759:J760)</f>
        <v>46.3</v>
      </c>
      <c r="K761" s="316"/>
      <c r="L761" s="316"/>
      <c r="M761" s="300"/>
      <c r="N761" s="300"/>
      <c r="O761" s="300"/>
    </row>
    <row r="762" spans="1:15" ht="14.25">
      <c r="A762" s="168" t="s">
        <v>890</v>
      </c>
      <c r="B762" s="247"/>
      <c r="C762" s="233"/>
      <c r="D762" s="155"/>
      <c r="E762" s="155"/>
      <c r="F762" s="155"/>
      <c r="G762" s="155"/>
      <c r="H762" s="155"/>
      <c r="I762" s="155" t="s">
        <v>1097</v>
      </c>
      <c r="J762" s="230">
        <f>J761</f>
        <v>46.3</v>
      </c>
      <c r="K762" s="316"/>
      <c r="L762" s="316"/>
      <c r="M762" s="300"/>
      <c r="N762" s="300"/>
      <c r="O762" s="300"/>
    </row>
    <row r="763" spans="1:15" ht="63.75">
      <c r="A763" s="168" t="s">
        <v>410</v>
      </c>
      <c r="B763" s="594">
        <v>12.42</v>
      </c>
      <c r="C763" s="174" t="s">
        <v>416</v>
      </c>
      <c r="D763" s="215"/>
      <c r="E763" s="215"/>
      <c r="F763" s="215"/>
      <c r="G763" s="215"/>
      <c r="H763" s="215"/>
      <c r="I763" s="215"/>
      <c r="J763" s="230"/>
      <c r="K763" s="316"/>
      <c r="L763" s="316"/>
      <c r="M763" s="300"/>
      <c r="N763" s="300"/>
      <c r="O763" s="300"/>
    </row>
    <row r="764" spans="1:15" ht="14.25">
      <c r="A764" s="168" t="s">
        <v>1051</v>
      </c>
      <c r="B764" s="247" t="s">
        <v>417</v>
      </c>
      <c r="C764" s="231" t="s">
        <v>418</v>
      </c>
      <c r="D764" s="215"/>
      <c r="E764" s="215"/>
      <c r="F764" s="215"/>
      <c r="G764" s="215"/>
      <c r="H764" s="215"/>
      <c r="I764" s="215"/>
      <c r="J764" s="230"/>
      <c r="K764" s="316"/>
      <c r="L764" s="316"/>
      <c r="M764" s="300"/>
      <c r="N764" s="300"/>
      <c r="O764" s="300"/>
    </row>
    <row r="765" spans="1:15" ht="14.25">
      <c r="A765" s="168"/>
      <c r="B765" s="247" t="s">
        <v>420</v>
      </c>
      <c r="C765" s="174" t="s">
        <v>421</v>
      </c>
      <c r="D765" s="155" t="s">
        <v>226</v>
      </c>
      <c r="E765" s="155"/>
      <c r="F765" s="155">
        <v>1</v>
      </c>
      <c r="G765" s="155">
        <v>10</v>
      </c>
      <c r="H765" s="155"/>
      <c r="I765" s="155"/>
      <c r="J765" s="164">
        <f>F765*G765</f>
        <v>10</v>
      </c>
      <c r="K765" s="316"/>
      <c r="L765" s="316"/>
      <c r="M765" s="300"/>
      <c r="N765" s="300"/>
      <c r="O765" s="300"/>
    </row>
    <row r="766" spans="1:15" ht="14.25">
      <c r="A766" s="168"/>
      <c r="B766" s="247"/>
      <c r="C766" s="156"/>
      <c r="D766" s="155"/>
      <c r="E766" s="155"/>
      <c r="F766" s="155"/>
      <c r="G766" s="155"/>
      <c r="H766" s="155"/>
      <c r="I766" s="155"/>
      <c r="J766" s="169"/>
      <c r="K766" s="316"/>
      <c r="L766" s="316"/>
      <c r="M766" s="300"/>
      <c r="N766" s="300"/>
      <c r="O766" s="300"/>
    </row>
    <row r="767" spans="1:15" ht="14.25">
      <c r="A767" s="168" t="s">
        <v>1054</v>
      </c>
      <c r="B767" s="247" t="s">
        <v>422</v>
      </c>
      <c r="C767" s="174" t="s">
        <v>423</v>
      </c>
      <c r="D767" s="155"/>
      <c r="E767" s="155"/>
      <c r="F767" s="155"/>
      <c r="G767" s="155"/>
      <c r="H767" s="155"/>
      <c r="I767" s="155"/>
      <c r="J767" s="230"/>
      <c r="K767" s="316"/>
      <c r="L767" s="316"/>
      <c r="M767" s="300"/>
      <c r="N767" s="300"/>
      <c r="O767" s="300"/>
    </row>
    <row r="768" spans="1:15" ht="14.25">
      <c r="A768" s="168"/>
      <c r="B768" s="247" t="s">
        <v>425</v>
      </c>
      <c r="C768" s="174" t="s">
        <v>426</v>
      </c>
      <c r="D768" s="155" t="s">
        <v>226</v>
      </c>
      <c r="E768" s="155"/>
      <c r="F768" s="155">
        <v>1</v>
      </c>
      <c r="G768" s="155">
        <v>10</v>
      </c>
      <c r="H768" s="155"/>
      <c r="I768" s="155"/>
      <c r="J768" s="164">
        <f>F768*G768</f>
        <v>10</v>
      </c>
      <c r="K768" s="316"/>
      <c r="L768" s="316"/>
      <c r="M768" s="300"/>
      <c r="N768" s="300"/>
      <c r="O768" s="300"/>
    </row>
    <row r="769" spans="1:15" ht="14.25">
      <c r="A769" s="168"/>
      <c r="B769" s="247"/>
      <c r="C769" s="156"/>
      <c r="D769" s="155"/>
      <c r="E769" s="155"/>
      <c r="F769" s="155"/>
      <c r="G769" s="155"/>
      <c r="H769" s="155"/>
      <c r="I769" s="155"/>
      <c r="J769" s="169"/>
      <c r="K769" s="316"/>
      <c r="L769" s="316"/>
      <c r="M769" s="300"/>
      <c r="N769" s="300"/>
      <c r="O769" s="300"/>
    </row>
    <row r="770" spans="1:15" ht="14.25">
      <c r="A770" s="168" t="s">
        <v>1098</v>
      </c>
      <c r="B770" s="247" t="s">
        <v>427</v>
      </c>
      <c r="C770" s="231" t="s">
        <v>428</v>
      </c>
      <c r="D770" s="155"/>
      <c r="E770" s="155"/>
      <c r="F770" s="155"/>
      <c r="G770" s="155"/>
      <c r="H770" s="155"/>
      <c r="I770" s="155"/>
      <c r="J770" s="230"/>
      <c r="K770" s="316"/>
      <c r="L770" s="316"/>
      <c r="M770" s="300"/>
      <c r="N770" s="300"/>
      <c r="O770" s="300"/>
    </row>
    <row r="771" spans="1:15" ht="14.25">
      <c r="A771" s="168"/>
      <c r="B771" s="247" t="s">
        <v>430</v>
      </c>
      <c r="C771" s="231" t="s">
        <v>431</v>
      </c>
      <c r="D771" s="155" t="s">
        <v>226</v>
      </c>
      <c r="E771" s="155"/>
      <c r="F771" s="155">
        <v>1</v>
      </c>
      <c r="G771" s="155">
        <v>10</v>
      </c>
      <c r="H771" s="155"/>
      <c r="I771" s="155"/>
      <c r="J771" s="164">
        <f>F771*G771</f>
        <v>10</v>
      </c>
      <c r="K771" s="316"/>
      <c r="L771" s="316"/>
      <c r="M771" s="300"/>
      <c r="N771" s="300"/>
      <c r="O771" s="300"/>
    </row>
    <row r="772" spans="1:15" ht="14.25">
      <c r="A772" s="168"/>
      <c r="B772" s="247"/>
      <c r="C772" s="233"/>
      <c r="D772" s="155"/>
      <c r="E772" s="155"/>
      <c r="F772" s="155"/>
      <c r="G772" s="155"/>
      <c r="H772" s="155"/>
      <c r="I772" s="155"/>
      <c r="J772" s="169"/>
      <c r="K772" s="316"/>
      <c r="L772" s="316"/>
      <c r="M772" s="300"/>
      <c r="N772" s="300"/>
      <c r="O772" s="300"/>
    </row>
    <row r="773" spans="1:15" ht="14.25">
      <c r="A773" s="168" t="s">
        <v>950</v>
      </c>
      <c r="B773" s="247" t="s">
        <v>432</v>
      </c>
      <c r="C773" s="231" t="s">
        <v>433</v>
      </c>
      <c r="D773" s="155"/>
      <c r="E773" s="155"/>
      <c r="F773" s="155"/>
      <c r="G773" s="155"/>
      <c r="H773" s="155"/>
      <c r="I773" s="155"/>
      <c r="J773" s="230"/>
      <c r="K773" s="316"/>
      <c r="L773" s="316"/>
      <c r="M773" s="300"/>
      <c r="N773" s="300"/>
      <c r="O773" s="300"/>
    </row>
    <row r="774" spans="1:15" ht="14.25">
      <c r="A774" s="168" t="s">
        <v>890</v>
      </c>
      <c r="B774" s="247" t="s">
        <v>435</v>
      </c>
      <c r="C774" s="231" t="s">
        <v>436</v>
      </c>
      <c r="D774" s="155" t="s">
        <v>226</v>
      </c>
      <c r="E774" s="155"/>
      <c r="F774" s="155">
        <v>1</v>
      </c>
      <c r="G774" s="155">
        <v>10</v>
      </c>
      <c r="H774" s="155"/>
      <c r="I774" s="155"/>
      <c r="J774" s="164">
        <f>F774*G774</f>
        <v>10</v>
      </c>
      <c r="K774" s="316"/>
      <c r="L774" s="316"/>
      <c r="M774" s="300"/>
      <c r="N774" s="300"/>
      <c r="O774" s="300"/>
    </row>
    <row r="775" spans="1:15" ht="14.25">
      <c r="A775" s="168"/>
      <c r="B775" s="247"/>
      <c r="C775" s="233"/>
      <c r="D775" s="155"/>
      <c r="E775" s="155"/>
      <c r="F775" s="155"/>
      <c r="G775" s="155"/>
      <c r="H775" s="155"/>
      <c r="I775" s="155"/>
      <c r="J775" s="230"/>
      <c r="K775" s="316"/>
      <c r="L775" s="316"/>
      <c r="M775" s="300"/>
      <c r="N775" s="300"/>
      <c r="O775" s="300"/>
    </row>
    <row r="776" spans="1:15" ht="76.5">
      <c r="A776" s="168" t="s">
        <v>415</v>
      </c>
      <c r="B776" s="594">
        <v>12.43</v>
      </c>
      <c r="C776" s="174" t="s">
        <v>438</v>
      </c>
      <c r="D776" s="155"/>
      <c r="E776" s="155"/>
      <c r="F776" s="155"/>
      <c r="G776" s="155"/>
      <c r="H776" s="155"/>
      <c r="I776" s="155"/>
      <c r="J776" s="230"/>
      <c r="K776" s="316"/>
      <c r="L776" s="316"/>
      <c r="M776" s="300"/>
      <c r="N776" s="300"/>
      <c r="O776" s="300"/>
    </row>
    <row r="777" spans="1:15" ht="14.25">
      <c r="A777" s="168"/>
      <c r="B777" s="594" t="s">
        <v>440</v>
      </c>
      <c r="C777" s="174" t="s">
        <v>421</v>
      </c>
      <c r="D777" s="155" t="s">
        <v>226</v>
      </c>
      <c r="E777" s="155"/>
      <c r="F777" s="155">
        <v>5</v>
      </c>
      <c r="G777" s="155">
        <v>10</v>
      </c>
      <c r="H777" s="155"/>
      <c r="I777" s="155"/>
      <c r="J777" s="164">
        <f>F777*G777</f>
        <v>50</v>
      </c>
      <c r="K777" s="316"/>
      <c r="L777" s="316"/>
      <c r="M777" s="300"/>
      <c r="N777" s="300"/>
      <c r="O777" s="300"/>
    </row>
    <row r="778" spans="1:15" ht="14.25">
      <c r="A778" s="168"/>
      <c r="B778" s="594"/>
      <c r="C778" s="156"/>
      <c r="D778" s="155"/>
      <c r="E778" s="155"/>
      <c r="F778" s="155"/>
      <c r="G778" s="155"/>
      <c r="H778" s="155"/>
      <c r="I778" s="155"/>
      <c r="J778" s="230"/>
      <c r="K778" s="316"/>
      <c r="L778" s="316"/>
      <c r="M778" s="300"/>
      <c r="N778" s="300"/>
      <c r="O778" s="300"/>
    </row>
    <row r="779" spans="1:15" ht="38.25">
      <c r="A779" s="168" t="s">
        <v>437</v>
      </c>
      <c r="B779" s="594">
        <v>12.44</v>
      </c>
      <c r="C779" s="174" t="s">
        <v>443</v>
      </c>
      <c r="D779" s="165" t="s">
        <v>226</v>
      </c>
      <c r="E779" s="165"/>
      <c r="F779" s="165">
        <v>1</v>
      </c>
      <c r="G779" s="165">
        <v>6</v>
      </c>
      <c r="H779" s="165"/>
      <c r="I779" s="165"/>
      <c r="J779" s="164">
        <f>F779*G779</f>
        <v>6</v>
      </c>
      <c r="K779" s="316"/>
      <c r="L779" s="316"/>
      <c r="M779" s="300"/>
      <c r="N779" s="300"/>
      <c r="O779" s="300"/>
    </row>
    <row r="780" spans="1:15" ht="14.25">
      <c r="A780" s="168"/>
      <c r="B780" s="247"/>
      <c r="C780" s="231"/>
      <c r="D780" s="155"/>
      <c r="E780" s="155"/>
      <c r="F780" s="155"/>
      <c r="G780" s="155"/>
      <c r="H780" s="155"/>
      <c r="I780" s="155"/>
      <c r="J780" s="230"/>
      <c r="K780" s="316"/>
      <c r="L780" s="316"/>
      <c r="M780" s="300"/>
      <c r="N780" s="300"/>
      <c r="O780" s="300"/>
    </row>
    <row r="781" spans="1:15" ht="25.5">
      <c r="A781" s="168" t="s">
        <v>441</v>
      </c>
      <c r="B781" s="247">
        <v>18.579999999999998</v>
      </c>
      <c r="C781" s="289" t="s">
        <v>1099</v>
      </c>
      <c r="D781" s="155"/>
      <c r="E781" s="155"/>
      <c r="F781" s="155"/>
      <c r="G781" s="155"/>
      <c r="H781" s="155"/>
      <c r="I781" s="155"/>
      <c r="J781" s="230"/>
      <c r="K781" s="316"/>
      <c r="L781" s="316"/>
      <c r="M781" s="300"/>
      <c r="N781" s="300"/>
      <c r="O781" s="300"/>
    </row>
    <row r="782" spans="1:15" ht="38.25">
      <c r="A782" s="168"/>
      <c r="B782" s="247"/>
      <c r="C782" s="289" t="s">
        <v>1100</v>
      </c>
      <c r="D782" s="165" t="s">
        <v>226</v>
      </c>
      <c r="E782" s="165"/>
      <c r="F782" s="165">
        <v>1</v>
      </c>
      <c r="G782" s="165">
        <v>8</v>
      </c>
      <c r="H782" s="165"/>
      <c r="I782" s="165"/>
      <c r="J782" s="164">
        <f>F782*G782</f>
        <v>8</v>
      </c>
      <c r="K782" s="316"/>
      <c r="L782" s="316"/>
      <c r="M782" s="300"/>
      <c r="N782" s="300"/>
      <c r="O782" s="300"/>
    </row>
    <row r="783" spans="1:15" ht="14.25">
      <c r="A783" s="168"/>
      <c r="B783" s="247"/>
      <c r="C783" s="231"/>
      <c r="D783" s="155"/>
      <c r="E783" s="155"/>
      <c r="F783" s="155"/>
      <c r="G783" s="155"/>
      <c r="H783" s="155"/>
      <c r="I783" s="155"/>
      <c r="J783" s="230"/>
      <c r="K783" s="316"/>
      <c r="L783" s="316"/>
      <c r="M783" s="300"/>
      <c r="N783" s="300"/>
      <c r="O783" s="300"/>
    </row>
    <row r="784" spans="1:15" ht="14.25">
      <c r="A784" s="168"/>
      <c r="B784" s="247"/>
      <c r="C784" s="231"/>
      <c r="D784" s="155"/>
      <c r="E784" s="155"/>
      <c r="F784" s="155"/>
      <c r="G784" s="155"/>
      <c r="H784" s="155"/>
      <c r="I784" s="155"/>
      <c r="J784" s="230"/>
      <c r="K784" s="316"/>
      <c r="L784" s="316"/>
      <c r="M784" s="300"/>
      <c r="N784" s="300"/>
      <c r="O784" s="300"/>
    </row>
    <row r="785" spans="1:15" ht="14.25">
      <c r="A785" s="168" t="s">
        <v>446</v>
      </c>
      <c r="B785" s="168" t="s">
        <v>447</v>
      </c>
      <c r="C785" s="213" t="s">
        <v>1469</v>
      </c>
      <c r="D785" s="155"/>
      <c r="E785" s="155"/>
      <c r="F785" s="155"/>
      <c r="G785" s="155"/>
      <c r="H785" s="155"/>
      <c r="I785" s="155"/>
      <c r="J785" s="161"/>
      <c r="K785" s="316" t="s">
        <v>1102</v>
      </c>
      <c r="L785" s="316"/>
      <c r="M785" s="300"/>
      <c r="N785" s="300"/>
      <c r="O785" s="300"/>
    </row>
    <row r="786" spans="1:15" ht="14.25">
      <c r="A786" s="168"/>
      <c r="B786" s="168" t="s">
        <v>450</v>
      </c>
      <c r="C786" s="174" t="s">
        <v>451</v>
      </c>
      <c r="D786" s="155" t="s">
        <v>130</v>
      </c>
      <c r="E786" s="155"/>
      <c r="F786" s="155"/>
      <c r="G786" s="155"/>
      <c r="H786" s="155"/>
      <c r="I786" s="155"/>
      <c r="J786" s="161" t="s">
        <v>890</v>
      </c>
      <c r="K786" s="316" t="s">
        <v>890</v>
      </c>
      <c r="L786" s="316"/>
      <c r="M786" s="300"/>
      <c r="N786" s="300"/>
      <c r="O786" s="300"/>
    </row>
    <row r="787" spans="1:15" ht="14.25">
      <c r="A787" s="168"/>
      <c r="B787" s="168"/>
      <c r="C787" s="174" t="s">
        <v>1470</v>
      </c>
      <c r="D787" s="155"/>
      <c r="E787" s="155">
        <v>1</v>
      </c>
      <c r="F787" s="155">
        <v>4</v>
      </c>
      <c r="G787" s="155">
        <f>4.59*2+3.47*2</f>
        <v>16.12</v>
      </c>
      <c r="H787" s="155"/>
      <c r="I787" s="155">
        <f t="shared" ref="I787:I793" si="40">3.15-0.125</f>
        <v>3.0249999999999999</v>
      </c>
      <c r="J787" s="161">
        <f>I787*G787*F787*E787</f>
        <v>195.05199999999999</v>
      </c>
      <c r="K787" s="316"/>
      <c r="L787" s="316"/>
      <c r="M787" s="300"/>
      <c r="N787" s="300"/>
      <c r="O787" s="300"/>
    </row>
    <row r="788" spans="1:15" ht="14.25">
      <c r="A788" s="168"/>
      <c r="B788" s="168"/>
      <c r="C788" s="174" t="s">
        <v>1326</v>
      </c>
      <c r="D788" s="155"/>
      <c r="E788" s="155">
        <v>1</v>
      </c>
      <c r="F788" s="155">
        <v>4</v>
      </c>
      <c r="G788" s="155">
        <f>2.34*2+1.38*2</f>
        <v>7.4399999999999995</v>
      </c>
      <c r="H788" s="155"/>
      <c r="I788" s="155">
        <f t="shared" si="40"/>
        <v>3.0249999999999999</v>
      </c>
      <c r="J788" s="161">
        <f t="shared" ref="J788:J808" si="41">I788*G788*F788*E788</f>
        <v>90.023999999999987</v>
      </c>
      <c r="K788" s="316"/>
      <c r="L788" s="316"/>
      <c r="M788" s="300"/>
      <c r="N788" s="300"/>
      <c r="O788" s="300"/>
    </row>
    <row r="789" spans="1:15" ht="14.25">
      <c r="A789" s="168"/>
      <c r="B789" s="168"/>
      <c r="C789" s="174" t="s">
        <v>1414</v>
      </c>
      <c r="D789" s="155"/>
      <c r="E789" s="155">
        <v>1</v>
      </c>
      <c r="F789" s="155">
        <v>4</v>
      </c>
      <c r="G789" s="155">
        <f>3.48*2+3.4*2</f>
        <v>13.76</v>
      </c>
      <c r="H789" s="155"/>
      <c r="I789" s="155">
        <f t="shared" si="40"/>
        <v>3.0249999999999999</v>
      </c>
      <c r="J789" s="161">
        <f t="shared" si="41"/>
        <v>166.49599999999998</v>
      </c>
      <c r="K789" s="316" t="s">
        <v>1077</v>
      </c>
      <c r="L789" s="316">
        <v>0.75</v>
      </c>
      <c r="M789" s="300">
        <v>2.1</v>
      </c>
      <c r="N789" s="300"/>
      <c r="O789" s="300"/>
    </row>
    <row r="790" spans="1:15" ht="14.25">
      <c r="A790" s="168"/>
      <c r="B790" s="168"/>
      <c r="C790" s="174" t="s">
        <v>1331</v>
      </c>
      <c r="D790" s="155"/>
      <c r="E790" s="155">
        <v>1</v>
      </c>
      <c r="F790" s="155">
        <v>4</v>
      </c>
      <c r="G790" s="155">
        <f>3.72*2+3.4+0.115+6.51</f>
        <v>17.465</v>
      </c>
      <c r="H790" s="155"/>
      <c r="I790" s="155">
        <f t="shared" si="40"/>
        <v>3.0249999999999999</v>
      </c>
      <c r="J790" s="161">
        <f t="shared" si="41"/>
        <v>211.32649999999998</v>
      </c>
      <c r="K790" s="283" t="s">
        <v>1379</v>
      </c>
      <c r="L790" s="154">
        <v>0.9</v>
      </c>
      <c r="M790" s="283" t="s">
        <v>1380</v>
      </c>
      <c r="N790" s="300"/>
      <c r="O790" s="300"/>
    </row>
    <row r="791" spans="1:15" ht="14.25">
      <c r="A791" s="168"/>
      <c r="B791" s="168"/>
      <c r="C791" s="174" t="s">
        <v>1471</v>
      </c>
      <c r="D791" s="155"/>
      <c r="E791" s="155">
        <v>1</v>
      </c>
      <c r="F791" s="155">
        <v>4</v>
      </c>
      <c r="G791" s="155">
        <f>4.82*2+3</f>
        <v>12.64</v>
      </c>
      <c r="H791" s="155"/>
      <c r="I791" s="155">
        <f t="shared" si="40"/>
        <v>3.0249999999999999</v>
      </c>
      <c r="J791" s="161">
        <f t="shared" si="41"/>
        <v>152.94399999999999</v>
      </c>
      <c r="K791" s="316" t="s">
        <v>1382</v>
      </c>
      <c r="L791" s="316">
        <v>2.5499999999999998</v>
      </c>
      <c r="M791" s="300">
        <v>2.1</v>
      </c>
      <c r="N791" s="300"/>
      <c r="O791" s="300"/>
    </row>
    <row r="792" spans="1:15" ht="14.25">
      <c r="A792" s="168"/>
      <c r="B792" s="168"/>
      <c r="C792" s="174" t="s">
        <v>1225</v>
      </c>
      <c r="D792" s="155"/>
      <c r="E792" s="155">
        <v>1</v>
      </c>
      <c r="F792" s="155">
        <v>4</v>
      </c>
      <c r="G792" s="155">
        <f>3*2+3.47*2</f>
        <v>12.940000000000001</v>
      </c>
      <c r="H792" s="155"/>
      <c r="I792" s="155">
        <f t="shared" si="40"/>
        <v>3.0249999999999999</v>
      </c>
      <c r="J792" s="161">
        <f t="shared" si="41"/>
        <v>156.57400000000001</v>
      </c>
      <c r="K792" s="316" t="s">
        <v>1383</v>
      </c>
      <c r="L792" s="316">
        <v>1.5249999999999999</v>
      </c>
      <c r="M792" s="300">
        <v>1.2</v>
      </c>
      <c r="N792" s="300"/>
      <c r="O792" s="300"/>
    </row>
    <row r="793" spans="1:15" ht="14.25">
      <c r="A793" s="168"/>
      <c r="B793" s="168"/>
      <c r="C793" s="174" t="s">
        <v>1472</v>
      </c>
      <c r="D793" s="155"/>
      <c r="E793" s="155">
        <v>1</v>
      </c>
      <c r="F793" s="155">
        <v>4</v>
      </c>
      <c r="G793" s="155">
        <f>1.72+1.74*2</f>
        <v>5.2</v>
      </c>
      <c r="H793" s="155"/>
      <c r="I793" s="155">
        <f t="shared" si="40"/>
        <v>3.0249999999999999</v>
      </c>
      <c r="J793" s="161">
        <f t="shared" si="41"/>
        <v>62.92</v>
      </c>
      <c r="K793" s="316" t="s">
        <v>1271</v>
      </c>
      <c r="L793" s="316">
        <v>1.2</v>
      </c>
      <c r="M793" s="300">
        <v>1.2</v>
      </c>
      <c r="N793" s="300"/>
      <c r="O793" s="300"/>
    </row>
    <row r="794" spans="1:15" ht="14.25">
      <c r="A794" s="168"/>
      <c r="B794" s="168"/>
      <c r="C794" s="174" t="s">
        <v>1473</v>
      </c>
      <c r="D794" s="155"/>
      <c r="E794" s="155">
        <v>1</v>
      </c>
      <c r="F794" s="155">
        <v>3</v>
      </c>
      <c r="G794" s="155">
        <v>2.95</v>
      </c>
      <c r="H794" s="155"/>
      <c r="I794" s="155">
        <v>1.5</v>
      </c>
      <c r="J794" s="161">
        <f t="shared" si="41"/>
        <v>13.275000000000002</v>
      </c>
      <c r="K794" s="316"/>
      <c r="L794" s="316"/>
      <c r="M794" s="300"/>
      <c r="N794" s="300"/>
      <c r="O794" s="300"/>
    </row>
    <row r="795" spans="1:15" ht="14.25">
      <c r="A795" s="168"/>
      <c r="B795" s="168"/>
      <c r="C795" s="174" t="s">
        <v>1474</v>
      </c>
      <c r="D795" s="155"/>
      <c r="E795" s="155">
        <v>1</v>
      </c>
      <c r="F795" s="155">
        <v>3</v>
      </c>
      <c r="G795" s="155">
        <v>2.95</v>
      </c>
      <c r="H795" s="155"/>
      <c r="I795" s="155">
        <v>2.16</v>
      </c>
      <c r="J795" s="161">
        <f t="shared" si="41"/>
        <v>19.116000000000003</v>
      </c>
      <c r="K795" s="316"/>
      <c r="L795" s="316"/>
      <c r="M795" s="300"/>
      <c r="N795" s="300"/>
      <c r="O795" s="300"/>
    </row>
    <row r="796" spans="1:15" ht="14.25">
      <c r="A796" s="168"/>
      <c r="B796" s="168"/>
      <c r="C796" s="174" t="s">
        <v>1475</v>
      </c>
      <c r="D796" s="155"/>
      <c r="E796" s="155">
        <v>1</v>
      </c>
      <c r="F796" s="155">
        <v>4</v>
      </c>
      <c r="G796" s="155">
        <v>3</v>
      </c>
      <c r="H796" s="155"/>
      <c r="I796" s="155">
        <f>1.4+0.15</f>
        <v>1.5499999999999998</v>
      </c>
      <c r="J796" s="161">
        <f t="shared" si="41"/>
        <v>18.599999999999998</v>
      </c>
      <c r="K796" s="316"/>
      <c r="L796" s="316"/>
      <c r="M796" s="300"/>
      <c r="N796" s="300"/>
      <c r="O796" s="300"/>
    </row>
    <row r="797" spans="1:15" ht="14.25">
      <c r="A797" s="168"/>
      <c r="B797" s="168"/>
      <c r="C797" s="174" t="s">
        <v>1476</v>
      </c>
      <c r="D797" s="155"/>
      <c r="E797" s="155">
        <v>0.5</v>
      </c>
      <c r="F797" s="155">
        <v>60</v>
      </c>
      <c r="G797" s="155">
        <v>0.3</v>
      </c>
      <c r="H797" s="155"/>
      <c r="I797" s="155">
        <v>0.17499999999999999</v>
      </c>
      <c r="J797" s="161">
        <f t="shared" si="41"/>
        <v>1.575</v>
      </c>
      <c r="K797" s="316"/>
      <c r="L797" s="316"/>
      <c r="M797" s="300"/>
      <c r="N797" s="300"/>
      <c r="O797" s="300"/>
    </row>
    <row r="798" spans="1:15" ht="14.25">
      <c r="A798" s="168"/>
      <c r="B798" s="168"/>
      <c r="C798" s="174" t="s">
        <v>1477</v>
      </c>
      <c r="D798" s="155"/>
      <c r="E798" s="155">
        <f>0.5</f>
        <v>0.5</v>
      </c>
      <c r="F798" s="155">
        <v>-4</v>
      </c>
      <c r="G798" s="155">
        <v>1.5249999999999999</v>
      </c>
      <c r="H798" s="155"/>
      <c r="I798" s="155">
        <v>1.2</v>
      </c>
      <c r="J798" s="161">
        <f t="shared" si="41"/>
        <v>-3.6599999999999997</v>
      </c>
      <c r="K798" s="316" t="s">
        <v>1178</v>
      </c>
      <c r="L798" s="316">
        <v>0.9</v>
      </c>
      <c r="M798" s="300">
        <v>1.2</v>
      </c>
      <c r="N798" s="300"/>
      <c r="O798" s="300"/>
    </row>
    <row r="799" spans="1:15" ht="14.25">
      <c r="A799" s="168"/>
      <c r="B799" s="168"/>
      <c r="C799" s="174" t="s">
        <v>1478</v>
      </c>
      <c r="D799" s="155"/>
      <c r="E799" s="155">
        <v>0.5</v>
      </c>
      <c r="F799" s="155">
        <v>-8</v>
      </c>
      <c r="G799" s="155">
        <v>1.2</v>
      </c>
      <c r="H799" s="155"/>
      <c r="I799" s="155">
        <v>1.2</v>
      </c>
      <c r="J799" s="161">
        <f t="shared" si="41"/>
        <v>-5.76</v>
      </c>
      <c r="K799" s="316" t="s">
        <v>1272</v>
      </c>
      <c r="L799" s="316">
        <v>0.6</v>
      </c>
      <c r="M799" s="300">
        <v>0.9</v>
      </c>
      <c r="N799" s="300"/>
      <c r="O799" s="300"/>
    </row>
    <row r="800" spans="1:15" ht="14.25">
      <c r="A800" s="168"/>
      <c r="B800" s="168"/>
      <c r="C800" s="174" t="s">
        <v>1479</v>
      </c>
      <c r="D800" s="155"/>
      <c r="E800" s="155">
        <v>0.5</v>
      </c>
      <c r="F800" s="155">
        <v>-4</v>
      </c>
      <c r="G800" s="155">
        <v>1.5249999999999999</v>
      </c>
      <c r="H800" s="155"/>
      <c r="I800" s="155">
        <v>1.125</v>
      </c>
      <c r="J800" s="161">
        <f t="shared" si="41"/>
        <v>-3.4312499999999999</v>
      </c>
      <c r="K800" s="316"/>
      <c r="L800" s="316"/>
      <c r="M800" s="300"/>
      <c r="N800" s="300"/>
      <c r="O800" s="300"/>
    </row>
    <row r="801" spans="1:15" ht="14.25">
      <c r="A801" s="168"/>
      <c r="B801" s="168"/>
      <c r="C801" s="174" t="s">
        <v>1480</v>
      </c>
      <c r="D801" s="155"/>
      <c r="E801" s="155">
        <v>0.5</v>
      </c>
      <c r="F801" s="155">
        <v>-12</v>
      </c>
      <c r="G801" s="155">
        <v>0.9</v>
      </c>
      <c r="H801" s="155"/>
      <c r="I801" s="155">
        <v>1.2</v>
      </c>
      <c r="J801" s="161">
        <f t="shared" si="41"/>
        <v>-6.48</v>
      </c>
      <c r="K801" s="316" t="s">
        <v>1388</v>
      </c>
      <c r="L801" s="316">
        <v>0.9</v>
      </c>
      <c r="M801" s="300">
        <v>0.45</v>
      </c>
      <c r="N801" s="300"/>
      <c r="O801" s="300"/>
    </row>
    <row r="802" spans="1:15" ht="14.25">
      <c r="A802" s="168"/>
      <c r="B802" s="168"/>
      <c r="C802" s="174" t="s">
        <v>1481</v>
      </c>
      <c r="D802" s="155"/>
      <c r="E802" s="155">
        <v>0.5</v>
      </c>
      <c r="F802" s="155">
        <v>-4</v>
      </c>
      <c r="G802" s="155">
        <f>(2.52-1.2)/2</f>
        <v>0.66</v>
      </c>
      <c r="H802" s="155"/>
      <c r="I802" s="155">
        <v>1.2</v>
      </c>
      <c r="J802" s="161">
        <f t="shared" si="41"/>
        <v>-1.5840000000000001</v>
      </c>
      <c r="K802" s="316" t="s">
        <v>1388</v>
      </c>
      <c r="L802" s="316">
        <v>0.9</v>
      </c>
      <c r="M802" s="300">
        <v>0.45</v>
      </c>
      <c r="N802" s="300"/>
      <c r="O802" s="300"/>
    </row>
    <row r="803" spans="1:15" ht="14.25">
      <c r="A803" s="168"/>
      <c r="B803" s="168"/>
      <c r="C803" s="174" t="s">
        <v>1482</v>
      </c>
      <c r="D803" s="155"/>
      <c r="E803" s="155">
        <v>0.5</v>
      </c>
      <c r="F803" s="155">
        <v>-4</v>
      </c>
      <c r="G803" s="155">
        <v>0.6</v>
      </c>
      <c r="H803" s="155"/>
      <c r="I803" s="155">
        <v>0.9</v>
      </c>
      <c r="J803" s="161">
        <f t="shared" si="41"/>
        <v>-1.08</v>
      </c>
      <c r="K803" s="316"/>
      <c r="L803" s="316"/>
      <c r="M803" s="300"/>
      <c r="N803" s="300"/>
      <c r="O803" s="300"/>
    </row>
    <row r="804" spans="1:15" ht="14.25">
      <c r="A804" s="168"/>
      <c r="B804" s="168"/>
      <c r="C804" s="174" t="s">
        <v>1483</v>
      </c>
      <c r="D804" s="155"/>
      <c r="E804" s="155">
        <v>0.5</v>
      </c>
      <c r="F804" s="155">
        <v>-8</v>
      </c>
      <c r="G804" s="155">
        <v>0.9</v>
      </c>
      <c r="H804" s="155"/>
      <c r="I804" s="155">
        <v>0.45</v>
      </c>
      <c r="J804" s="161">
        <f t="shared" si="41"/>
        <v>-1.62</v>
      </c>
      <c r="K804" s="316"/>
      <c r="L804" s="316"/>
      <c r="M804" s="300"/>
      <c r="N804" s="300"/>
      <c r="O804" s="300"/>
    </row>
    <row r="805" spans="1:15" ht="14.25">
      <c r="A805" s="168"/>
      <c r="B805" s="168"/>
      <c r="C805" s="174" t="s">
        <v>1484</v>
      </c>
      <c r="D805" s="155"/>
      <c r="E805" s="155">
        <v>0.5</v>
      </c>
      <c r="F805" s="155">
        <v>-4</v>
      </c>
      <c r="G805" s="155">
        <v>1</v>
      </c>
      <c r="H805" s="155"/>
      <c r="I805" s="155">
        <v>2.1</v>
      </c>
      <c r="J805" s="161">
        <f t="shared" si="41"/>
        <v>-4.2</v>
      </c>
      <c r="K805" s="316"/>
      <c r="L805" s="316"/>
      <c r="M805" s="300"/>
      <c r="N805" s="300"/>
      <c r="O805" s="300"/>
    </row>
    <row r="806" spans="1:15" ht="14.25">
      <c r="A806" s="168"/>
      <c r="B806" s="165"/>
      <c r="C806" s="174" t="s">
        <v>1485</v>
      </c>
      <c r="D806" s="289"/>
      <c r="E806" s="165">
        <v>0.5</v>
      </c>
      <c r="F806" s="165">
        <v>-25</v>
      </c>
      <c r="G806" s="165">
        <v>0.9</v>
      </c>
      <c r="H806" s="165"/>
      <c r="I806" s="165">
        <v>2.1</v>
      </c>
      <c r="J806" s="161">
        <f t="shared" si="41"/>
        <v>-23.625</v>
      </c>
      <c r="K806" s="316"/>
      <c r="L806" s="316"/>
      <c r="M806" s="300"/>
      <c r="N806" s="300"/>
      <c r="O806" s="300"/>
    </row>
    <row r="807" spans="1:15" ht="14.25">
      <c r="A807" s="168"/>
      <c r="B807" s="165"/>
      <c r="C807" s="174" t="s">
        <v>1486</v>
      </c>
      <c r="D807" s="289"/>
      <c r="E807" s="165">
        <v>1</v>
      </c>
      <c r="F807" s="165">
        <v>-16</v>
      </c>
      <c r="G807" s="165">
        <v>0.75</v>
      </c>
      <c r="H807" s="165"/>
      <c r="I807" s="165">
        <v>2.1</v>
      </c>
      <c r="J807" s="161">
        <f t="shared" si="41"/>
        <v>-25.200000000000003</v>
      </c>
      <c r="K807" s="316"/>
      <c r="L807" s="316"/>
      <c r="M807" s="300"/>
      <c r="N807" s="300"/>
      <c r="O807" s="300"/>
    </row>
    <row r="808" spans="1:15" ht="14.25">
      <c r="A808" s="168"/>
      <c r="B808" s="165"/>
      <c r="C808" s="174" t="s">
        <v>1487</v>
      </c>
      <c r="D808" s="289"/>
      <c r="E808" s="165">
        <v>0.5</v>
      </c>
      <c r="F808" s="165">
        <v>-4</v>
      </c>
      <c r="G808" s="165">
        <v>1.2</v>
      </c>
      <c r="H808" s="165"/>
      <c r="I808" s="165">
        <v>2.1</v>
      </c>
      <c r="J808" s="161">
        <f t="shared" si="41"/>
        <v>-5.04</v>
      </c>
      <c r="K808" s="316"/>
      <c r="L808" s="316"/>
      <c r="M808" s="300"/>
      <c r="N808" s="300"/>
      <c r="O808" s="300"/>
    </row>
    <row r="809" spans="1:15" ht="14.25">
      <c r="A809" s="168" t="s">
        <v>890</v>
      </c>
      <c r="B809" s="168"/>
      <c r="C809" s="156"/>
      <c r="D809" s="155"/>
      <c r="E809" s="155"/>
      <c r="F809" s="155"/>
      <c r="G809" s="155"/>
      <c r="H809" s="155"/>
      <c r="I809" s="171" t="s">
        <v>911</v>
      </c>
      <c r="J809" s="170">
        <f>SUM(J787:J808)</f>
        <v>1006.2222499999998</v>
      </c>
      <c r="K809" s="321"/>
      <c r="L809" s="316"/>
      <c r="M809" s="300"/>
      <c r="N809" s="300"/>
      <c r="O809" s="300"/>
    </row>
    <row r="810" spans="1:15" ht="25.5">
      <c r="A810" s="168" t="s">
        <v>452</v>
      </c>
      <c r="B810" s="168" t="s">
        <v>453</v>
      </c>
      <c r="C810" s="174" t="s">
        <v>1108</v>
      </c>
      <c r="D810" s="155"/>
      <c r="E810" s="155"/>
      <c r="F810" s="155"/>
      <c r="G810" s="155"/>
      <c r="H810" s="155"/>
      <c r="I810" s="155"/>
      <c r="J810" s="161"/>
      <c r="K810" s="316"/>
      <c r="L810" s="316"/>
      <c r="M810" s="300"/>
      <c r="N810" s="300"/>
      <c r="O810" s="300"/>
    </row>
    <row r="811" spans="1:15" ht="14.25">
      <c r="A811" s="168"/>
      <c r="B811" s="168" t="s">
        <v>456</v>
      </c>
      <c r="C811" s="174" t="s">
        <v>457</v>
      </c>
      <c r="D811" s="155" t="s">
        <v>1109</v>
      </c>
      <c r="E811" s="155"/>
      <c r="F811" s="155"/>
      <c r="G811" s="155"/>
      <c r="H811" s="155"/>
      <c r="I811" s="155"/>
      <c r="J811" s="318" t="s">
        <v>890</v>
      </c>
      <c r="K811" s="316"/>
      <c r="L811" s="316"/>
      <c r="M811" s="300"/>
      <c r="N811" s="300"/>
      <c r="O811" s="300"/>
    </row>
    <row r="812" spans="1:15" ht="14.25">
      <c r="A812" s="168"/>
      <c r="B812" s="168"/>
      <c r="C812" s="270" t="s">
        <v>1110</v>
      </c>
      <c r="D812" s="272"/>
      <c r="E812" s="366">
        <v>1</v>
      </c>
      <c r="F812" s="366">
        <v>24</v>
      </c>
      <c r="G812" s="366">
        <f>0.3*2+0.6*2</f>
        <v>1.7999999999999998</v>
      </c>
      <c r="H812" s="366"/>
      <c r="I812" s="366">
        <v>2.5499999999999998</v>
      </c>
      <c r="J812" s="363">
        <f>I812*G812*E812*F812</f>
        <v>110.15999999999997</v>
      </c>
      <c r="K812" s="276"/>
      <c r="M812" s="277"/>
      <c r="N812" s="300"/>
      <c r="O812" s="300"/>
    </row>
    <row r="813" spans="1:15" ht="14.25">
      <c r="A813" s="168"/>
      <c r="B813" s="168"/>
      <c r="C813" s="174" t="s">
        <v>1488</v>
      </c>
      <c r="D813" s="155"/>
      <c r="E813" s="155">
        <v>1</v>
      </c>
      <c r="F813" s="155">
        <v>4</v>
      </c>
      <c r="G813" s="155">
        <v>7.2</v>
      </c>
      <c r="H813" s="155"/>
      <c r="I813" s="155">
        <v>3.0249999999999999</v>
      </c>
      <c r="J813" s="161">
        <v>87.12</v>
      </c>
      <c r="K813" s="316"/>
      <c r="L813" s="316"/>
      <c r="M813" s="300"/>
      <c r="N813" s="300"/>
      <c r="O813" s="300"/>
    </row>
    <row r="814" spans="1:15" ht="14.25">
      <c r="A814" s="168"/>
      <c r="B814" s="168"/>
      <c r="C814" s="174" t="s">
        <v>1326</v>
      </c>
      <c r="D814" s="155"/>
      <c r="E814" s="155">
        <v>1</v>
      </c>
      <c r="F814" s="155">
        <v>4</v>
      </c>
      <c r="G814" s="155">
        <v>7.4399999999999995</v>
      </c>
      <c r="H814" s="155"/>
      <c r="I814" s="155">
        <v>3.0249999999999999</v>
      </c>
      <c r="J814" s="161">
        <v>90.023999999999987</v>
      </c>
      <c r="K814" s="316"/>
      <c r="L814" s="316"/>
      <c r="M814" s="300"/>
      <c r="N814" s="300"/>
      <c r="O814" s="300"/>
    </row>
    <row r="815" spans="1:15" ht="14.25">
      <c r="A815" s="168"/>
      <c r="B815" s="168"/>
      <c r="C815" s="174" t="s">
        <v>1488</v>
      </c>
      <c r="D815" s="155"/>
      <c r="E815" s="155">
        <v>1</v>
      </c>
      <c r="F815" s="155">
        <v>4</v>
      </c>
      <c r="G815" s="155">
        <v>7.62</v>
      </c>
      <c r="H815" s="155"/>
      <c r="I815" s="155">
        <v>3.0249999999999999</v>
      </c>
      <c r="J815" s="161">
        <v>92.201999999999998</v>
      </c>
      <c r="K815" s="316" t="s">
        <v>1206</v>
      </c>
      <c r="L815" s="316">
        <v>0.9</v>
      </c>
      <c r="M815" s="300">
        <v>2.1</v>
      </c>
      <c r="N815" s="300"/>
      <c r="O815" s="300"/>
    </row>
    <row r="816" spans="1:15" ht="14.25">
      <c r="A816" s="168"/>
      <c r="B816" s="168"/>
      <c r="C816" s="174" t="s">
        <v>1489</v>
      </c>
      <c r="D816" s="155"/>
      <c r="E816" s="155">
        <v>1</v>
      </c>
      <c r="F816" s="155">
        <v>1</v>
      </c>
      <c r="G816" s="155">
        <v>16.97</v>
      </c>
      <c r="H816" s="155"/>
      <c r="I816" s="155">
        <v>12.600000000000001</v>
      </c>
      <c r="J816" s="161">
        <v>213.822</v>
      </c>
      <c r="K816" s="316" t="s">
        <v>1177</v>
      </c>
      <c r="L816" s="316">
        <v>1.5249999999999999</v>
      </c>
      <c r="M816" s="300">
        <v>1.125</v>
      </c>
      <c r="N816" s="300"/>
      <c r="O816" s="300"/>
    </row>
    <row r="817" spans="1:15" ht="14.25">
      <c r="A817" s="168"/>
      <c r="B817" s="168"/>
      <c r="C817" s="173"/>
      <c r="D817" s="155"/>
      <c r="E817" s="155"/>
      <c r="F817" s="155"/>
      <c r="G817" s="155"/>
      <c r="H817" s="155"/>
      <c r="I817" s="170" t="s">
        <v>911</v>
      </c>
      <c r="J817" s="275">
        <f>SUM(J812:J816)</f>
        <v>593.32799999999997</v>
      </c>
      <c r="K817" s="316"/>
      <c r="L817" s="316"/>
      <c r="M817" s="300"/>
      <c r="N817" s="300"/>
      <c r="O817" s="300"/>
    </row>
    <row r="818" spans="1:15" ht="14.25">
      <c r="A818" s="168"/>
      <c r="B818" s="168"/>
      <c r="C818" s="173"/>
      <c r="D818" s="155"/>
      <c r="E818" s="155"/>
      <c r="F818" s="155"/>
      <c r="G818" s="155"/>
      <c r="H818" s="155"/>
      <c r="I818" s="170"/>
      <c r="J818" s="275"/>
      <c r="K818" s="316"/>
      <c r="L818" s="316"/>
      <c r="M818" s="300"/>
      <c r="N818" s="300"/>
      <c r="O818" s="300"/>
    </row>
    <row r="819" spans="1:15" ht="25.5">
      <c r="A819" s="168" t="s">
        <v>458</v>
      </c>
      <c r="B819" s="168" t="s">
        <v>459</v>
      </c>
      <c r="C819" s="174" t="s">
        <v>460</v>
      </c>
      <c r="D819" s="165"/>
      <c r="E819" s="155"/>
      <c r="F819" s="155"/>
      <c r="G819" s="155"/>
      <c r="H819" s="155"/>
      <c r="I819" s="170"/>
      <c r="J819" s="275"/>
      <c r="K819" s="316"/>
      <c r="L819" s="316"/>
      <c r="M819" s="300"/>
      <c r="N819" s="300"/>
      <c r="O819" s="300"/>
    </row>
    <row r="820" spans="1:15" ht="14.25">
      <c r="A820" s="168"/>
      <c r="B820" s="168" t="s">
        <v>462</v>
      </c>
      <c r="C820" s="174" t="s">
        <v>463</v>
      </c>
      <c r="D820" s="165" t="s">
        <v>1109</v>
      </c>
      <c r="E820" s="155"/>
      <c r="F820" s="155"/>
      <c r="G820" s="155"/>
      <c r="H820" s="155"/>
      <c r="I820" s="170"/>
      <c r="J820" s="179"/>
      <c r="K820" s="316"/>
      <c r="L820" s="316"/>
      <c r="M820" s="300"/>
      <c r="N820" s="300"/>
      <c r="O820" s="300"/>
    </row>
    <row r="821" spans="1:15" ht="14.25">
      <c r="A821" s="168"/>
      <c r="B821" s="168"/>
      <c r="C821" s="174" t="s">
        <v>1490</v>
      </c>
      <c r="D821" s="165"/>
      <c r="E821" s="155">
        <v>1</v>
      </c>
      <c r="F821" s="155">
        <v>2</v>
      </c>
      <c r="G821" s="155">
        <v>100</v>
      </c>
      <c r="H821" s="155"/>
      <c r="I821" s="161">
        <f>0.35+0.175</f>
        <v>0.52499999999999991</v>
      </c>
      <c r="J821" s="230">
        <f t="shared" ref="J821:J826" si="42">I821*G821*F821*E821</f>
        <v>104.99999999999999</v>
      </c>
      <c r="K821" s="316"/>
      <c r="L821" s="316"/>
      <c r="M821" s="300"/>
      <c r="N821" s="300"/>
      <c r="O821" s="300"/>
    </row>
    <row r="822" spans="1:15" ht="14.25">
      <c r="A822" s="168"/>
      <c r="B822" s="168"/>
      <c r="C822" s="174" t="s">
        <v>1491</v>
      </c>
      <c r="D822" s="165"/>
      <c r="E822" s="155">
        <v>1</v>
      </c>
      <c r="F822" s="155">
        <v>2</v>
      </c>
      <c r="G822" s="155">
        <v>100</v>
      </c>
      <c r="H822" s="155"/>
      <c r="I822" s="161">
        <f>0.175+0.2</f>
        <v>0.375</v>
      </c>
      <c r="J822" s="230">
        <f t="shared" si="42"/>
        <v>75</v>
      </c>
      <c r="K822" s="316"/>
      <c r="L822" s="316"/>
      <c r="M822" s="300"/>
      <c r="N822" s="300"/>
      <c r="O822" s="300"/>
    </row>
    <row r="823" spans="1:15" ht="14.25">
      <c r="A823" s="168"/>
      <c r="B823" s="168"/>
      <c r="C823" s="174" t="s">
        <v>1492</v>
      </c>
      <c r="D823" s="165"/>
      <c r="E823" s="155">
        <v>1</v>
      </c>
      <c r="F823" s="155">
        <v>2</v>
      </c>
      <c r="G823" s="155">
        <v>100</v>
      </c>
      <c r="H823" s="155"/>
      <c r="I823" s="161">
        <v>0.23</v>
      </c>
      <c r="J823" s="230">
        <f t="shared" si="42"/>
        <v>46</v>
      </c>
      <c r="K823" s="316"/>
      <c r="L823" s="316"/>
      <c r="M823" s="300"/>
      <c r="N823" s="300"/>
      <c r="O823" s="300"/>
    </row>
    <row r="824" spans="1:15" ht="14.25">
      <c r="A824" s="168"/>
      <c r="B824" s="168"/>
      <c r="C824" s="174" t="s">
        <v>1493</v>
      </c>
      <c r="D824" s="165"/>
      <c r="E824" s="155">
        <v>1</v>
      </c>
      <c r="F824" s="155">
        <v>2</v>
      </c>
      <c r="G824" s="155">
        <f>G110</f>
        <v>82.8</v>
      </c>
      <c r="H824" s="155"/>
      <c r="I824" s="161">
        <f>0.2+0.175</f>
        <v>0.375</v>
      </c>
      <c r="J824" s="230">
        <f t="shared" si="42"/>
        <v>62.099999999999994</v>
      </c>
      <c r="K824" s="316"/>
      <c r="L824" s="316"/>
      <c r="M824" s="300"/>
      <c r="N824" s="300"/>
      <c r="O824" s="300"/>
    </row>
    <row r="825" spans="1:15" ht="14.25">
      <c r="A825" s="168"/>
      <c r="B825" s="168"/>
      <c r="C825" s="174" t="s">
        <v>1494</v>
      </c>
      <c r="D825" s="165"/>
      <c r="E825" s="155">
        <v>1</v>
      </c>
      <c r="F825" s="155">
        <v>2</v>
      </c>
      <c r="G825" s="155">
        <f>G824</f>
        <v>82.8</v>
      </c>
      <c r="H825" s="155"/>
      <c r="I825" s="161">
        <f>0.172+0.1</f>
        <v>0.27200000000000002</v>
      </c>
      <c r="J825" s="230">
        <f t="shared" si="42"/>
        <v>45.043199999999999</v>
      </c>
      <c r="K825" s="316"/>
      <c r="L825" s="316"/>
      <c r="M825" s="300"/>
      <c r="N825" s="300"/>
      <c r="O825" s="300"/>
    </row>
    <row r="826" spans="1:15" ht="14.25">
      <c r="A826" s="168"/>
      <c r="B826" s="168"/>
      <c r="C826" s="174" t="s">
        <v>1495</v>
      </c>
      <c r="D826" s="165"/>
      <c r="E826" s="155">
        <v>1</v>
      </c>
      <c r="F826" s="155">
        <v>2</v>
      </c>
      <c r="G826" s="155">
        <f>G825</f>
        <v>82.8</v>
      </c>
      <c r="H826" s="155"/>
      <c r="I826" s="161">
        <v>0.23</v>
      </c>
      <c r="J826" s="230">
        <f t="shared" si="42"/>
        <v>38.088000000000001</v>
      </c>
      <c r="K826" s="316"/>
      <c r="L826" s="316"/>
      <c r="M826" s="300"/>
      <c r="N826" s="300"/>
      <c r="O826" s="300"/>
    </row>
    <row r="827" spans="1:15" ht="14.25">
      <c r="A827" s="168"/>
      <c r="B827" s="690"/>
      <c r="C827" s="227"/>
      <c r="D827" s="227"/>
      <c r="E827" s="155"/>
      <c r="F827" s="155"/>
      <c r="G827" s="155"/>
      <c r="H827" s="155"/>
      <c r="I827" s="170" t="s">
        <v>910</v>
      </c>
      <c r="J827" s="179">
        <f>SUM(J821:J826)</f>
        <v>371.23120000000006</v>
      </c>
      <c r="K827" s="316"/>
      <c r="L827" s="316"/>
      <c r="M827" s="300"/>
      <c r="N827" s="300"/>
      <c r="O827" s="300"/>
    </row>
    <row r="828" spans="1:15" ht="14.25">
      <c r="A828" s="168"/>
      <c r="B828" s="168"/>
      <c r="C828" s="173"/>
      <c r="D828" s="155"/>
      <c r="E828" s="155"/>
      <c r="F828" s="155"/>
      <c r="G828" s="155"/>
      <c r="H828" s="155"/>
      <c r="I828" s="155"/>
      <c r="J828" s="161"/>
      <c r="K828" s="316"/>
      <c r="L828" s="316"/>
      <c r="M828" s="300"/>
      <c r="N828" s="300"/>
      <c r="O828" s="300"/>
    </row>
    <row r="829" spans="1:15" ht="51">
      <c r="A829" s="168" t="s">
        <v>464</v>
      </c>
      <c r="B829" s="168" t="s">
        <v>465</v>
      </c>
      <c r="C829" s="174" t="s">
        <v>1127</v>
      </c>
      <c r="D829" s="155" t="s">
        <v>130</v>
      </c>
      <c r="E829" s="155"/>
      <c r="F829" s="155"/>
      <c r="G829" s="155"/>
      <c r="H829" s="155"/>
      <c r="I829" s="155"/>
      <c r="J829" s="161" t="s">
        <v>890</v>
      </c>
      <c r="K829" s="316"/>
      <c r="L829" s="316"/>
      <c r="M829" s="300"/>
      <c r="N829" s="300"/>
      <c r="O829" s="300"/>
    </row>
    <row r="830" spans="1:15" ht="14.25">
      <c r="A830" s="168"/>
      <c r="B830" s="168"/>
      <c r="C830" s="270"/>
      <c r="D830" s="155"/>
      <c r="E830" s="155"/>
      <c r="F830" s="155"/>
      <c r="G830" s="155"/>
      <c r="H830" s="155"/>
      <c r="I830" s="155"/>
      <c r="J830" s="169"/>
      <c r="K830" s="316"/>
      <c r="L830" s="316"/>
      <c r="M830" s="300"/>
      <c r="N830" s="300"/>
      <c r="O830" s="300"/>
    </row>
    <row r="831" spans="1:15" ht="14.25">
      <c r="A831" s="168"/>
      <c r="B831" s="168"/>
      <c r="C831" s="270" t="s">
        <v>1129</v>
      </c>
      <c r="D831" s="155"/>
      <c r="E831" s="268">
        <v>1</v>
      </c>
      <c r="F831" s="506">
        <v>1</v>
      </c>
      <c r="G831" s="266">
        <f>2*(0.9+3.59+0.23+3+0.45*2+1.72+0.45*2+0.23+4.59+0.23+0.23+3.52+0.07+0.37+3.115+0.37+3.4+0.23+3.84+0.23+3.48+0.115+3.72+0.23)</f>
        <v>78.42</v>
      </c>
      <c r="H831" s="165"/>
      <c r="I831" s="165">
        <f>3.15+3.15</f>
        <v>6.3</v>
      </c>
      <c r="J831" s="515">
        <f>I831*G831*F831*E831</f>
        <v>494.04599999999999</v>
      </c>
      <c r="K831" s="316"/>
      <c r="L831" s="316"/>
      <c r="M831" s="300"/>
      <c r="N831" s="300"/>
      <c r="O831" s="300"/>
    </row>
    <row r="832" spans="1:15" ht="14.25">
      <c r="A832" s="168"/>
      <c r="B832" s="168"/>
      <c r="C832" s="270" t="s">
        <v>1496</v>
      </c>
      <c r="D832" s="155"/>
      <c r="E832" s="268">
        <v>1</v>
      </c>
      <c r="F832" s="506">
        <v>1</v>
      </c>
      <c r="G832" s="266">
        <v>34.57</v>
      </c>
      <c r="H832" s="165"/>
      <c r="I832" s="165">
        <f>1.15*2+0.23</f>
        <v>2.5299999999999998</v>
      </c>
      <c r="J832" s="515">
        <f>I832*G832*F832*E832</f>
        <v>87.462099999999992</v>
      </c>
      <c r="K832" s="316"/>
      <c r="L832" s="316"/>
      <c r="M832" s="300"/>
      <c r="N832" s="300"/>
      <c r="O832" s="300"/>
    </row>
    <row r="833" spans="1:15" ht="14.25">
      <c r="A833" s="168"/>
      <c r="B833" s="168"/>
      <c r="C833" s="517" t="s">
        <v>1397</v>
      </c>
      <c r="D833" s="223"/>
      <c r="E833" s="165">
        <v>1</v>
      </c>
      <c r="F833" s="165">
        <v>1</v>
      </c>
      <c r="G833" s="165">
        <f>6.745*2+0.23+0.45*2+0.6+2.95+0.6+0.45*2+0.23+2.95+0.3+0.3</f>
        <v>23.450000000000003</v>
      </c>
      <c r="H833" s="165"/>
      <c r="I833" s="169">
        <v>3.15</v>
      </c>
      <c r="J833" s="515">
        <f>I833*G833*F833*E833</f>
        <v>73.867500000000007</v>
      </c>
      <c r="K833" s="316"/>
      <c r="L833" s="316"/>
      <c r="M833" s="300"/>
      <c r="N833" s="300"/>
      <c r="O833" s="300"/>
    </row>
    <row r="834" spans="1:15" ht="14.25">
      <c r="A834" s="168"/>
      <c r="B834" s="168"/>
      <c r="C834" s="1301" t="s">
        <v>1399</v>
      </c>
      <c r="D834" s="223"/>
      <c r="E834" s="165">
        <v>1</v>
      </c>
      <c r="F834" s="165">
        <v>1</v>
      </c>
      <c r="G834" s="165">
        <f>(5.445+1)*2+2.9*2</f>
        <v>18.690000000000001</v>
      </c>
      <c r="H834" s="165"/>
      <c r="I834" s="169">
        <f>0.9+0.9+0.23</f>
        <v>2.0300000000000002</v>
      </c>
      <c r="J834" s="515">
        <f>I834*G834*F834*E834</f>
        <v>37.940700000000007</v>
      </c>
      <c r="K834" s="316"/>
      <c r="L834" s="316"/>
      <c r="M834" s="300"/>
      <c r="N834" s="300"/>
      <c r="O834" s="300"/>
    </row>
    <row r="835" spans="1:15" ht="14.25">
      <c r="A835" s="168"/>
      <c r="B835" s="168"/>
      <c r="C835" s="1302"/>
      <c r="D835" s="223"/>
      <c r="E835" s="165">
        <v>1</v>
      </c>
      <c r="F835" s="165">
        <v>1</v>
      </c>
      <c r="G835" s="165">
        <f>2.9+(1.4+2.7)*2</f>
        <v>11.1</v>
      </c>
      <c r="H835" s="165"/>
      <c r="I835" s="169">
        <f>1.2*2</f>
        <v>2.4</v>
      </c>
      <c r="J835" s="515">
        <f>I835*G835*F835*E835</f>
        <v>26.639999999999997</v>
      </c>
      <c r="K835" s="316"/>
      <c r="L835" s="316"/>
      <c r="M835" s="300"/>
      <c r="N835" s="300"/>
      <c r="O835" s="300"/>
    </row>
    <row r="836" spans="1:15" ht="14.25">
      <c r="A836" s="168"/>
      <c r="B836" s="168"/>
      <c r="C836" s="175" t="s">
        <v>1400</v>
      </c>
      <c r="D836" s="223"/>
      <c r="E836" s="155">
        <v>0.5</v>
      </c>
      <c r="F836" s="155">
        <v>-8</v>
      </c>
      <c r="G836" s="155">
        <v>1.2</v>
      </c>
      <c r="H836" s="155"/>
      <c r="I836" s="161">
        <v>1.2</v>
      </c>
      <c r="J836" s="515">
        <f t="shared" ref="J836:J846" si="43">I836*G836*F836*E836</f>
        <v>-5.76</v>
      </c>
      <c r="K836" s="316"/>
      <c r="L836" s="316"/>
      <c r="M836" s="300"/>
      <c r="N836" s="300"/>
      <c r="O836" s="300"/>
    </row>
    <row r="837" spans="1:15" ht="14.25">
      <c r="A837" s="168"/>
      <c r="B837" s="168"/>
      <c r="C837" s="175" t="s">
        <v>1401</v>
      </c>
      <c r="D837" s="223"/>
      <c r="E837" s="155">
        <v>0.5</v>
      </c>
      <c r="F837" s="155">
        <v>-4</v>
      </c>
      <c r="G837" s="155">
        <v>1.5249999999999999</v>
      </c>
      <c r="H837" s="155"/>
      <c r="I837" s="161">
        <v>1.125</v>
      </c>
      <c r="J837" s="515">
        <f t="shared" si="43"/>
        <v>-3.4312499999999999</v>
      </c>
      <c r="K837" s="316"/>
      <c r="L837" s="316"/>
      <c r="M837" s="300"/>
      <c r="N837" s="300"/>
      <c r="O837" s="300"/>
    </row>
    <row r="838" spans="1:15" ht="14.25">
      <c r="A838" s="168"/>
      <c r="B838" s="168"/>
      <c r="C838" s="175" t="s">
        <v>1402</v>
      </c>
      <c r="D838" s="223"/>
      <c r="E838" s="155">
        <v>0.5</v>
      </c>
      <c r="F838" s="155">
        <f>-3*4-1</f>
        <v>-13</v>
      </c>
      <c r="G838" s="155">
        <v>0.9</v>
      </c>
      <c r="H838" s="155"/>
      <c r="I838" s="161">
        <v>1.2</v>
      </c>
      <c r="J838" s="515">
        <f t="shared" si="43"/>
        <v>-7.0200000000000005</v>
      </c>
      <c r="K838" s="316"/>
      <c r="L838" s="316"/>
      <c r="M838" s="300"/>
      <c r="N838" s="300"/>
      <c r="O838" s="300"/>
    </row>
    <row r="839" spans="1:15" ht="14.25">
      <c r="A839" s="168"/>
      <c r="B839" s="168"/>
      <c r="C839" s="175" t="s">
        <v>1403</v>
      </c>
      <c r="D839" s="223"/>
      <c r="E839" s="155">
        <v>0.5</v>
      </c>
      <c r="F839" s="155">
        <v>-4</v>
      </c>
      <c r="G839" s="155">
        <v>1.5249999999999999</v>
      </c>
      <c r="H839" s="155"/>
      <c r="I839" s="161">
        <v>1.2</v>
      </c>
      <c r="J839" s="515">
        <f t="shared" si="43"/>
        <v>-3.6599999999999997</v>
      </c>
      <c r="K839" s="316"/>
      <c r="L839" s="316"/>
      <c r="M839" s="300"/>
      <c r="N839" s="300"/>
      <c r="O839" s="300"/>
    </row>
    <row r="840" spans="1:15" ht="14.25">
      <c r="A840" s="168"/>
      <c r="B840" s="168"/>
      <c r="C840" s="175" t="s">
        <v>1404</v>
      </c>
      <c r="D840" s="223"/>
      <c r="E840" s="155">
        <v>0.5</v>
      </c>
      <c r="F840" s="155">
        <v>-8</v>
      </c>
      <c r="G840" s="155">
        <v>0.6</v>
      </c>
      <c r="H840" s="155"/>
      <c r="I840" s="161">
        <v>0.9</v>
      </c>
      <c r="J840" s="515">
        <f t="shared" si="43"/>
        <v>-2.16</v>
      </c>
      <c r="K840" s="316"/>
      <c r="L840" s="316"/>
      <c r="M840" s="300"/>
      <c r="N840" s="300"/>
      <c r="O840" s="300"/>
    </row>
    <row r="841" spans="1:15" ht="14.25">
      <c r="A841" s="168"/>
      <c r="B841" s="168"/>
      <c r="C841" s="175" t="s">
        <v>1405</v>
      </c>
      <c r="D841" s="223"/>
      <c r="E841" s="155">
        <v>0.5</v>
      </c>
      <c r="F841" s="155">
        <v>-4</v>
      </c>
      <c r="G841" s="155">
        <v>0.9</v>
      </c>
      <c r="H841" s="155"/>
      <c r="I841" s="161">
        <v>0.45</v>
      </c>
      <c r="J841" s="515">
        <f t="shared" si="43"/>
        <v>-0.81</v>
      </c>
      <c r="K841" s="316"/>
      <c r="L841" s="316"/>
      <c r="M841" s="300"/>
      <c r="N841" s="300"/>
      <c r="O841" s="300"/>
    </row>
    <row r="842" spans="1:15" ht="14.25">
      <c r="A842" s="168"/>
      <c r="B842" s="168"/>
      <c r="C842" s="175" t="s">
        <v>1406</v>
      </c>
      <c r="D842" s="223"/>
      <c r="E842" s="155">
        <v>0.5</v>
      </c>
      <c r="F842" s="155">
        <v>-4</v>
      </c>
      <c r="G842" s="155">
        <v>1</v>
      </c>
      <c r="H842" s="155"/>
      <c r="I842" s="161">
        <v>2.1</v>
      </c>
      <c r="J842" s="515">
        <f t="shared" si="43"/>
        <v>-4.2</v>
      </c>
      <c r="K842" s="316"/>
      <c r="L842" s="316"/>
      <c r="M842" s="300"/>
      <c r="N842" s="300"/>
      <c r="O842" s="300"/>
    </row>
    <row r="843" spans="1:15" ht="14.25">
      <c r="A843" s="168"/>
      <c r="B843" s="168"/>
      <c r="C843" s="175" t="s">
        <v>1407</v>
      </c>
      <c r="D843" s="223"/>
      <c r="E843" s="155">
        <v>0.5</v>
      </c>
      <c r="F843" s="155">
        <f>-8-2</f>
        <v>-10</v>
      </c>
      <c r="G843" s="155">
        <v>0.9</v>
      </c>
      <c r="H843" s="155"/>
      <c r="I843" s="161">
        <v>2.1</v>
      </c>
      <c r="J843" s="515">
        <f t="shared" si="43"/>
        <v>-9.4500000000000011</v>
      </c>
      <c r="K843" s="316"/>
      <c r="L843" s="316"/>
      <c r="M843" s="300"/>
      <c r="N843" s="300"/>
      <c r="O843" s="300"/>
    </row>
    <row r="844" spans="1:15" ht="14.25">
      <c r="A844" s="168"/>
      <c r="B844" s="168"/>
      <c r="C844" s="175" t="s">
        <v>1408</v>
      </c>
      <c r="D844" s="223"/>
      <c r="E844" s="155">
        <v>0.5</v>
      </c>
      <c r="F844" s="155">
        <v>-4</v>
      </c>
      <c r="G844" s="155">
        <v>0.75</v>
      </c>
      <c r="H844" s="155"/>
      <c r="I844" s="161">
        <v>2.1</v>
      </c>
      <c r="J844" s="515">
        <f t="shared" si="43"/>
        <v>-3.1500000000000004</v>
      </c>
      <c r="K844" s="316"/>
      <c r="L844" s="316"/>
      <c r="M844" s="300"/>
      <c r="N844" s="300"/>
      <c r="O844" s="300"/>
    </row>
    <row r="845" spans="1:15" ht="14.25">
      <c r="A845" s="168"/>
      <c r="B845" s="168"/>
      <c r="C845" s="175" t="s">
        <v>1409</v>
      </c>
      <c r="D845" s="223"/>
      <c r="E845" s="155">
        <v>0.5</v>
      </c>
      <c r="F845" s="155">
        <v>-4</v>
      </c>
      <c r="G845" s="155">
        <v>1.2</v>
      </c>
      <c r="H845" s="155"/>
      <c r="I845" s="161">
        <v>2.1</v>
      </c>
      <c r="J845" s="515">
        <f t="shared" si="43"/>
        <v>-5.04</v>
      </c>
      <c r="K845" s="316"/>
      <c r="L845" s="316"/>
      <c r="M845" s="300"/>
      <c r="N845" s="300"/>
      <c r="O845" s="300"/>
    </row>
    <row r="846" spans="1:15" ht="14.25">
      <c r="A846" s="168"/>
      <c r="B846" s="168"/>
      <c r="C846" s="175"/>
      <c r="D846" s="223"/>
      <c r="E846" s="155">
        <v>0.5</v>
      </c>
      <c r="F846" s="155">
        <v>-4</v>
      </c>
      <c r="G846" s="155">
        <f>(2.55-1.2)/2</f>
        <v>0.67499999999999993</v>
      </c>
      <c r="H846" s="155"/>
      <c r="I846" s="161">
        <v>1.2</v>
      </c>
      <c r="J846" s="515">
        <f t="shared" si="43"/>
        <v>-1.6199999999999999</v>
      </c>
      <c r="K846" s="316"/>
      <c r="L846" s="316"/>
      <c r="M846" s="300"/>
      <c r="N846" s="300"/>
      <c r="O846" s="300"/>
    </row>
    <row r="847" spans="1:15" ht="14.25">
      <c r="A847" s="168"/>
      <c r="B847" s="168"/>
      <c r="C847" s="518"/>
      <c r="D847" s="223"/>
      <c r="E847" s="516"/>
      <c r="F847" s="516"/>
      <c r="G847" s="516"/>
      <c r="H847" s="165"/>
      <c r="I847" s="170" t="s">
        <v>910</v>
      </c>
      <c r="J847" s="179">
        <f>SUM(J830:J846)</f>
        <v>673.65505000000019</v>
      </c>
      <c r="K847" s="316"/>
      <c r="L847" s="316"/>
      <c r="M847" s="300"/>
      <c r="N847" s="300"/>
      <c r="O847" s="300"/>
    </row>
    <row r="848" spans="1:15" ht="14.25">
      <c r="A848" s="168"/>
      <c r="B848" s="168"/>
      <c r="C848" s="270"/>
      <c r="D848" s="197"/>
      <c r="E848" s="528"/>
      <c r="F848" s="278"/>
      <c r="G848" s="278"/>
      <c r="H848" s="529"/>
      <c r="I848" s="204" t="s">
        <v>911</v>
      </c>
      <c r="J848" s="203">
        <f>J847</f>
        <v>673.65505000000019</v>
      </c>
      <c r="K848" s="316"/>
      <c r="L848" s="316"/>
      <c r="M848" s="300"/>
      <c r="N848" s="300"/>
      <c r="O848" s="300"/>
    </row>
    <row r="849" spans="1:15" ht="14.25">
      <c r="A849" s="168" t="s">
        <v>468</v>
      </c>
      <c r="B849" s="168" t="s">
        <v>469</v>
      </c>
      <c r="C849" s="527" t="s">
        <v>470</v>
      </c>
      <c r="D849" s="519"/>
      <c r="E849" s="520"/>
      <c r="F849" s="521"/>
      <c r="G849" s="521"/>
      <c r="H849" s="522"/>
      <c r="I849" s="523"/>
      <c r="J849" s="524"/>
      <c r="K849" s="316"/>
      <c r="L849" s="316"/>
      <c r="M849" s="300"/>
      <c r="N849" s="300"/>
      <c r="O849" s="300"/>
    </row>
    <row r="850" spans="1:15" ht="14.25">
      <c r="A850" s="168"/>
      <c r="B850" s="168" t="s">
        <v>471</v>
      </c>
      <c r="C850" s="527" t="s">
        <v>472</v>
      </c>
      <c r="D850" s="519"/>
      <c r="E850" s="520"/>
      <c r="F850" s="521"/>
      <c r="G850" s="521"/>
      <c r="H850" s="522"/>
      <c r="I850" s="523"/>
      <c r="J850" s="524"/>
      <c r="K850" s="316"/>
      <c r="L850" s="316"/>
      <c r="M850" s="300"/>
      <c r="N850" s="300"/>
      <c r="O850" s="300"/>
    </row>
    <row r="851" spans="1:15" ht="14.25">
      <c r="A851" s="168"/>
      <c r="B851" s="168"/>
      <c r="C851" s="527" t="s">
        <v>1497</v>
      </c>
      <c r="D851" s="519"/>
      <c r="E851" s="520"/>
      <c r="F851" s="521"/>
      <c r="G851" s="521"/>
      <c r="H851" s="522"/>
      <c r="I851" s="523"/>
      <c r="J851" s="524"/>
      <c r="K851" s="316"/>
      <c r="L851" s="316"/>
      <c r="M851" s="300"/>
      <c r="N851" s="300"/>
      <c r="O851" s="300"/>
    </row>
    <row r="852" spans="1:15" ht="14.25">
      <c r="A852" s="168"/>
      <c r="B852" s="168"/>
      <c r="C852" s="527" t="s">
        <v>1498</v>
      </c>
      <c r="D852" s="519" t="s">
        <v>130</v>
      </c>
      <c r="E852" s="1303" t="s">
        <v>1499</v>
      </c>
      <c r="F852" s="1303"/>
      <c r="G852" s="1303"/>
      <c r="H852" s="1303"/>
      <c r="I852" s="525">
        <f>J692+J705+J719</f>
        <v>534.47540000000004</v>
      </c>
      <c r="J852" s="525">
        <f>I852</f>
        <v>534.47540000000004</v>
      </c>
      <c r="K852" s="316"/>
      <c r="L852" s="316"/>
      <c r="M852" s="300"/>
      <c r="N852" s="300"/>
      <c r="O852" s="300"/>
    </row>
    <row r="853" spans="1:15" ht="14.25">
      <c r="A853" s="168"/>
      <c r="B853" s="168"/>
      <c r="C853" s="527" t="s">
        <v>1500</v>
      </c>
      <c r="D853" s="519" t="s">
        <v>130</v>
      </c>
      <c r="E853" s="520">
        <v>1</v>
      </c>
      <c r="F853" s="521">
        <v>1</v>
      </c>
      <c r="G853" s="521">
        <v>26.635000000000002</v>
      </c>
      <c r="H853" s="522">
        <v>10.565</v>
      </c>
      <c r="I853" s="523"/>
      <c r="J853" s="525">
        <f>H853*G853*F853*E853</f>
        <v>281.398775</v>
      </c>
      <c r="K853" s="316"/>
      <c r="L853" s="316"/>
      <c r="M853" s="300"/>
      <c r="N853" s="300"/>
      <c r="O853" s="300"/>
    </row>
    <row r="854" spans="1:15" ht="14.25">
      <c r="A854" s="168"/>
      <c r="B854" s="168"/>
      <c r="C854" s="527"/>
      <c r="D854" s="519"/>
      <c r="E854" s="520"/>
      <c r="F854" s="521"/>
      <c r="G854" s="521"/>
      <c r="H854" s="522"/>
      <c r="I854" s="170" t="s">
        <v>910</v>
      </c>
      <c r="J854" s="524">
        <f>SUM(J852:J853)</f>
        <v>815.87417500000004</v>
      </c>
      <c r="K854" s="316"/>
      <c r="L854" s="316"/>
      <c r="M854" s="300"/>
      <c r="N854" s="300"/>
      <c r="O854" s="300"/>
    </row>
    <row r="855" spans="1:15" ht="14.25">
      <c r="A855" s="168"/>
      <c r="B855" s="168"/>
      <c r="C855" s="527"/>
      <c r="D855" s="519"/>
      <c r="E855" s="520"/>
      <c r="F855" s="521"/>
      <c r="G855" s="521"/>
      <c r="H855" s="522"/>
      <c r="I855" s="204" t="s">
        <v>911</v>
      </c>
      <c r="J855" s="524">
        <f>J854</f>
        <v>815.87417500000004</v>
      </c>
      <c r="K855" s="316"/>
      <c r="L855" s="316"/>
      <c r="M855" s="300"/>
      <c r="N855" s="300"/>
      <c r="O855" s="300"/>
    </row>
    <row r="856" spans="1:15" ht="25.5">
      <c r="A856" s="168" t="s">
        <v>474</v>
      </c>
      <c r="B856" s="168" t="s">
        <v>486</v>
      </c>
      <c r="C856" s="527" t="s">
        <v>487</v>
      </c>
      <c r="D856" s="519" t="s">
        <v>130</v>
      </c>
      <c r="E856" s="1304" t="s">
        <v>1501</v>
      </c>
      <c r="F856" s="1305"/>
      <c r="G856" s="1305"/>
      <c r="H856" s="1305"/>
      <c r="I856" s="1306"/>
      <c r="J856" s="524">
        <f>J848</f>
        <v>673.65505000000019</v>
      </c>
      <c r="K856" s="316"/>
      <c r="L856" s="316"/>
      <c r="M856" s="300"/>
      <c r="N856" s="300"/>
      <c r="O856" s="300"/>
    </row>
    <row r="857" spans="1:15" ht="14.25">
      <c r="A857" s="168"/>
      <c r="B857" s="168"/>
      <c r="C857" s="527"/>
      <c r="D857" s="519"/>
      <c r="E857" s="521"/>
      <c r="F857" s="521"/>
      <c r="G857" s="521"/>
      <c r="H857" s="522"/>
      <c r="I857" s="522"/>
      <c r="J857" s="520"/>
      <c r="K857" s="316"/>
      <c r="L857" s="325"/>
      <c r="M857" s="325"/>
      <c r="N857" s="325"/>
      <c r="O857" s="325"/>
    </row>
    <row r="858" spans="1:15" ht="25.5">
      <c r="A858" s="168" t="s">
        <v>482</v>
      </c>
      <c r="B858" s="168" t="s">
        <v>475</v>
      </c>
      <c r="C858" s="282" t="s">
        <v>1502</v>
      </c>
      <c r="D858" s="519"/>
      <c r="E858" s="521"/>
      <c r="F858" s="521"/>
      <c r="G858" s="521"/>
      <c r="H858" s="522"/>
      <c r="I858" s="522"/>
      <c r="J858" s="520"/>
      <c r="K858" s="316"/>
      <c r="L858" s="316"/>
      <c r="M858" s="300"/>
      <c r="N858" s="300"/>
      <c r="O858" s="300"/>
    </row>
    <row r="859" spans="1:15" ht="14.25">
      <c r="A859" s="168" t="s">
        <v>103</v>
      </c>
      <c r="B859" s="168" t="s">
        <v>478</v>
      </c>
      <c r="C859" s="282" t="s">
        <v>1503</v>
      </c>
      <c r="D859" s="519" t="s">
        <v>130</v>
      </c>
      <c r="E859" s="521"/>
      <c r="F859" s="521"/>
      <c r="G859" s="521"/>
      <c r="H859" s="522"/>
      <c r="I859" s="522" t="s">
        <v>1126</v>
      </c>
      <c r="J859" s="531">
        <v>20</v>
      </c>
      <c r="K859" s="316"/>
      <c r="L859" s="316"/>
      <c r="M859" s="300"/>
      <c r="N859" s="300"/>
      <c r="O859" s="300"/>
    </row>
    <row r="860" spans="1:15" ht="14.25">
      <c r="A860" s="168" t="s">
        <v>106</v>
      </c>
      <c r="B860" s="168" t="s">
        <v>480</v>
      </c>
      <c r="C860" s="282" t="s">
        <v>481</v>
      </c>
      <c r="D860" s="519"/>
      <c r="E860" s="519"/>
      <c r="F860" s="519"/>
      <c r="G860" s="519"/>
      <c r="H860" s="519"/>
      <c r="I860" s="522" t="s">
        <v>1126</v>
      </c>
      <c r="J860" s="531">
        <v>20</v>
      </c>
      <c r="K860" s="316"/>
      <c r="L860" s="316"/>
      <c r="M860" s="300"/>
      <c r="N860" s="300"/>
      <c r="O860" s="300"/>
    </row>
    <row r="861" spans="1:15" ht="14.25">
      <c r="A861" s="168"/>
      <c r="B861" s="681"/>
      <c r="C861" s="282"/>
      <c r="D861" s="519"/>
      <c r="E861" s="519"/>
      <c r="F861" s="519"/>
      <c r="G861" s="519"/>
      <c r="H861" s="519"/>
      <c r="I861" s="526"/>
      <c r="J861" s="526"/>
      <c r="K861" s="316"/>
      <c r="L861" s="316"/>
      <c r="M861" s="300"/>
      <c r="N861" s="300"/>
      <c r="O861" s="300"/>
    </row>
    <row r="862" spans="1:15" ht="38.25">
      <c r="A862" s="168" t="s">
        <v>485</v>
      </c>
      <c r="B862" s="168" t="s">
        <v>483</v>
      </c>
      <c r="C862" s="282" t="s">
        <v>484</v>
      </c>
      <c r="D862" s="519" t="s">
        <v>130</v>
      </c>
      <c r="E862" s="1304" t="s">
        <v>1504</v>
      </c>
      <c r="F862" s="1305"/>
      <c r="G862" s="1305"/>
      <c r="H862" s="1305"/>
      <c r="I862" s="1306"/>
      <c r="J862" s="535">
        <f>J855+J817+J809</f>
        <v>2415.4244249999997</v>
      </c>
      <c r="K862" s="316"/>
      <c r="L862" s="316"/>
      <c r="M862" s="300"/>
      <c r="N862" s="300"/>
      <c r="O862" s="300"/>
    </row>
    <row r="863" spans="1:15" ht="14.25">
      <c r="A863" s="168"/>
      <c r="B863" s="168"/>
      <c r="C863" s="282"/>
      <c r="D863" s="519"/>
      <c r="E863" s="532"/>
      <c r="F863" s="533"/>
      <c r="G863" s="533"/>
      <c r="H863" s="533"/>
      <c r="I863" s="534"/>
      <c r="J863" s="535"/>
      <c r="K863" s="316"/>
      <c r="L863" s="316"/>
      <c r="M863" s="300"/>
      <c r="N863" s="300"/>
      <c r="O863" s="300"/>
    </row>
    <row r="864" spans="1:15" ht="25.5">
      <c r="A864" s="168" t="s">
        <v>489</v>
      </c>
      <c r="B864" s="168" t="s">
        <v>490</v>
      </c>
      <c r="C864" s="282" t="s">
        <v>491</v>
      </c>
      <c r="D864" s="519" t="s">
        <v>130</v>
      </c>
      <c r="E864" s="519"/>
      <c r="F864" s="519"/>
      <c r="G864" s="519"/>
      <c r="H864" s="519"/>
      <c r="I864" s="526"/>
      <c r="J864" s="526"/>
      <c r="K864" s="316"/>
      <c r="L864" s="316"/>
      <c r="M864" s="300"/>
      <c r="N864" s="300"/>
      <c r="O864" s="300"/>
    </row>
    <row r="865" spans="1:15" ht="38.25">
      <c r="A865" s="168"/>
      <c r="B865" s="168" t="s">
        <v>492</v>
      </c>
      <c r="C865" s="282" t="s">
        <v>493</v>
      </c>
      <c r="D865" s="519" t="s">
        <v>130</v>
      </c>
      <c r="E865" s="519"/>
      <c r="F865" s="519"/>
      <c r="G865" s="519"/>
      <c r="H865" s="519"/>
      <c r="I865" s="522" t="s">
        <v>1126</v>
      </c>
      <c r="J865" s="531">
        <v>50</v>
      </c>
      <c r="K865" s="316"/>
      <c r="L865" s="316"/>
      <c r="M865" s="300"/>
      <c r="N865" s="300"/>
      <c r="O865" s="300"/>
    </row>
    <row r="866" spans="1:15" ht="25.5">
      <c r="A866" s="168" t="s">
        <v>495</v>
      </c>
      <c r="B866" s="168" t="s">
        <v>500</v>
      </c>
      <c r="C866" s="282" t="s">
        <v>501</v>
      </c>
      <c r="D866" s="519" t="s">
        <v>130</v>
      </c>
      <c r="E866" s="519"/>
      <c r="F866" s="519"/>
      <c r="G866" s="519"/>
      <c r="H866" s="519"/>
      <c r="I866" s="526"/>
      <c r="J866" s="526"/>
      <c r="K866" s="316"/>
      <c r="L866" s="316"/>
      <c r="M866" s="300"/>
      <c r="N866" s="300"/>
      <c r="O866" s="300"/>
    </row>
    <row r="867" spans="1:15" ht="38.25">
      <c r="A867" s="168"/>
      <c r="B867" s="168" t="s">
        <v>503</v>
      </c>
      <c r="C867" s="282" t="s">
        <v>1135</v>
      </c>
      <c r="D867" s="554" t="s">
        <v>130</v>
      </c>
      <c r="E867" s="1308" t="s">
        <v>1501</v>
      </c>
      <c r="F867" s="1309"/>
      <c r="G867" s="1309"/>
      <c r="H867" s="1309"/>
      <c r="I867" s="1310"/>
      <c r="J867" s="555">
        <f>J872</f>
        <v>673.65505000000019</v>
      </c>
      <c r="K867" s="316"/>
      <c r="L867" s="316"/>
      <c r="M867" s="300"/>
      <c r="N867" s="300"/>
      <c r="O867" s="300"/>
    </row>
    <row r="868" spans="1:15" ht="14.25">
      <c r="A868" s="168"/>
      <c r="B868" s="681"/>
      <c r="C868" s="282"/>
      <c r="D868" s="519"/>
      <c r="E868" s="519"/>
      <c r="F868" s="519"/>
      <c r="G868" s="519"/>
      <c r="H868" s="519"/>
      <c r="I868" s="526"/>
      <c r="J868" s="526"/>
      <c r="K868" s="316"/>
      <c r="L868" s="316"/>
      <c r="M868" s="300"/>
      <c r="N868" s="300"/>
      <c r="O868" s="300"/>
    </row>
    <row r="869" spans="1:15" ht="14.25">
      <c r="A869" s="168" t="s">
        <v>499</v>
      </c>
      <c r="B869" s="686" t="s">
        <v>505</v>
      </c>
      <c r="C869" s="282" t="s">
        <v>506</v>
      </c>
      <c r="D869" s="519"/>
      <c r="E869" s="519"/>
      <c r="F869" s="519"/>
      <c r="G869" s="519"/>
      <c r="H869" s="519"/>
      <c r="I869" s="526"/>
      <c r="J869" s="526"/>
      <c r="K869" s="316"/>
      <c r="L869" s="316"/>
      <c r="M869" s="300"/>
      <c r="N869" s="300"/>
      <c r="O869" s="300"/>
    </row>
    <row r="870" spans="1:15" ht="38.25">
      <c r="A870" s="168"/>
      <c r="B870" s="686" t="s">
        <v>507</v>
      </c>
      <c r="C870" s="282" t="s">
        <v>508</v>
      </c>
      <c r="D870" s="519" t="s">
        <v>130</v>
      </c>
      <c r="E870" s="1298" t="s">
        <v>1505</v>
      </c>
      <c r="F870" s="1299"/>
      <c r="G870" s="1299"/>
      <c r="H870" s="1299"/>
      <c r="I870" s="1300"/>
      <c r="J870" s="535">
        <f>J889</f>
        <v>71.983999999999995</v>
      </c>
      <c r="K870" s="316"/>
      <c r="L870" s="316"/>
      <c r="M870" s="300"/>
      <c r="N870" s="300"/>
      <c r="O870" s="300"/>
    </row>
    <row r="871" spans="1:15" ht="14.25">
      <c r="A871" s="168"/>
      <c r="B871" s="681"/>
      <c r="C871" s="282"/>
      <c r="D871" s="519"/>
      <c r="E871" s="519"/>
      <c r="F871" s="519"/>
      <c r="G871" s="519"/>
      <c r="H871" s="519"/>
      <c r="I871" s="526"/>
      <c r="J871" s="526"/>
      <c r="K871" s="316"/>
      <c r="L871" s="316"/>
      <c r="M871" s="300"/>
      <c r="N871" s="300"/>
      <c r="O871" s="300"/>
    </row>
    <row r="872" spans="1:15" ht="51">
      <c r="A872" s="168" t="s">
        <v>504</v>
      </c>
      <c r="B872" s="168" t="s">
        <v>496</v>
      </c>
      <c r="C872" s="322" t="s">
        <v>497</v>
      </c>
      <c r="D872" s="519" t="s">
        <v>130</v>
      </c>
      <c r="E872" s="1307" t="s">
        <v>1501</v>
      </c>
      <c r="F872" s="1307"/>
      <c r="G872" s="1307"/>
      <c r="H872" s="1307"/>
      <c r="I872" s="1307"/>
      <c r="J872" s="535">
        <f>J848</f>
        <v>673.65505000000019</v>
      </c>
      <c r="K872" s="316"/>
      <c r="L872" s="316"/>
      <c r="M872" s="300"/>
      <c r="N872" s="300"/>
      <c r="O872" s="300"/>
    </row>
    <row r="873" spans="1:15" ht="76.5">
      <c r="A873" s="168" t="s">
        <v>510</v>
      </c>
      <c r="B873" s="168" t="s">
        <v>511</v>
      </c>
      <c r="C873" s="174" t="s">
        <v>512</v>
      </c>
      <c r="D873" s="556" t="s">
        <v>87</v>
      </c>
      <c r="E873" s="530"/>
      <c r="F873" s="530"/>
      <c r="G873" s="530"/>
      <c r="H873" s="188"/>
      <c r="I873" s="188"/>
      <c r="J873" s="187"/>
      <c r="K873" s="316"/>
      <c r="L873" s="316"/>
      <c r="M873" s="300"/>
      <c r="N873" s="300"/>
      <c r="O873" s="300"/>
    </row>
    <row r="874" spans="1:15" ht="25.5" customHeight="1">
      <c r="A874" s="168" t="s">
        <v>890</v>
      </c>
      <c r="B874" s="168" t="s">
        <v>514</v>
      </c>
      <c r="C874" s="174" t="s">
        <v>515</v>
      </c>
      <c r="D874" s="165" t="s">
        <v>87</v>
      </c>
      <c r="E874" s="1295" t="s">
        <v>1506</v>
      </c>
      <c r="F874" s="1296"/>
      <c r="G874" s="1296"/>
      <c r="H874" s="1296"/>
      <c r="I874" s="1297"/>
      <c r="J874" s="170">
        <f>J862</f>
        <v>2415.4244249999997</v>
      </c>
      <c r="K874" s="316"/>
      <c r="L874" s="316"/>
      <c r="M874" s="300"/>
      <c r="N874" s="300"/>
      <c r="O874" s="300"/>
    </row>
    <row r="875" spans="1:15" ht="38.25">
      <c r="A875" s="168" t="s">
        <v>516</v>
      </c>
      <c r="B875" s="168" t="s">
        <v>517</v>
      </c>
      <c r="C875" s="174" t="s">
        <v>518</v>
      </c>
      <c r="D875" s="155" t="s">
        <v>130</v>
      </c>
      <c r="E875" s="155"/>
      <c r="F875" s="155"/>
      <c r="G875" s="155"/>
      <c r="H875" s="155"/>
      <c r="I875" s="170"/>
      <c r="J875" s="179"/>
      <c r="K875" s="316"/>
      <c r="L875" s="316"/>
      <c r="M875" s="300"/>
      <c r="N875" s="300"/>
      <c r="O875" s="300"/>
    </row>
    <row r="876" spans="1:15" ht="25.5">
      <c r="A876" s="168" t="s">
        <v>103</v>
      </c>
      <c r="B876" s="168" t="s">
        <v>519</v>
      </c>
      <c r="C876" s="174" t="s">
        <v>520</v>
      </c>
      <c r="D876" s="155" t="s">
        <v>130</v>
      </c>
      <c r="E876" s="285"/>
      <c r="F876" s="174"/>
      <c r="G876" s="174"/>
      <c r="H876" s="174"/>
      <c r="I876" s="174"/>
      <c r="J876" s="170">
        <f>J874</f>
        <v>2415.4244249999997</v>
      </c>
      <c r="K876" s="316"/>
      <c r="L876" s="316"/>
      <c r="M876" s="300"/>
      <c r="N876" s="300"/>
      <c r="O876" s="300"/>
    </row>
    <row r="877" spans="1:15" ht="14.25">
      <c r="A877" s="168" t="s">
        <v>890</v>
      </c>
      <c r="B877" s="168"/>
      <c r="D877" s="155"/>
      <c r="E877" s="285"/>
      <c r="F877" s="1230"/>
      <c r="G877" s="1231"/>
      <c r="H877" s="1231"/>
      <c r="I877" s="1232"/>
      <c r="J877" s="170"/>
      <c r="K877" s="316"/>
      <c r="L877" s="316"/>
      <c r="M877" s="300"/>
      <c r="N877" s="300"/>
      <c r="O877" s="300"/>
    </row>
    <row r="878" spans="1:15" ht="14.25">
      <c r="A878" s="168"/>
      <c r="B878" s="168"/>
      <c r="C878" s="156"/>
      <c r="D878" s="155"/>
      <c r="E878" s="285"/>
      <c r="F878" s="322"/>
      <c r="G878" s="326"/>
      <c r="H878" s="326"/>
      <c r="I878" s="226"/>
      <c r="J878" s="170"/>
      <c r="K878" s="316"/>
      <c r="L878" s="316"/>
      <c r="M878" s="300"/>
      <c r="N878" s="300"/>
      <c r="O878" s="300"/>
    </row>
    <row r="879" spans="1:15" ht="38.25" customHeight="1">
      <c r="A879" s="168" t="s">
        <v>521</v>
      </c>
      <c r="B879" s="223">
        <v>13.62</v>
      </c>
      <c r="C879" s="536" t="s">
        <v>1507</v>
      </c>
      <c r="D879" s="155"/>
      <c r="E879" s="285"/>
      <c r="F879" s="174"/>
      <c r="G879" s="174"/>
      <c r="H879" s="174"/>
      <c r="I879" s="174"/>
      <c r="J879" s="170"/>
      <c r="K879" s="316"/>
      <c r="L879" s="316"/>
      <c r="M879" s="300"/>
      <c r="N879" s="300"/>
      <c r="O879" s="300"/>
    </row>
    <row r="880" spans="1:15" ht="38.25">
      <c r="A880" s="168" t="s">
        <v>890</v>
      </c>
      <c r="B880" s="538" t="s">
        <v>525</v>
      </c>
      <c r="C880" s="205" t="s">
        <v>1508</v>
      </c>
      <c r="D880" s="155" t="s">
        <v>130</v>
      </c>
      <c r="E880" s="285"/>
      <c r="F880" s="322"/>
      <c r="G880" s="326"/>
      <c r="H880" s="326"/>
      <c r="I880" s="221"/>
      <c r="J880" s="170"/>
      <c r="K880" s="316"/>
      <c r="L880" s="316"/>
      <c r="M880" s="300"/>
      <c r="N880" s="300"/>
      <c r="O880" s="300"/>
    </row>
    <row r="881" spans="1:15" ht="14.25">
      <c r="A881" s="687"/>
      <c r="B881" s="537"/>
      <c r="C881" s="539" t="s">
        <v>1509</v>
      </c>
      <c r="D881" s="155" t="s">
        <v>130</v>
      </c>
      <c r="E881" s="543"/>
      <c r="F881" s="549"/>
      <c r="G881" s="544"/>
      <c r="H881" s="544"/>
      <c r="I881" s="550"/>
      <c r="J881" s="203"/>
      <c r="K881" s="316"/>
      <c r="L881" s="316"/>
      <c r="M881" s="300"/>
      <c r="N881" s="300"/>
      <c r="O881" s="300"/>
    </row>
    <row r="882" spans="1:15" ht="14.25">
      <c r="A882" s="687"/>
      <c r="B882" s="537"/>
      <c r="C882" s="175" t="s">
        <v>1427</v>
      </c>
      <c r="D882" s="546"/>
      <c r="E882" s="519">
        <v>1</v>
      </c>
      <c r="F882" s="519">
        <v>8</v>
      </c>
      <c r="G882" s="541">
        <v>1.2</v>
      </c>
      <c r="H882" s="541"/>
      <c r="I882" s="519">
        <v>1.2</v>
      </c>
      <c r="J882" s="525">
        <f>I882*G882*F882*E882</f>
        <v>11.52</v>
      </c>
      <c r="K882" s="316"/>
      <c r="L882" s="316"/>
      <c r="M882" s="300"/>
      <c r="N882" s="300"/>
      <c r="O882" s="300"/>
    </row>
    <row r="883" spans="1:15" ht="14.25">
      <c r="A883" s="687"/>
      <c r="B883" s="537"/>
      <c r="C883" s="175" t="s">
        <v>1431</v>
      </c>
      <c r="D883" s="546"/>
      <c r="E883" s="519">
        <v>1</v>
      </c>
      <c r="F883" s="519">
        <v>4</v>
      </c>
      <c r="G883" s="541">
        <v>1.5249999999999999</v>
      </c>
      <c r="H883" s="541"/>
      <c r="I883" s="519">
        <v>1.1299999999999999</v>
      </c>
      <c r="J883" s="525">
        <f t="shared" ref="J883:J887" si="44">I883*G883*F883*E883</f>
        <v>6.8929999999999989</v>
      </c>
      <c r="K883" s="316"/>
      <c r="L883" s="316"/>
      <c r="M883" s="300"/>
      <c r="N883" s="300"/>
      <c r="O883" s="300"/>
    </row>
    <row r="884" spans="1:15" ht="14.25">
      <c r="A884" s="687"/>
      <c r="B884" s="537"/>
      <c r="C884" s="175" t="s">
        <v>1432</v>
      </c>
      <c r="D884" s="546"/>
      <c r="E884" s="519">
        <v>1</v>
      </c>
      <c r="F884" s="519">
        <v>13</v>
      </c>
      <c r="G884" s="541">
        <v>0.9</v>
      </c>
      <c r="H884" s="541"/>
      <c r="I884" s="519">
        <v>0.9</v>
      </c>
      <c r="J884" s="525">
        <f t="shared" si="44"/>
        <v>10.530000000000001</v>
      </c>
      <c r="K884" s="316"/>
      <c r="L884" s="316"/>
      <c r="M884" s="300"/>
      <c r="N884" s="300"/>
      <c r="O884" s="300"/>
    </row>
    <row r="885" spans="1:15" ht="14.25">
      <c r="A885" s="687"/>
      <c r="B885" s="540"/>
      <c r="C885" s="198" t="s">
        <v>1433</v>
      </c>
      <c r="D885" s="547"/>
      <c r="E885" s="519">
        <v>1</v>
      </c>
      <c r="F885" s="519">
        <v>4</v>
      </c>
      <c r="G885" s="541">
        <v>1.5249999999999999</v>
      </c>
      <c r="H885" s="541"/>
      <c r="I885" s="519">
        <v>1.2</v>
      </c>
      <c r="J885" s="525">
        <f t="shared" si="44"/>
        <v>7.3199999999999994</v>
      </c>
      <c r="K885" s="316"/>
      <c r="L885" s="316"/>
      <c r="M885" s="300"/>
      <c r="N885" s="300"/>
      <c r="O885" s="300"/>
    </row>
    <row r="886" spans="1:15" ht="14.25">
      <c r="A886" s="687"/>
      <c r="B886" s="537"/>
      <c r="C886" s="545" t="s">
        <v>1510</v>
      </c>
      <c r="D886" s="548"/>
      <c r="E886" s="519">
        <v>1</v>
      </c>
      <c r="F886" s="519">
        <v>1</v>
      </c>
      <c r="G886" s="541">
        <f>10.565*2+7.78*2</f>
        <v>36.69</v>
      </c>
      <c r="H886" s="541"/>
      <c r="I886" s="519">
        <v>0.9</v>
      </c>
      <c r="J886" s="525">
        <f t="shared" si="44"/>
        <v>33.021000000000001</v>
      </c>
      <c r="K886" s="316"/>
      <c r="L886" s="316"/>
      <c r="M886" s="300"/>
      <c r="N886" s="300"/>
      <c r="O886" s="300"/>
    </row>
    <row r="887" spans="1:15" ht="14.25">
      <c r="A887" s="687"/>
      <c r="B887" s="537"/>
      <c r="C887" s="553" t="s">
        <v>1511</v>
      </c>
      <c r="D887" s="537"/>
      <c r="E887" s="551">
        <v>1</v>
      </c>
      <c r="F887" s="551">
        <v>1</v>
      </c>
      <c r="G887" s="552">
        <v>3</v>
      </c>
      <c r="H887" s="552"/>
      <c r="I887" s="551">
        <v>0.9</v>
      </c>
      <c r="J887" s="525">
        <f t="shared" si="44"/>
        <v>2.7</v>
      </c>
      <c r="K887" s="316"/>
      <c r="L887" s="316"/>
      <c r="M887" s="300"/>
      <c r="N887" s="300"/>
      <c r="O887" s="300"/>
    </row>
    <row r="888" spans="1:15" ht="14.25">
      <c r="A888" s="687"/>
      <c r="B888" s="537"/>
      <c r="C888" s="542"/>
      <c r="D888" s="537"/>
      <c r="E888" s="519"/>
      <c r="F888" s="519"/>
      <c r="G888" s="541"/>
      <c r="H888" s="541"/>
      <c r="I888" s="170" t="s">
        <v>910</v>
      </c>
      <c r="J888" s="524">
        <f>SUM(J882:J887)</f>
        <v>71.983999999999995</v>
      </c>
      <c r="K888" s="316"/>
      <c r="L888" s="316"/>
      <c r="M888" s="300"/>
      <c r="N888" s="300"/>
      <c r="O888" s="300"/>
    </row>
    <row r="889" spans="1:15" ht="14.25">
      <c r="A889" s="687"/>
      <c r="B889" s="537"/>
      <c r="C889" s="542"/>
      <c r="D889" s="537"/>
      <c r="E889" s="519"/>
      <c r="F889" s="519"/>
      <c r="G889" s="541"/>
      <c r="H889" s="541"/>
      <c r="I889" s="204" t="s">
        <v>911</v>
      </c>
      <c r="J889" s="524">
        <f>J888</f>
        <v>71.983999999999995</v>
      </c>
      <c r="K889" s="316"/>
      <c r="L889" s="316"/>
      <c r="M889" s="300"/>
      <c r="N889" s="300"/>
      <c r="O889" s="300"/>
    </row>
    <row r="890" spans="1:15" ht="89.25">
      <c r="A890" s="687" t="s">
        <v>527</v>
      </c>
      <c r="B890" s="537">
        <v>16.100000000000001</v>
      </c>
      <c r="C890" s="542" t="s">
        <v>1512</v>
      </c>
      <c r="D890" s="537"/>
      <c r="E890" s="519"/>
      <c r="F890" s="519"/>
      <c r="G890" s="541"/>
      <c r="H890" s="541"/>
      <c r="I890" s="519"/>
      <c r="J890" s="525"/>
      <c r="K890" s="316"/>
      <c r="L890" s="316"/>
      <c r="M890" s="300"/>
      <c r="N890" s="300"/>
      <c r="O890" s="300"/>
    </row>
    <row r="891" spans="1:15" ht="14.25">
      <c r="A891" s="687"/>
      <c r="B891" s="537"/>
      <c r="C891" s="542" t="s">
        <v>1513</v>
      </c>
      <c r="D891" s="537" t="s">
        <v>130</v>
      </c>
      <c r="E891" s="519">
        <v>0</v>
      </c>
      <c r="F891" s="519">
        <v>100</v>
      </c>
      <c r="G891" s="541">
        <f>3.75+0.4+0.4+1.35*2</f>
        <v>7.2500000000000009</v>
      </c>
      <c r="H891" s="541"/>
      <c r="I891" s="519"/>
      <c r="J891" s="524">
        <f>G891*F891*E891</f>
        <v>0</v>
      </c>
      <c r="K891" s="316"/>
      <c r="L891" s="316"/>
      <c r="M891" s="300"/>
      <c r="N891" s="300"/>
      <c r="O891" s="300"/>
    </row>
    <row r="892" spans="1:15" ht="14.25">
      <c r="A892" s="687"/>
      <c r="B892" s="537"/>
      <c r="C892" s="542"/>
      <c r="D892" s="537"/>
      <c r="E892" s="519"/>
      <c r="F892" s="519"/>
      <c r="G892" s="541"/>
      <c r="H892" s="541"/>
      <c r="I892" s="519"/>
      <c r="J892" s="524"/>
      <c r="K892" s="316"/>
      <c r="L892" s="316"/>
      <c r="M892" s="300"/>
      <c r="N892" s="300"/>
      <c r="O892" s="300"/>
    </row>
    <row r="893" spans="1:15" ht="114.75">
      <c r="A893" s="687" t="s">
        <v>1167</v>
      </c>
      <c r="B893" s="537">
        <v>16.45</v>
      </c>
      <c r="C893" s="542" t="s">
        <v>1514</v>
      </c>
      <c r="D893" s="557" t="s">
        <v>1515</v>
      </c>
      <c r="E893" s="519">
        <v>0</v>
      </c>
      <c r="F893" s="519">
        <v>14</v>
      </c>
      <c r="G893" s="541">
        <f>3.75*10</f>
        <v>37.5</v>
      </c>
      <c r="H893" s="541"/>
      <c r="I893" s="519"/>
      <c r="J893" s="524">
        <f>G893*F893*E893</f>
        <v>0</v>
      </c>
      <c r="K893" s="316"/>
      <c r="L893" s="316"/>
      <c r="M893" s="300"/>
      <c r="N893" s="300"/>
      <c r="O893" s="300"/>
    </row>
    <row r="894" spans="1:15" ht="51">
      <c r="A894" s="687" t="s">
        <v>1181</v>
      </c>
      <c r="B894" s="537">
        <v>16.46</v>
      </c>
      <c r="C894" s="542" t="s">
        <v>1516</v>
      </c>
      <c r="D894" s="537"/>
      <c r="E894" s="519"/>
      <c r="F894" s="519"/>
      <c r="G894" s="541"/>
      <c r="H894" s="541"/>
      <c r="I894" s="519"/>
      <c r="J894" s="524"/>
      <c r="K894" s="316"/>
      <c r="L894" s="316"/>
      <c r="M894" s="300"/>
      <c r="N894" s="300"/>
      <c r="O894" s="300"/>
    </row>
    <row r="895" spans="1:15" ht="63.75">
      <c r="A895" s="687"/>
      <c r="B895" s="537" t="s">
        <v>1517</v>
      </c>
      <c r="C895" s="542" t="s">
        <v>1518</v>
      </c>
      <c r="D895" s="557" t="s">
        <v>1515</v>
      </c>
      <c r="E895" s="519">
        <v>0</v>
      </c>
      <c r="F895" s="519">
        <v>14</v>
      </c>
      <c r="G895" s="541">
        <v>3.75</v>
      </c>
      <c r="H895" s="541"/>
      <c r="I895" s="519"/>
      <c r="J895" s="524">
        <f>G895*F895*E895</f>
        <v>0</v>
      </c>
      <c r="K895" s="316"/>
      <c r="L895" s="316"/>
      <c r="M895" s="300"/>
      <c r="N895" s="300"/>
      <c r="O895" s="300"/>
    </row>
    <row r="896" spans="1:15" ht="102">
      <c r="A896" s="687" t="s">
        <v>533</v>
      </c>
      <c r="B896" s="537">
        <v>16.68</v>
      </c>
      <c r="C896" s="561" t="s">
        <v>1138</v>
      </c>
      <c r="D896" s="537"/>
      <c r="E896" s="519"/>
      <c r="F896" s="519"/>
      <c r="G896" s="541"/>
      <c r="H896" s="541"/>
      <c r="I896" s="519"/>
      <c r="J896" s="524"/>
      <c r="K896" s="316"/>
      <c r="L896" s="316"/>
      <c r="M896" s="300"/>
      <c r="N896" s="300"/>
      <c r="O896" s="300"/>
    </row>
    <row r="897" spans="1:15" ht="14.25">
      <c r="A897" s="687"/>
      <c r="B897" s="537"/>
      <c r="C897" s="542" t="s">
        <v>1519</v>
      </c>
      <c r="D897" s="537" t="s">
        <v>130</v>
      </c>
      <c r="E897" s="519">
        <v>0</v>
      </c>
      <c r="F897" s="519">
        <v>2</v>
      </c>
      <c r="G897" s="541">
        <v>100</v>
      </c>
      <c r="H897" s="541">
        <v>1.35</v>
      </c>
      <c r="I897" s="519"/>
      <c r="J897" s="524">
        <f>H897*G897*F897*E897</f>
        <v>0</v>
      </c>
      <c r="K897" s="316"/>
      <c r="L897" s="316"/>
      <c r="M897" s="300"/>
      <c r="N897" s="300"/>
      <c r="O897" s="300"/>
    </row>
    <row r="898" spans="1:15" ht="14.25">
      <c r="A898" s="687"/>
      <c r="B898" s="537"/>
      <c r="C898" s="542"/>
      <c r="D898" s="537"/>
      <c r="E898" s="519"/>
      <c r="F898" s="519"/>
      <c r="G898" s="541"/>
      <c r="H898" s="541"/>
      <c r="I898" s="519"/>
      <c r="J898" s="524"/>
      <c r="K898" s="316"/>
      <c r="L898" s="316"/>
      <c r="M898" s="300"/>
      <c r="N898" s="300"/>
      <c r="O898" s="300"/>
    </row>
    <row r="899" spans="1:15" ht="140.25">
      <c r="A899" s="687" t="s">
        <v>535</v>
      </c>
      <c r="B899" s="537">
        <v>16.690000000000001</v>
      </c>
      <c r="C899" s="542" t="s">
        <v>1520</v>
      </c>
      <c r="D899" s="537" t="s">
        <v>888</v>
      </c>
      <c r="E899" s="519"/>
      <c r="F899" s="519"/>
      <c r="G899" s="541"/>
      <c r="H899" s="541"/>
      <c r="I899" s="519"/>
      <c r="J899" s="524"/>
      <c r="K899" s="316"/>
      <c r="L899" s="316"/>
      <c r="M899" s="300"/>
      <c r="N899" s="300"/>
      <c r="O899" s="300"/>
    </row>
    <row r="900" spans="1:15" ht="14.25">
      <c r="A900" s="687"/>
      <c r="B900" s="537"/>
      <c r="C900" s="542" t="s">
        <v>1521</v>
      </c>
      <c r="D900" s="537" t="s">
        <v>888</v>
      </c>
      <c r="E900" s="519">
        <v>0</v>
      </c>
      <c r="F900" s="519">
        <v>2</v>
      </c>
      <c r="G900" s="541">
        <v>100</v>
      </c>
      <c r="H900" s="541">
        <v>0.2</v>
      </c>
      <c r="I900" s="519">
        <v>0.3</v>
      </c>
      <c r="J900" s="524">
        <f>I900*H900*G900*F900*E900</f>
        <v>0</v>
      </c>
      <c r="K900" s="316"/>
      <c r="L900" s="316"/>
      <c r="M900" s="300"/>
      <c r="N900" s="300"/>
      <c r="O900" s="300"/>
    </row>
    <row r="901" spans="1:15" ht="14.25">
      <c r="A901" s="687"/>
      <c r="B901" s="537"/>
      <c r="C901" s="542"/>
      <c r="D901" s="537"/>
      <c r="E901" s="519"/>
      <c r="F901" s="519"/>
      <c r="G901" s="541"/>
      <c r="H901" s="541"/>
      <c r="I901" s="519"/>
      <c r="J901" s="524"/>
      <c r="K901" s="316"/>
      <c r="L901" s="316"/>
      <c r="M901" s="300"/>
      <c r="N901" s="300"/>
      <c r="O901" s="300"/>
    </row>
    <row r="902" spans="1:15" ht="14.25">
      <c r="A902" s="687"/>
      <c r="B902" s="537"/>
      <c r="C902" s="542"/>
      <c r="D902" s="537"/>
      <c r="E902" s="519"/>
      <c r="F902" s="519"/>
      <c r="G902" s="541"/>
      <c r="H902" s="541"/>
      <c r="I902" s="519"/>
      <c r="J902" s="524"/>
      <c r="K902" s="316"/>
      <c r="L902" s="316"/>
      <c r="M902" s="300"/>
      <c r="N902" s="300"/>
      <c r="O902" s="300"/>
    </row>
    <row r="903" spans="1:15" ht="127.5">
      <c r="A903" s="687" t="s">
        <v>541</v>
      </c>
      <c r="B903" s="537">
        <v>16.88</v>
      </c>
      <c r="C903" s="542" t="s">
        <v>534</v>
      </c>
      <c r="D903" s="537" t="s">
        <v>130</v>
      </c>
      <c r="E903" s="519"/>
      <c r="F903" s="519"/>
      <c r="G903" s="541"/>
      <c r="H903" s="541"/>
      <c r="I903" s="519"/>
      <c r="J903" s="524"/>
      <c r="K903" s="316"/>
      <c r="L903" s="316"/>
      <c r="M903" s="300"/>
      <c r="N903" s="300"/>
      <c r="O903" s="300"/>
    </row>
    <row r="904" spans="1:15" ht="25.5">
      <c r="A904" s="687"/>
      <c r="B904" s="537"/>
      <c r="C904" s="542" t="s">
        <v>1522</v>
      </c>
      <c r="D904" s="537" t="s">
        <v>130</v>
      </c>
      <c r="E904" s="522">
        <v>1</v>
      </c>
      <c r="F904" s="522">
        <v>2</v>
      </c>
      <c r="G904" s="506">
        <f>11.545+0.3-0.23</f>
        <v>11.615</v>
      </c>
      <c r="H904" s="522">
        <f>3.59+0.3+5.445+0.23</f>
        <v>9.5650000000000013</v>
      </c>
      <c r="I904" s="519"/>
      <c r="J904" s="524">
        <f>H904*G904*F904*E904</f>
        <v>222.19495000000003</v>
      </c>
      <c r="K904" s="316"/>
      <c r="L904" s="316"/>
      <c r="M904" s="300"/>
      <c r="N904" s="300"/>
      <c r="O904" s="300"/>
    </row>
    <row r="905" spans="1:15" ht="14.25">
      <c r="A905" s="687"/>
      <c r="B905" s="537"/>
      <c r="C905" s="542" t="s">
        <v>1523</v>
      </c>
      <c r="D905" s="537" t="s">
        <v>130</v>
      </c>
      <c r="E905" s="522">
        <v>1</v>
      </c>
      <c r="F905" s="522">
        <v>2</v>
      </c>
      <c r="G905" s="522">
        <f>G904*2+H904</f>
        <v>32.795000000000002</v>
      </c>
      <c r="H905" s="522">
        <v>0.6</v>
      </c>
      <c r="I905" s="519"/>
      <c r="J905" s="524">
        <f>H905*G905*F905*E905</f>
        <v>39.353999999999999</v>
      </c>
      <c r="K905" s="316"/>
      <c r="L905" s="316"/>
      <c r="M905" s="300"/>
      <c r="N905" s="300"/>
      <c r="O905" s="300"/>
    </row>
    <row r="906" spans="1:15" ht="14.25">
      <c r="A906" s="687"/>
      <c r="B906" s="537"/>
      <c r="C906" s="542"/>
      <c r="D906" s="537"/>
      <c r="E906" s="519"/>
      <c r="F906" s="519"/>
      <c r="G906" s="541"/>
      <c r="H906" s="541"/>
      <c r="I906" s="170" t="s">
        <v>910</v>
      </c>
      <c r="J906" s="524">
        <f>SUM(J904:J905)</f>
        <v>261.54895000000005</v>
      </c>
      <c r="K906" s="316"/>
      <c r="L906" s="316"/>
      <c r="M906" s="300"/>
      <c r="N906" s="300"/>
      <c r="O906" s="300"/>
    </row>
    <row r="907" spans="1:15" ht="14.25">
      <c r="A907" s="687"/>
      <c r="B907" s="537"/>
      <c r="C907" s="542"/>
      <c r="D907" s="537"/>
      <c r="E907" s="519"/>
      <c r="F907" s="519"/>
      <c r="G907" s="541"/>
      <c r="H907" s="541"/>
      <c r="I907" s="204" t="s">
        <v>911</v>
      </c>
      <c r="J907" s="524">
        <f>J906</f>
        <v>261.54895000000005</v>
      </c>
      <c r="K907" s="316"/>
      <c r="L907" s="316"/>
      <c r="M907" s="300"/>
      <c r="N907" s="300"/>
      <c r="O907" s="300"/>
    </row>
    <row r="908" spans="1:15" ht="14.25">
      <c r="A908" s="687"/>
      <c r="B908" s="537"/>
      <c r="C908" s="542"/>
      <c r="D908" s="537"/>
      <c r="E908" s="519"/>
      <c r="F908" s="519"/>
      <c r="G908" s="541"/>
      <c r="H908" s="541"/>
      <c r="I908" s="519"/>
      <c r="J908" s="524"/>
      <c r="K908" s="316"/>
      <c r="L908" s="316"/>
      <c r="M908" s="300"/>
      <c r="N908" s="300"/>
      <c r="O908" s="300"/>
    </row>
    <row r="909" spans="1:15" ht="165.75">
      <c r="A909" s="687" t="s">
        <v>547</v>
      </c>
      <c r="B909" s="537">
        <v>16.91</v>
      </c>
      <c r="C909" s="542" t="s">
        <v>1524</v>
      </c>
      <c r="D909" s="537"/>
      <c r="E909" s="519"/>
      <c r="F909" s="519"/>
      <c r="G909" s="541"/>
      <c r="H909" s="541"/>
      <c r="I909" s="519"/>
      <c r="J909" s="524"/>
      <c r="K909" s="316"/>
      <c r="L909" s="316"/>
      <c r="M909" s="300"/>
      <c r="N909" s="300"/>
      <c r="O909" s="300"/>
    </row>
    <row r="910" spans="1:15" ht="30" customHeight="1">
      <c r="A910" s="687"/>
      <c r="B910" s="537" t="s">
        <v>1525</v>
      </c>
      <c r="C910" s="542" t="s">
        <v>1526</v>
      </c>
      <c r="D910" s="537"/>
      <c r="E910" s="519"/>
      <c r="F910" s="519"/>
      <c r="G910" s="541"/>
      <c r="H910" s="541"/>
      <c r="I910" s="519"/>
      <c r="J910" s="525"/>
      <c r="K910" s="316"/>
      <c r="L910" s="316"/>
      <c r="M910" s="300"/>
      <c r="N910" s="300"/>
      <c r="O910" s="300"/>
    </row>
    <row r="911" spans="1:15" ht="14.25">
      <c r="A911" s="687"/>
      <c r="B911" s="537"/>
      <c r="C911" s="542" t="s">
        <v>1527</v>
      </c>
      <c r="D911" s="537" t="s">
        <v>130</v>
      </c>
      <c r="E911" s="519">
        <v>1</v>
      </c>
      <c r="F911" s="519">
        <v>1</v>
      </c>
      <c r="G911" s="541">
        <v>5</v>
      </c>
      <c r="H911" s="541">
        <v>5</v>
      </c>
      <c r="I911" s="519"/>
      <c r="J911" s="524">
        <f>H911*G911*F911*E911</f>
        <v>25</v>
      </c>
      <c r="K911" s="316"/>
      <c r="L911" s="316"/>
      <c r="M911" s="300"/>
      <c r="N911" s="300"/>
      <c r="O911" s="300"/>
    </row>
    <row r="912" spans="1:15" ht="14.25">
      <c r="A912" s="687"/>
      <c r="B912" s="537"/>
      <c r="C912" s="542"/>
      <c r="D912" s="537"/>
      <c r="E912" s="519"/>
      <c r="F912" s="519"/>
      <c r="G912" s="541"/>
      <c r="H912" s="541"/>
      <c r="I912" s="519"/>
      <c r="J912" s="525"/>
      <c r="K912" s="316"/>
      <c r="L912" s="316"/>
      <c r="M912" s="300"/>
      <c r="N912" s="300"/>
      <c r="O912" s="300"/>
    </row>
    <row r="913" spans="1:19" ht="14.25">
      <c r="A913" s="687"/>
      <c r="B913" s="537"/>
      <c r="C913" s="542"/>
      <c r="D913" s="537"/>
      <c r="E913" s="519"/>
      <c r="F913" s="519"/>
      <c r="G913" s="541"/>
      <c r="H913" s="541"/>
      <c r="I913" s="519"/>
      <c r="J913" s="525"/>
      <c r="K913" s="316"/>
      <c r="L913" s="316"/>
      <c r="M913" s="300"/>
      <c r="N913" s="300"/>
      <c r="O913" s="300"/>
    </row>
    <row r="914" spans="1:19" ht="89.25">
      <c r="A914" s="691">
        <v>100</v>
      </c>
      <c r="B914" s="692">
        <v>17.100000000000001</v>
      </c>
      <c r="C914" s="562" t="s">
        <v>537</v>
      </c>
      <c r="D914" s="562" t="s">
        <v>668</v>
      </c>
      <c r="E914" s="562" t="s">
        <v>668</v>
      </c>
      <c r="F914" s="562" t="s">
        <v>668</v>
      </c>
      <c r="G914" s="562" t="s">
        <v>668</v>
      </c>
      <c r="H914" s="562" t="s">
        <v>668</v>
      </c>
      <c r="I914" s="562" t="s">
        <v>668</v>
      </c>
      <c r="J914" s="562" t="s">
        <v>668</v>
      </c>
      <c r="K914" s="563"/>
      <c r="L914" s="563"/>
      <c r="M914" s="563"/>
      <c r="N914" s="563"/>
      <c r="O914" s="563"/>
      <c r="P914" s="564"/>
      <c r="Q914" s="564"/>
      <c r="R914" s="564"/>
      <c r="S914" s="564"/>
    </row>
    <row r="915" spans="1:19" ht="25.5">
      <c r="A915" s="591" t="s">
        <v>668</v>
      </c>
      <c r="B915" s="588" t="s">
        <v>539</v>
      </c>
      <c r="C915" s="566" t="s">
        <v>540</v>
      </c>
      <c r="D915" s="566" t="s">
        <v>226</v>
      </c>
      <c r="E915" s="566">
        <v>1</v>
      </c>
      <c r="F915" s="566">
        <v>4</v>
      </c>
      <c r="G915" s="566"/>
      <c r="H915" s="566" t="s">
        <v>668</v>
      </c>
      <c r="I915" s="566" t="s">
        <v>668</v>
      </c>
      <c r="J915" s="567">
        <f>F915*E915</f>
        <v>4</v>
      </c>
      <c r="K915" s="563"/>
      <c r="L915" s="563"/>
      <c r="M915" s="563"/>
      <c r="N915" s="563"/>
      <c r="O915" s="563"/>
      <c r="P915" s="564"/>
      <c r="Q915" s="564"/>
      <c r="R915" s="564"/>
      <c r="S915" s="564"/>
    </row>
    <row r="916" spans="1:19" ht="14.25">
      <c r="A916" s="591" t="s">
        <v>890</v>
      </c>
      <c r="B916" s="588" t="s">
        <v>668</v>
      </c>
      <c r="C916" s="566" t="s">
        <v>668</v>
      </c>
      <c r="D916" s="566" t="s">
        <v>668</v>
      </c>
      <c r="E916" s="566" t="s">
        <v>668</v>
      </c>
      <c r="F916" s="566" t="s">
        <v>668</v>
      </c>
      <c r="G916" s="566" t="s">
        <v>668</v>
      </c>
      <c r="H916" s="566" t="s">
        <v>668</v>
      </c>
      <c r="I916" s="566" t="s">
        <v>668</v>
      </c>
      <c r="J916" s="566" t="s">
        <v>668</v>
      </c>
      <c r="K916" s="563"/>
      <c r="L916" s="563"/>
      <c r="M916" s="563"/>
      <c r="N916" s="563"/>
      <c r="O916" s="563"/>
      <c r="P916" s="564"/>
      <c r="Q916" s="564"/>
      <c r="R916" s="564"/>
      <c r="S916" s="564"/>
    </row>
    <row r="917" spans="1:19" ht="89.25">
      <c r="A917" s="591">
        <v>101</v>
      </c>
      <c r="B917" s="588" t="s">
        <v>1140</v>
      </c>
      <c r="C917" s="566" t="s">
        <v>1141</v>
      </c>
      <c r="D917" s="566" t="s">
        <v>668</v>
      </c>
      <c r="E917" s="566" t="s">
        <v>668</v>
      </c>
      <c r="F917" s="566" t="s">
        <v>668</v>
      </c>
      <c r="G917" s="566" t="s">
        <v>668</v>
      </c>
      <c r="H917" s="566" t="s">
        <v>668</v>
      </c>
      <c r="I917" s="566" t="s">
        <v>668</v>
      </c>
      <c r="J917" s="566" t="s">
        <v>668</v>
      </c>
      <c r="K917" s="563"/>
      <c r="L917" s="563"/>
      <c r="M917" s="563"/>
      <c r="N917" s="563"/>
      <c r="O917" s="563"/>
      <c r="P917" s="564"/>
      <c r="Q917" s="564"/>
      <c r="R917" s="564"/>
      <c r="S917" s="564"/>
    </row>
    <row r="918" spans="1:19" ht="25.5">
      <c r="A918" s="591" t="s">
        <v>668</v>
      </c>
      <c r="B918" s="588" t="s">
        <v>1142</v>
      </c>
      <c r="C918" s="566" t="s">
        <v>1143</v>
      </c>
      <c r="D918" s="566" t="s">
        <v>226</v>
      </c>
      <c r="E918" s="566">
        <v>1</v>
      </c>
      <c r="F918" s="566">
        <v>16</v>
      </c>
      <c r="G918" s="566"/>
      <c r="H918" s="566" t="s">
        <v>890</v>
      </c>
      <c r="I918" s="566" t="s">
        <v>668</v>
      </c>
      <c r="J918" s="567">
        <f>F918*E918</f>
        <v>16</v>
      </c>
      <c r="K918" s="563"/>
      <c r="L918" s="563"/>
      <c r="M918" s="563"/>
      <c r="N918" s="563"/>
      <c r="O918" s="563"/>
      <c r="P918" s="564"/>
      <c r="Q918" s="564"/>
      <c r="R918" s="564"/>
      <c r="S918" s="564"/>
    </row>
    <row r="919" spans="1:19" ht="14.25">
      <c r="A919" s="591" t="s">
        <v>890</v>
      </c>
      <c r="B919" s="588" t="s">
        <v>668</v>
      </c>
      <c r="C919" s="566" t="s">
        <v>668</v>
      </c>
      <c r="D919" s="566" t="s">
        <v>668</v>
      </c>
      <c r="E919" s="566" t="s">
        <v>668</v>
      </c>
      <c r="F919" s="566" t="s">
        <v>668</v>
      </c>
      <c r="G919" s="566" t="s">
        <v>668</v>
      </c>
      <c r="H919" s="566" t="s">
        <v>668</v>
      </c>
      <c r="I919" s="566" t="s">
        <v>668</v>
      </c>
      <c r="J919" s="566" t="s">
        <v>668</v>
      </c>
      <c r="K919" s="563"/>
      <c r="L919" s="563"/>
      <c r="M919" s="563"/>
      <c r="N919" s="563"/>
      <c r="O919" s="563"/>
      <c r="P919" s="564"/>
      <c r="Q919" s="564"/>
      <c r="R919" s="564"/>
      <c r="S919" s="564"/>
    </row>
    <row r="920" spans="1:19" ht="63.75">
      <c r="A920" s="591">
        <v>102</v>
      </c>
      <c r="B920" s="660" t="s">
        <v>554</v>
      </c>
      <c r="C920" s="566" t="s">
        <v>555</v>
      </c>
      <c r="D920" s="566" t="s">
        <v>668</v>
      </c>
      <c r="E920" s="566" t="s">
        <v>668</v>
      </c>
      <c r="F920" s="566" t="s">
        <v>668</v>
      </c>
      <c r="G920" s="566" t="s">
        <v>668</v>
      </c>
      <c r="H920" s="566" t="s">
        <v>668</v>
      </c>
      <c r="I920" s="566" t="s">
        <v>668</v>
      </c>
      <c r="J920" s="566" t="s">
        <v>668</v>
      </c>
      <c r="K920" s="563"/>
      <c r="L920" s="563"/>
      <c r="M920" s="563"/>
      <c r="N920" s="563"/>
      <c r="O920" s="563"/>
      <c r="P920" s="564"/>
      <c r="Q920" s="564"/>
      <c r="R920" s="564"/>
      <c r="S920" s="564"/>
    </row>
    <row r="921" spans="1:19" ht="14.25">
      <c r="A921" s="591" t="s">
        <v>668</v>
      </c>
      <c r="B921" s="588" t="s">
        <v>557</v>
      </c>
      <c r="C921" s="566" t="s">
        <v>558</v>
      </c>
      <c r="D921" s="566" t="s">
        <v>668</v>
      </c>
      <c r="E921" s="566" t="s">
        <v>668</v>
      </c>
      <c r="F921" s="566" t="s">
        <v>668</v>
      </c>
      <c r="G921" s="566" t="s">
        <v>668</v>
      </c>
      <c r="H921" s="566" t="s">
        <v>668</v>
      </c>
      <c r="I921" s="566" t="s">
        <v>668</v>
      </c>
      <c r="J921" s="566" t="s">
        <v>668</v>
      </c>
      <c r="K921" s="563"/>
      <c r="L921" s="563"/>
      <c r="M921" s="563"/>
      <c r="N921" s="563"/>
      <c r="O921" s="563"/>
      <c r="P921" s="564"/>
      <c r="Q921" s="564"/>
      <c r="R921" s="564"/>
      <c r="S921" s="564"/>
    </row>
    <row r="922" spans="1:19" ht="14.25">
      <c r="A922" s="591" t="s">
        <v>668</v>
      </c>
      <c r="B922" s="588" t="s">
        <v>559</v>
      </c>
      <c r="C922" s="566" t="s">
        <v>560</v>
      </c>
      <c r="D922" s="566" t="s">
        <v>226</v>
      </c>
      <c r="E922" s="566">
        <v>1</v>
      </c>
      <c r="F922" s="566">
        <v>4</v>
      </c>
      <c r="G922" s="566"/>
      <c r="H922" s="566" t="s">
        <v>668</v>
      </c>
      <c r="I922" s="566" t="s">
        <v>668</v>
      </c>
      <c r="J922" s="567">
        <f>F922*E922</f>
        <v>4</v>
      </c>
      <c r="K922" s="563"/>
      <c r="L922" s="563"/>
      <c r="M922" s="563"/>
      <c r="N922" s="563"/>
      <c r="O922" s="563"/>
      <c r="P922" s="564"/>
      <c r="Q922" s="564"/>
      <c r="R922" s="564"/>
      <c r="S922" s="564"/>
    </row>
    <row r="923" spans="1:19" ht="14.25">
      <c r="A923" s="591" t="s">
        <v>668</v>
      </c>
      <c r="B923" s="588" t="s">
        <v>668</v>
      </c>
      <c r="C923" s="566" t="s">
        <v>668</v>
      </c>
      <c r="D923" s="566" t="s">
        <v>668</v>
      </c>
      <c r="E923" s="566" t="s">
        <v>668</v>
      </c>
      <c r="F923" s="566" t="s">
        <v>668</v>
      </c>
      <c r="G923" s="566" t="s">
        <v>668</v>
      </c>
      <c r="H923" s="566" t="s">
        <v>668</v>
      </c>
      <c r="I923" s="566" t="s">
        <v>668</v>
      </c>
      <c r="J923" s="567" t="s">
        <v>668</v>
      </c>
      <c r="K923" s="563"/>
      <c r="L923" s="563"/>
      <c r="M923" s="563"/>
      <c r="N923" s="563"/>
      <c r="O923" s="563"/>
      <c r="P923" s="564"/>
      <c r="Q923" s="564"/>
      <c r="R923" s="564"/>
      <c r="S923" s="564"/>
    </row>
    <row r="924" spans="1:19" ht="38.25">
      <c r="A924" s="591">
        <v>103</v>
      </c>
      <c r="B924" s="588">
        <v>17.12</v>
      </c>
      <c r="C924" s="566" t="s">
        <v>1528</v>
      </c>
      <c r="D924" s="566"/>
      <c r="E924" s="566"/>
      <c r="F924" s="566"/>
      <c r="G924" s="566"/>
      <c r="H924" s="566"/>
      <c r="I924" s="566"/>
      <c r="J924" s="567"/>
      <c r="K924" s="563"/>
      <c r="L924" s="563"/>
      <c r="M924" s="563"/>
      <c r="N924" s="563"/>
      <c r="O924" s="563"/>
      <c r="P924" s="564"/>
      <c r="Q924" s="564"/>
      <c r="R924" s="564"/>
      <c r="S924" s="564"/>
    </row>
    <row r="925" spans="1:19" ht="25.5">
      <c r="A925" s="591"/>
      <c r="B925" s="588" t="s">
        <v>1529</v>
      </c>
      <c r="C925" s="566" t="s">
        <v>1530</v>
      </c>
      <c r="D925" s="566" t="s">
        <v>226</v>
      </c>
      <c r="E925" s="566">
        <v>1</v>
      </c>
      <c r="F925" s="566">
        <v>4</v>
      </c>
      <c r="G925" s="566"/>
      <c r="H925" s="566"/>
      <c r="I925" s="566"/>
      <c r="J925" s="567">
        <f>F925*E925</f>
        <v>4</v>
      </c>
      <c r="K925" s="563"/>
      <c r="L925" s="563"/>
      <c r="M925" s="563"/>
      <c r="N925" s="563"/>
      <c r="O925" s="563"/>
      <c r="P925" s="564"/>
      <c r="Q925" s="564"/>
      <c r="R925" s="564"/>
      <c r="S925" s="564"/>
    </row>
    <row r="926" spans="1:19" ht="14.25">
      <c r="A926" s="591"/>
      <c r="B926" s="588"/>
      <c r="C926" s="566"/>
      <c r="D926" s="566"/>
      <c r="E926" s="566"/>
      <c r="F926" s="566"/>
      <c r="G926" s="566"/>
      <c r="H926" s="566"/>
      <c r="I926" s="566"/>
      <c r="J926" s="567"/>
      <c r="K926" s="563"/>
      <c r="L926" s="563"/>
      <c r="M926" s="563"/>
      <c r="N926" s="563"/>
      <c r="O926" s="563"/>
      <c r="P926" s="564"/>
      <c r="Q926" s="564"/>
      <c r="R926" s="564"/>
      <c r="S926" s="564"/>
    </row>
    <row r="927" spans="1:19" ht="45">
      <c r="A927" s="591">
        <v>104</v>
      </c>
      <c r="B927" s="588" t="s">
        <v>562</v>
      </c>
      <c r="C927" s="558" t="s">
        <v>563</v>
      </c>
      <c r="D927" s="559" t="s">
        <v>226</v>
      </c>
      <c r="E927" s="566">
        <v>1</v>
      </c>
      <c r="F927" s="566">
        <v>4</v>
      </c>
      <c r="G927" s="566"/>
      <c r="H927" s="566"/>
      <c r="I927" s="566"/>
      <c r="J927" s="567">
        <f>F927*E927</f>
        <v>4</v>
      </c>
      <c r="K927" s="563"/>
      <c r="L927" s="563"/>
      <c r="M927" s="563"/>
      <c r="N927" s="563"/>
      <c r="O927" s="563"/>
      <c r="P927" s="564"/>
      <c r="Q927" s="564"/>
      <c r="R927" s="564"/>
      <c r="S927" s="564"/>
    </row>
    <row r="928" spans="1:19" ht="60">
      <c r="A928" s="591"/>
      <c r="B928" s="588" t="s">
        <v>566</v>
      </c>
      <c r="C928" s="560" t="s">
        <v>1531</v>
      </c>
      <c r="D928" s="678" t="s">
        <v>226</v>
      </c>
      <c r="E928" s="566"/>
      <c r="F928" s="566"/>
      <c r="G928" s="566"/>
      <c r="H928" s="566"/>
      <c r="I928" s="566"/>
      <c r="J928" s="567"/>
      <c r="K928" s="563"/>
      <c r="L928" s="563"/>
      <c r="M928" s="563"/>
      <c r="N928" s="563"/>
      <c r="O928" s="563"/>
      <c r="P928" s="564"/>
      <c r="Q928" s="564"/>
      <c r="R928" s="564"/>
      <c r="S928" s="564"/>
    </row>
    <row r="929" spans="1:19" ht="15">
      <c r="A929" s="591"/>
      <c r="B929" s="588"/>
      <c r="C929" s="566" t="s">
        <v>1532</v>
      </c>
      <c r="D929" s="678" t="s">
        <v>226</v>
      </c>
      <c r="E929" s="566">
        <v>1</v>
      </c>
      <c r="F929" s="566">
        <v>12</v>
      </c>
      <c r="G929" s="566"/>
      <c r="H929" s="566"/>
      <c r="I929" s="566"/>
      <c r="J929" s="567">
        <f>F929*E929</f>
        <v>12</v>
      </c>
      <c r="K929" s="563"/>
      <c r="L929" s="563"/>
      <c r="M929" s="563"/>
      <c r="N929" s="563"/>
      <c r="O929" s="563"/>
      <c r="P929" s="564"/>
      <c r="Q929" s="564"/>
      <c r="R929" s="564"/>
      <c r="S929" s="564"/>
    </row>
    <row r="930" spans="1:19" ht="14.25">
      <c r="A930" s="591"/>
      <c r="B930" s="588"/>
      <c r="C930" s="566"/>
      <c r="D930" s="566"/>
      <c r="E930" s="566"/>
      <c r="F930" s="566"/>
      <c r="G930" s="566"/>
      <c r="H930" s="566"/>
      <c r="I930" s="566"/>
      <c r="J930" s="567"/>
      <c r="K930" s="563"/>
      <c r="L930" s="563"/>
      <c r="M930" s="563"/>
      <c r="N930" s="563"/>
      <c r="O930" s="563"/>
      <c r="P930" s="564"/>
      <c r="Q930" s="564"/>
      <c r="R930" s="564"/>
      <c r="S930" s="564"/>
    </row>
    <row r="931" spans="1:19" ht="14.25">
      <c r="A931" s="591"/>
      <c r="B931" s="588"/>
      <c r="C931" s="566"/>
      <c r="D931" s="566"/>
      <c r="E931" s="566"/>
      <c r="F931" s="566"/>
      <c r="G931" s="566"/>
      <c r="H931" s="566"/>
      <c r="I931" s="566"/>
      <c r="J931" s="567"/>
      <c r="K931" s="563"/>
      <c r="L931" s="563"/>
      <c r="M931" s="563"/>
      <c r="N931" s="563"/>
      <c r="O931" s="563"/>
      <c r="P931" s="564"/>
      <c r="Q931" s="564"/>
      <c r="R931" s="564"/>
      <c r="S931" s="564"/>
    </row>
    <row r="932" spans="1:19" ht="25.5">
      <c r="A932" s="591">
        <v>105</v>
      </c>
      <c r="B932" s="588">
        <v>17.28</v>
      </c>
      <c r="C932" s="566" t="s">
        <v>1533</v>
      </c>
      <c r="D932" s="678" t="s">
        <v>226</v>
      </c>
      <c r="E932" s="566"/>
      <c r="F932" s="566"/>
      <c r="G932" s="566"/>
      <c r="H932" s="566"/>
      <c r="I932" s="566"/>
      <c r="J932" s="567"/>
      <c r="K932" s="563"/>
      <c r="L932" s="563"/>
      <c r="M932" s="563"/>
      <c r="N932" s="563"/>
      <c r="O932" s="563"/>
      <c r="P932" s="564"/>
      <c r="Q932" s="564"/>
      <c r="R932" s="564"/>
      <c r="S932" s="564"/>
    </row>
    <row r="933" spans="1:19" ht="15">
      <c r="A933" s="591"/>
      <c r="B933" s="588" t="s">
        <v>1534</v>
      </c>
      <c r="C933" s="566" t="s">
        <v>1535</v>
      </c>
      <c r="D933" s="678" t="s">
        <v>226</v>
      </c>
      <c r="E933" s="566"/>
      <c r="F933" s="566"/>
      <c r="G933" s="566"/>
      <c r="H933" s="566"/>
      <c r="I933" s="566"/>
      <c r="J933" s="567"/>
      <c r="K933" s="563"/>
      <c r="L933" s="563"/>
      <c r="M933" s="563"/>
      <c r="N933" s="563"/>
      <c r="O933" s="563"/>
      <c r="P933" s="564"/>
      <c r="Q933" s="564"/>
      <c r="R933" s="564"/>
      <c r="S933" s="564"/>
    </row>
    <row r="934" spans="1:19" ht="15">
      <c r="A934" s="591"/>
      <c r="B934" s="588" t="s">
        <v>1536</v>
      </c>
      <c r="C934" s="566" t="s">
        <v>574</v>
      </c>
      <c r="D934" s="678" t="s">
        <v>226</v>
      </c>
      <c r="E934" s="566">
        <v>1</v>
      </c>
      <c r="F934" s="566">
        <v>4</v>
      </c>
      <c r="G934" s="566"/>
      <c r="H934" s="566"/>
      <c r="I934" s="566"/>
      <c r="J934" s="567">
        <f>F934*E934</f>
        <v>4</v>
      </c>
      <c r="K934" s="563"/>
      <c r="L934" s="563"/>
      <c r="M934" s="563"/>
      <c r="N934" s="563"/>
      <c r="O934" s="563"/>
      <c r="P934" s="564"/>
      <c r="Q934" s="564"/>
      <c r="R934" s="564"/>
      <c r="S934" s="564"/>
    </row>
    <row r="935" spans="1:19" ht="14.25">
      <c r="A935" s="591"/>
      <c r="B935" s="588"/>
      <c r="C935" s="566"/>
      <c r="D935" s="566"/>
      <c r="E935" s="566"/>
      <c r="F935" s="566"/>
      <c r="G935" s="566"/>
      <c r="H935" s="566"/>
      <c r="I935" s="566"/>
      <c r="J935" s="567"/>
      <c r="K935" s="563"/>
      <c r="L935" s="563"/>
      <c r="M935" s="563"/>
      <c r="N935" s="563"/>
      <c r="O935" s="563"/>
      <c r="P935" s="564"/>
      <c r="Q935" s="564"/>
      <c r="R935" s="564"/>
      <c r="S935" s="564"/>
    </row>
    <row r="936" spans="1:19" ht="38.25">
      <c r="A936" s="591">
        <v>106</v>
      </c>
      <c r="B936" s="660" t="s">
        <v>1537</v>
      </c>
      <c r="C936" s="566" t="s">
        <v>1538</v>
      </c>
      <c r="D936" s="678" t="s">
        <v>226</v>
      </c>
      <c r="E936" s="566">
        <v>1</v>
      </c>
      <c r="F936" s="566">
        <v>16</v>
      </c>
      <c r="G936" s="566"/>
      <c r="H936" s="566"/>
      <c r="I936" s="566"/>
      <c r="J936" s="567">
        <f>F936*E936</f>
        <v>16</v>
      </c>
      <c r="K936" s="563"/>
      <c r="L936" s="563"/>
      <c r="M936" s="563"/>
      <c r="N936" s="563"/>
      <c r="O936" s="563"/>
      <c r="P936" s="564"/>
      <c r="Q936" s="564"/>
      <c r="R936" s="564"/>
      <c r="S936" s="564"/>
    </row>
    <row r="937" spans="1:19" ht="14.25">
      <c r="A937" s="591"/>
      <c r="B937" s="588"/>
      <c r="C937" s="566"/>
      <c r="D937" s="566"/>
      <c r="E937" s="566"/>
      <c r="F937" s="566"/>
      <c r="G937" s="566"/>
      <c r="H937" s="566"/>
      <c r="I937" s="566"/>
      <c r="J937" s="567"/>
      <c r="K937" s="563"/>
      <c r="L937" s="563"/>
      <c r="M937" s="563"/>
      <c r="N937" s="563"/>
      <c r="O937" s="563"/>
      <c r="P937" s="564"/>
      <c r="Q937" s="564"/>
      <c r="R937" s="564"/>
      <c r="S937" s="564"/>
    </row>
    <row r="938" spans="1:19" ht="14.25">
      <c r="A938" s="591"/>
      <c r="B938" s="588"/>
      <c r="C938" s="566"/>
      <c r="D938" s="566"/>
      <c r="E938" s="566"/>
      <c r="F938" s="566"/>
      <c r="G938" s="566"/>
      <c r="H938" s="566"/>
      <c r="I938" s="566"/>
      <c r="J938" s="567"/>
      <c r="K938" s="563"/>
      <c r="L938" s="563"/>
      <c r="M938" s="563"/>
      <c r="N938" s="563"/>
      <c r="O938" s="563"/>
      <c r="P938" s="564"/>
      <c r="Q938" s="564"/>
      <c r="R938" s="564"/>
      <c r="S938" s="564"/>
    </row>
    <row r="939" spans="1:19" ht="63.75">
      <c r="A939" s="591">
        <v>107</v>
      </c>
      <c r="B939" s="588">
        <v>17.309999999999999</v>
      </c>
      <c r="C939" s="566" t="s">
        <v>1144</v>
      </c>
      <c r="D939" s="566" t="s">
        <v>226</v>
      </c>
      <c r="E939" s="566">
        <v>1</v>
      </c>
      <c r="F939" s="566">
        <f>4*4</f>
        <v>16</v>
      </c>
      <c r="G939" s="566"/>
      <c r="H939" s="566" t="s">
        <v>668</v>
      </c>
      <c r="I939" s="566" t="s">
        <v>668</v>
      </c>
      <c r="J939" s="567">
        <f>F939*E939</f>
        <v>16</v>
      </c>
      <c r="K939" s="563"/>
      <c r="L939" s="563"/>
      <c r="M939" s="563"/>
      <c r="N939" s="563"/>
      <c r="O939" s="563"/>
      <c r="P939" s="564"/>
      <c r="Q939" s="564"/>
      <c r="R939" s="564"/>
      <c r="S939" s="564"/>
    </row>
    <row r="940" spans="1:19" ht="14.25">
      <c r="A940" s="591"/>
      <c r="B940" s="588"/>
      <c r="C940" s="566"/>
      <c r="D940" s="566"/>
      <c r="E940" s="566"/>
      <c r="F940" s="566"/>
      <c r="G940" s="566"/>
      <c r="H940" s="566"/>
      <c r="I940" s="566"/>
      <c r="J940" s="567"/>
      <c r="K940" s="563"/>
      <c r="L940" s="563"/>
      <c r="M940" s="563"/>
      <c r="N940" s="563"/>
      <c r="O940" s="563"/>
      <c r="P940" s="564"/>
      <c r="Q940" s="564"/>
      <c r="R940" s="564"/>
      <c r="S940" s="564"/>
    </row>
    <row r="941" spans="1:19" ht="14.25">
      <c r="A941" s="591"/>
      <c r="B941" s="588"/>
      <c r="C941" s="566"/>
      <c r="D941" s="566"/>
      <c r="E941" s="566"/>
      <c r="F941" s="566"/>
      <c r="G941" s="566"/>
      <c r="H941" s="566"/>
      <c r="I941" s="566"/>
      <c r="J941" s="567"/>
      <c r="K941" s="563"/>
      <c r="L941" s="563"/>
      <c r="M941" s="563"/>
      <c r="N941" s="563"/>
      <c r="O941" s="563"/>
      <c r="P941" s="564"/>
      <c r="Q941" s="564"/>
      <c r="R941" s="564"/>
      <c r="S941" s="564"/>
    </row>
    <row r="942" spans="1:19" ht="14.25">
      <c r="A942" s="591" t="s">
        <v>668</v>
      </c>
      <c r="B942" s="588" t="s">
        <v>668</v>
      </c>
      <c r="C942" s="566" t="s">
        <v>668</v>
      </c>
      <c r="D942" s="566" t="s">
        <v>668</v>
      </c>
      <c r="E942" s="566" t="s">
        <v>668</v>
      </c>
      <c r="F942" s="566" t="s">
        <v>668</v>
      </c>
      <c r="G942" s="566" t="s">
        <v>668</v>
      </c>
      <c r="H942" s="566" t="s">
        <v>668</v>
      </c>
      <c r="I942" s="566" t="s">
        <v>668</v>
      </c>
      <c r="J942" s="566" t="s">
        <v>668</v>
      </c>
      <c r="K942" s="563"/>
      <c r="L942" s="563"/>
      <c r="M942" s="563"/>
      <c r="N942" s="563"/>
      <c r="O942" s="563"/>
      <c r="P942" s="564"/>
      <c r="Q942" s="564"/>
      <c r="R942" s="564"/>
      <c r="S942" s="564"/>
    </row>
    <row r="943" spans="1:19" ht="25.5">
      <c r="A943" s="591">
        <v>108</v>
      </c>
      <c r="B943" s="588" t="s">
        <v>586</v>
      </c>
      <c r="C943" s="566" t="s">
        <v>585</v>
      </c>
      <c r="D943" s="566" t="s">
        <v>226</v>
      </c>
      <c r="E943" s="566">
        <v>1</v>
      </c>
      <c r="F943" s="566">
        <f>4*4</f>
        <v>16</v>
      </c>
      <c r="G943" s="566"/>
      <c r="H943" s="566" t="s">
        <v>668</v>
      </c>
      <c r="I943" s="566" t="s">
        <v>668</v>
      </c>
      <c r="J943" s="567">
        <f>F943*E943</f>
        <v>16</v>
      </c>
      <c r="K943" s="563"/>
      <c r="L943" s="563"/>
      <c r="M943" s="563"/>
      <c r="N943" s="563"/>
      <c r="O943" s="563"/>
      <c r="P943" s="564"/>
      <c r="Q943" s="564"/>
      <c r="R943" s="564"/>
      <c r="S943" s="564"/>
    </row>
    <row r="944" spans="1:19" ht="14.25">
      <c r="A944" s="591" t="s">
        <v>668</v>
      </c>
      <c r="B944" s="588" t="s">
        <v>668</v>
      </c>
      <c r="C944" s="566" t="s">
        <v>668</v>
      </c>
      <c r="D944" s="566" t="s">
        <v>668</v>
      </c>
      <c r="E944" s="566" t="s">
        <v>668</v>
      </c>
      <c r="F944" s="566" t="s">
        <v>668</v>
      </c>
      <c r="G944" s="566" t="s">
        <v>668</v>
      </c>
      <c r="H944" s="566" t="s">
        <v>668</v>
      </c>
      <c r="I944" s="566" t="s">
        <v>668</v>
      </c>
      <c r="J944" s="567" t="s">
        <v>668</v>
      </c>
      <c r="K944" s="563"/>
      <c r="L944" s="563"/>
      <c r="M944" s="563"/>
      <c r="N944" s="563"/>
      <c r="O944" s="563"/>
      <c r="P944" s="564"/>
      <c r="Q944" s="564"/>
      <c r="R944" s="564"/>
      <c r="S944" s="564"/>
    </row>
    <row r="945" spans="1:19" ht="63.75">
      <c r="A945" s="591">
        <v>109</v>
      </c>
      <c r="B945" s="588">
        <v>17.71</v>
      </c>
      <c r="C945" s="566" t="s">
        <v>1539</v>
      </c>
      <c r="D945" s="566" t="s">
        <v>226</v>
      </c>
      <c r="E945" s="566">
        <v>1</v>
      </c>
      <c r="F945" s="566">
        <v>12</v>
      </c>
      <c r="G945" s="566" t="s">
        <v>668</v>
      </c>
      <c r="H945" s="566" t="s">
        <v>668</v>
      </c>
      <c r="I945" s="566" t="s">
        <v>668</v>
      </c>
      <c r="J945" s="567">
        <f>F945*E945</f>
        <v>12</v>
      </c>
      <c r="K945" s="563"/>
      <c r="L945" s="563"/>
      <c r="M945" s="563"/>
      <c r="N945" s="563"/>
      <c r="O945" s="563"/>
      <c r="P945" s="564"/>
      <c r="Q945" s="564"/>
      <c r="R945" s="564"/>
      <c r="S945" s="564"/>
    </row>
    <row r="946" spans="1:19" ht="14.25">
      <c r="A946" s="506"/>
      <c r="B946" s="506"/>
      <c r="K946" s="563"/>
      <c r="L946" s="563"/>
      <c r="M946" s="563"/>
      <c r="N946" s="563"/>
      <c r="O946" s="563"/>
      <c r="P946" s="564"/>
      <c r="Q946" s="564"/>
      <c r="R946" s="564"/>
      <c r="S946" s="564"/>
    </row>
    <row r="947" spans="1:19" ht="14.25">
      <c r="A947" s="591" t="s">
        <v>668</v>
      </c>
      <c r="B947" s="588" t="s">
        <v>668</v>
      </c>
      <c r="C947" s="566" t="s">
        <v>668</v>
      </c>
      <c r="D947" s="566" t="s">
        <v>668</v>
      </c>
      <c r="E947" s="566" t="s">
        <v>668</v>
      </c>
      <c r="F947" s="566" t="s">
        <v>668</v>
      </c>
      <c r="G947" s="566" t="s">
        <v>668</v>
      </c>
      <c r="H947" s="566" t="s">
        <v>668</v>
      </c>
      <c r="I947" s="566" t="s">
        <v>668</v>
      </c>
      <c r="J947" s="567" t="s">
        <v>668</v>
      </c>
      <c r="K947" s="563"/>
      <c r="L947" s="563"/>
      <c r="M947" s="563"/>
      <c r="N947" s="563"/>
      <c r="O947" s="563"/>
      <c r="P947" s="564"/>
      <c r="Q947" s="564"/>
      <c r="R947" s="564"/>
      <c r="S947" s="564"/>
    </row>
    <row r="948" spans="1:19" ht="63.75">
      <c r="A948" s="591">
        <v>110</v>
      </c>
      <c r="B948" s="693">
        <v>17.72</v>
      </c>
      <c r="C948" s="566" t="s">
        <v>1145</v>
      </c>
      <c r="D948" s="566" t="s">
        <v>226</v>
      </c>
      <c r="E948" s="566">
        <v>1</v>
      </c>
      <c r="F948" s="566">
        <v>8</v>
      </c>
      <c r="G948" s="566"/>
      <c r="H948" s="566" t="s">
        <v>668</v>
      </c>
      <c r="I948" s="566" t="s">
        <v>668</v>
      </c>
      <c r="J948" s="567">
        <f>F948*E948</f>
        <v>8</v>
      </c>
      <c r="K948" s="563"/>
      <c r="L948" s="563"/>
      <c r="M948" s="563"/>
      <c r="N948" s="563"/>
      <c r="O948" s="563"/>
      <c r="P948" s="564"/>
      <c r="Q948" s="564"/>
      <c r="R948" s="564"/>
      <c r="S948" s="564"/>
    </row>
    <row r="949" spans="1:19" ht="14.25">
      <c r="A949" s="591" t="s">
        <v>668</v>
      </c>
      <c r="B949" s="588" t="s">
        <v>668</v>
      </c>
      <c r="C949" s="566" t="s">
        <v>668</v>
      </c>
      <c r="D949" s="566" t="s">
        <v>668</v>
      </c>
      <c r="E949" s="566" t="s">
        <v>668</v>
      </c>
      <c r="F949" s="566" t="s">
        <v>668</v>
      </c>
      <c r="G949" s="566" t="s">
        <v>668</v>
      </c>
      <c r="H949" s="566" t="s">
        <v>668</v>
      </c>
      <c r="I949" s="566" t="s">
        <v>668</v>
      </c>
      <c r="J949" s="567" t="s">
        <v>668</v>
      </c>
      <c r="K949" s="563"/>
      <c r="L949" s="563"/>
      <c r="M949" s="563"/>
      <c r="N949" s="563"/>
      <c r="O949" s="563"/>
      <c r="P949" s="564"/>
      <c r="Q949" s="564"/>
      <c r="R949" s="564"/>
      <c r="S949" s="564"/>
    </row>
    <row r="950" spans="1:19" ht="51">
      <c r="A950" s="694">
        <v>111</v>
      </c>
      <c r="B950" s="588">
        <v>17.73</v>
      </c>
      <c r="C950" s="566" t="s">
        <v>592</v>
      </c>
      <c r="D950" s="566" t="s">
        <v>668</v>
      </c>
      <c r="E950" s="566" t="s">
        <v>668</v>
      </c>
      <c r="F950" s="566" t="s">
        <v>668</v>
      </c>
      <c r="G950" s="566" t="s">
        <v>668</v>
      </c>
      <c r="H950" s="566" t="s">
        <v>668</v>
      </c>
      <c r="I950" s="566" t="s">
        <v>668</v>
      </c>
      <c r="J950" s="567" t="s">
        <v>668</v>
      </c>
      <c r="K950" s="563"/>
      <c r="L950" s="563"/>
      <c r="M950" s="563"/>
      <c r="N950" s="563"/>
      <c r="O950" s="563"/>
      <c r="P950" s="564"/>
      <c r="Q950" s="564"/>
      <c r="R950" s="564"/>
      <c r="S950" s="564"/>
    </row>
    <row r="951" spans="1:19" ht="38.25">
      <c r="A951" s="591" t="s">
        <v>668</v>
      </c>
      <c r="B951" s="588" t="s">
        <v>593</v>
      </c>
      <c r="C951" s="566" t="s">
        <v>594</v>
      </c>
      <c r="D951" s="566" t="s">
        <v>226</v>
      </c>
      <c r="E951" s="566">
        <v>1</v>
      </c>
      <c r="F951" s="566">
        <f>3*4</f>
        <v>12</v>
      </c>
      <c r="G951" s="566"/>
      <c r="H951" s="566" t="s">
        <v>668</v>
      </c>
      <c r="I951" s="566" t="s">
        <v>668</v>
      </c>
      <c r="J951" s="567">
        <f>F951*E951</f>
        <v>12</v>
      </c>
      <c r="K951" s="563"/>
      <c r="L951" s="563"/>
      <c r="M951" s="563"/>
      <c r="N951" s="563"/>
      <c r="O951" s="563"/>
      <c r="P951" s="564"/>
      <c r="Q951" s="564"/>
      <c r="R951" s="564"/>
      <c r="S951" s="564"/>
    </row>
    <row r="952" spans="1:19" ht="14.25">
      <c r="A952" s="591" t="s">
        <v>668</v>
      </c>
      <c r="B952" s="588" t="s">
        <v>668</v>
      </c>
      <c r="C952" s="566" t="s">
        <v>668</v>
      </c>
      <c r="D952" s="566" t="s">
        <v>668</v>
      </c>
      <c r="E952" s="566" t="s">
        <v>668</v>
      </c>
      <c r="F952" s="566" t="s">
        <v>668</v>
      </c>
      <c r="G952" s="566" t="s">
        <v>668</v>
      </c>
      <c r="H952" s="566" t="s">
        <v>668</v>
      </c>
      <c r="I952" s="566" t="s">
        <v>668</v>
      </c>
      <c r="J952" s="567" t="s">
        <v>668</v>
      </c>
      <c r="K952" s="563"/>
      <c r="L952" s="563"/>
      <c r="M952" s="563"/>
      <c r="N952" s="563"/>
      <c r="O952" s="563"/>
      <c r="P952" s="564"/>
      <c r="Q952" s="564"/>
      <c r="R952" s="564"/>
      <c r="S952" s="564"/>
    </row>
    <row r="953" spans="1:19" ht="38.25">
      <c r="A953" s="591">
        <v>112</v>
      </c>
      <c r="B953" s="588">
        <v>17.739999999999998</v>
      </c>
      <c r="C953" s="566" t="s">
        <v>597</v>
      </c>
      <c r="D953" s="566" t="s">
        <v>226</v>
      </c>
      <c r="E953" s="566">
        <v>1</v>
      </c>
      <c r="F953" s="566">
        <f>3*4</f>
        <v>12</v>
      </c>
      <c r="G953" s="566"/>
      <c r="H953" s="566" t="s">
        <v>668</v>
      </c>
      <c r="I953" s="566" t="s">
        <v>668</v>
      </c>
      <c r="J953" s="567">
        <f>F953*E953</f>
        <v>12</v>
      </c>
      <c r="K953" s="563"/>
      <c r="L953" s="563"/>
      <c r="M953" s="563"/>
      <c r="N953" s="563"/>
      <c r="O953" s="563"/>
      <c r="P953" s="564"/>
      <c r="Q953" s="564"/>
      <c r="R953" s="564"/>
      <c r="S953" s="564"/>
    </row>
    <row r="954" spans="1:19" ht="89.25">
      <c r="A954" s="591">
        <v>113</v>
      </c>
      <c r="B954" s="588">
        <v>17.78</v>
      </c>
      <c r="C954" s="566" t="s">
        <v>600</v>
      </c>
      <c r="D954" s="566" t="s">
        <v>226</v>
      </c>
      <c r="E954" s="566">
        <v>1</v>
      </c>
      <c r="F954" s="566">
        <v>8</v>
      </c>
      <c r="G954" s="566"/>
      <c r="H954" s="566" t="s">
        <v>668</v>
      </c>
      <c r="I954" s="566" t="s">
        <v>668</v>
      </c>
      <c r="J954" s="567">
        <f>F954*E954</f>
        <v>8</v>
      </c>
      <c r="K954" s="563"/>
      <c r="L954" s="563"/>
      <c r="M954" s="563"/>
      <c r="N954" s="563"/>
      <c r="O954" s="563"/>
      <c r="P954" s="564"/>
      <c r="Q954" s="564"/>
      <c r="R954" s="564"/>
      <c r="S954" s="564"/>
    </row>
    <row r="955" spans="1:19" ht="14.25">
      <c r="A955" s="591" t="s">
        <v>668</v>
      </c>
      <c r="B955" s="588" t="s">
        <v>668</v>
      </c>
      <c r="C955" s="566" t="s">
        <v>668</v>
      </c>
      <c r="D955" s="566" t="s">
        <v>668</v>
      </c>
      <c r="E955" s="566" t="s">
        <v>668</v>
      </c>
      <c r="F955" s="566" t="s">
        <v>668</v>
      </c>
      <c r="G955" s="566" t="s">
        <v>668</v>
      </c>
      <c r="H955" s="566" t="s">
        <v>668</v>
      </c>
      <c r="I955" s="566" t="s">
        <v>668</v>
      </c>
      <c r="J955" s="567" t="s">
        <v>668</v>
      </c>
      <c r="K955" s="563"/>
      <c r="L955" s="563"/>
      <c r="M955" s="563"/>
      <c r="N955" s="563"/>
      <c r="O955" s="563"/>
      <c r="P955" s="564"/>
      <c r="Q955" s="564"/>
      <c r="R955" s="564"/>
      <c r="S955" s="564"/>
    </row>
    <row r="956" spans="1:19" ht="14.25">
      <c r="A956" s="591">
        <v>114</v>
      </c>
      <c r="B956" s="588">
        <v>17.34</v>
      </c>
      <c r="C956" s="566" t="s">
        <v>604</v>
      </c>
      <c r="D956" s="566" t="s">
        <v>668</v>
      </c>
      <c r="E956" s="566" t="s">
        <v>668</v>
      </c>
      <c r="F956" s="566" t="s">
        <v>668</v>
      </c>
      <c r="G956" s="566" t="s">
        <v>668</v>
      </c>
      <c r="H956" s="566" t="s">
        <v>668</v>
      </c>
      <c r="I956" s="566" t="s">
        <v>668</v>
      </c>
      <c r="J956" s="567" t="s">
        <v>668</v>
      </c>
      <c r="K956" s="563"/>
      <c r="L956" s="563"/>
      <c r="M956" s="563"/>
      <c r="N956" s="563"/>
      <c r="O956" s="563"/>
      <c r="P956" s="564"/>
      <c r="Q956" s="564"/>
      <c r="R956" s="564"/>
      <c r="S956" s="564"/>
    </row>
    <row r="957" spans="1:19" ht="14.25">
      <c r="A957" s="591" t="s">
        <v>1092</v>
      </c>
      <c r="B957" s="588" t="s">
        <v>605</v>
      </c>
      <c r="C957" s="566" t="s">
        <v>606</v>
      </c>
      <c r="D957" s="566" t="s">
        <v>226</v>
      </c>
      <c r="E957" s="566">
        <v>1</v>
      </c>
      <c r="F957" s="566">
        <f>3*4</f>
        <v>12</v>
      </c>
      <c r="G957" s="566"/>
      <c r="H957" s="566" t="s">
        <v>668</v>
      </c>
      <c r="I957" s="566" t="s">
        <v>668</v>
      </c>
      <c r="J957" s="567">
        <f>F957*E957</f>
        <v>12</v>
      </c>
      <c r="K957" s="563"/>
      <c r="L957" s="563"/>
      <c r="M957" s="563"/>
      <c r="N957" s="563"/>
      <c r="O957" s="563"/>
      <c r="P957" s="564"/>
      <c r="Q957" s="564"/>
      <c r="R957" s="564"/>
      <c r="S957" s="564"/>
    </row>
    <row r="958" spans="1:19" ht="14.25">
      <c r="A958" s="591" t="s">
        <v>668</v>
      </c>
      <c r="B958" s="588" t="s">
        <v>668</v>
      </c>
      <c r="C958" s="566" t="s">
        <v>668</v>
      </c>
      <c r="D958" s="566" t="s">
        <v>668</v>
      </c>
      <c r="E958" s="566" t="s">
        <v>668</v>
      </c>
      <c r="F958" s="566" t="s">
        <v>668</v>
      </c>
      <c r="G958" s="566" t="s">
        <v>668</v>
      </c>
      <c r="H958" s="566" t="s">
        <v>668</v>
      </c>
      <c r="I958" s="566" t="s">
        <v>668</v>
      </c>
      <c r="J958" s="567" t="s">
        <v>668</v>
      </c>
      <c r="K958" s="563"/>
      <c r="L958" s="563"/>
      <c r="M958" s="563"/>
      <c r="N958" s="563"/>
      <c r="O958" s="563"/>
      <c r="P958" s="564"/>
      <c r="Q958" s="564"/>
      <c r="R958" s="564"/>
      <c r="S958" s="564"/>
    </row>
    <row r="959" spans="1:19" ht="25.5">
      <c r="A959" s="591">
        <v>115</v>
      </c>
      <c r="B959" s="588">
        <v>17.690000000000001</v>
      </c>
      <c r="C959" s="566" t="s">
        <v>610</v>
      </c>
      <c r="D959" s="568" t="s">
        <v>668</v>
      </c>
      <c r="E959" s="568" t="s">
        <v>668</v>
      </c>
      <c r="F959" s="568" t="s">
        <v>668</v>
      </c>
      <c r="G959" s="568" t="s">
        <v>668</v>
      </c>
      <c r="H959" s="568" t="s">
        <v>668</v>
      </c>
      <c r="I959" s="568" t="s">
        <v>668</v>
      </c>
      <c r="J959" s="569" t="s">
        <v>668</v>
      </c>
      <c r="K959" s="563"/>
      <c r="L959" s="563"/>
      <c r="M959" s="563"/>
      <c r="N959" s="563"/>
      <c r="O959" s="563"/>
      <c r="P959" s="564"/>
      <c r="Q959" s="564"/>
      <c r="R959" s="564"/>
      <c r="S959" s="564"/>
    </row>
    <row r="960" spans="1:19" ht="25.5">
      <c r="A960" s="695" t="s">
        <v>668</v>
      </c>
      <c r="B960" s="588" t="s">
        <v>611</v>
      </c>
      <c r="C960" s="566" t="s">
        <v>612</v>
      </c>
      <c r="D960" s="566" t="s">
        <v>226</v>
      </c>
      <c r="E960" s="566">
        <v>1</v>
      </c>
      <c r="F960" s="566">
        <v>16</v>
      </c>
      <c r="G960" s="566"/>
      <c r="H960" s="566" t="s">
        <v>668</v>
      </c>
      <c r="I960" s="566" t="s">
        <v>668</v>
      </c>
      <c r="J960" s="567">
        <f>F960*E960</f>
        <v>16</v>
      </c>
      <c r="K960" s="563"/>
      <c r="L960" s="563"/>
      <c r="M960" s="563"/>
      <c r="N960" s="563"/>
      <c r="O960" s="563"/>
      <c r="P960" s="564"/>
      <c r="Q960" s="564"/>
      <c r="R960" s="564"/>
      <c r="S960" s="564"/>
    </row>
    <row r="961" spans="1:19" ht="14.25">
      <c r="A961" s="591" t="s">
        <v>668</v>
      </c>
      <c r="B961" s="588" t="s">
        <v>668</v>
      </c>
      <c r="C961" s="566" t="s">
        <v>668</v>
      </c>
      <c r="D961" s="566" t="s">
        <v>668</v>
      </c>
      <c r="E961" s="566" t="s">
        <v>668</v>
      </c>
      <c r="F961" s="566" t="s">
        <v>668</v>
      </c>
      <c r="G961" s="566" t="s">
        <v>668</v>
      </c>
      <c r="H961" s="566" t="s">
        <v>668</v>
      </c>
      <c r="I961" s="566" t="s">
        <v>668</v>
      </c>
      <c r="J961" s="567" t="s">
        <v>668</v>
      </c>
      <c r="K961" s="563"/>
      <c r="L961" s="563"/>
      <c r="M961" s="563"/>
      <c r="N961" s="563"/>
      <c r="O961" s="563"/>
      <c r="P961" s="564"/>
      <c r="Q961" s="564"/>
      <c r="R961" s="564"/>
      <c r="S961" s="564"/>
    </row>
    <row r="962" spans="1:19" ht="14.25">
      <c r="A962" s="591" t="s">
        <v>668</v>
      </c>
      <c r="B962" s="588" t="s">
        <v>668</v>
      </c>
      <c r="C962" s="566" t="s">
        <v>668</v>
      </c>
      <c r="D962" s="566" t="s">
        <v>668</v>
      </c>
      <c r="E962" s="566" t="s">
        <v>668</v>
      </c>
      <c r="F962" s="566" t="s">
        <v>668</v>
      </c>
      <c r="G962" s="566" t="s">
        <v>668</v>
      </c>
      <c r="H962" s="566" t="s">
        <v>668</v>
      </c>
      <c r="I962" s="566" t="s">
        <v>668</v>
      </c>
      <c r="J962" s="567" t="s">
        <v>668</v>
      </c>
      <c r="K962" s="563"/>
      <c r="L962" s="563"/>
      <c r="M962" s="563"/>
      <c r="N962" s="563"/>
      <c r="O962" s="563"/>
      <c r="P962" s="564"/>
      <c r="Q962" s="564"/>
      <c r="R962" s="564"/>
      <c r="S962" s="564"/>
    </row>
    <row r="963" spans="1:19" ht="102">
      <c r="A963" s="591">
        <v>117</v>
      </c>
      <c r="B963" s="588">
        <v>18.7</v>
      </c>
      <c r="C963" s="566" t="s">
        <v>1540</v>
      </c>
      <c r="D963" s="566" t="s">
        <v>668</v>
      </c>
      <c r="E963" s="566" t="s">
        <v>668</v>
      </c>
      <c r="F963" s="574" t="s">
        <v>668</v>
      </c>
      <c r="G963" s="574" t="s">
        <v>668</v>
      </c>
      <c r="H963" s="566" t="s">
        <v>668</v>
      </c>
      <c r="I963" s="566" t="s">
        <v>668</v>
      </c>
      <c r="J963" s="567" t="s">
        <v>668</v>
      </c>
      <c r="K963" s="563"/>
      <c r="L963" s="563"/>
      <c r="M963" s="563"/>
      <c r="N963" s="563"/>
      <c r="O963" s="563"/>
      <c r="P963" s="564"/>
      <c r="Q963" s="564"/>
      <c r="R963" s="564"/>
      <c r="S963" s="564"/>
    </row>
    <row r="964" spans="1:19" ht="14.25">
      <c r="A964" s="591" t="s">
        <v>618</v>
      </c>
      <c r="B964" s="588" t="s">
        <v>619</v>
      </c>
      <c r="C964" s="566" t="s">
        <v>1541</v>
      </c>
      <c r="D964" s="566" t="s">
        <v>636</v>
      </c>
      <c r="E964" s="633"/>
      <c r="F964" s="631"/>
      <c r="G964" s="526"/>
      <c r="H964" s="566" t="s">
        <v>668</v>
      </c>
      <c r="I964" s="566" t="s">
        <v>668</v>
      </c>
      <c r="J964" s="567">
        <v>100</v>
      </c>
      <c r="K964" s="563"/>
      <c r="L964" s="563"/>
      <c r="M964" s="563"/>
      <c r="N964" s="563"/>
      <c r="O964" s="563"/>
      <c r="P964" s="564"/>
      <c r="Q964" s="564"/>
      <c r="R964" s="564"/>
      <c r="S964" s="564"/>
    </row>
    <row r="965" spans="1:19" ht="15.75">
      <c r="A965" s="591" t="s">
        <v>621</v>
      </c>
      <c r="B965" s="589" t="s">
        <v>622</v>
      </c>
      <c r="C965" s="570" t="s">
        <v>623</v>
      </c>
      <c r="D965" s="566" t="s">
        <v>636</v>
      </c>
      <c r="E965" s="633"/>
      <c r="F965" s="631"/>
      <c r="G965" s="526"/>
      <c r="H965" s="566" t="s">
        <v>668</v>
      </c>
      <c r="I965" s="566" t="s">
        <v>668</v>
      </c>
      <c r="J965" s="567">
        <v>50</v>
      </c>
      <c r="K965" s="563"/>
      <c r="L965" s="563"/>
      <c r="M965" s="563"/>
      <c r="N965" s="563"/>
      <c r="O965" s="563"/>
      <c r="P965" s="564"/>
      <c r="Q965" s="564"/>
      <c r="R965" s="564"/>
      <c r="S965" s="564"/>
    </row>
    <row r="966" spans="1:19" ht="15.75">
      <c r="A966" s="591" t="s">
        <v>624</v>
      </c>
      <c r="B966" s="590" t="s">
        <v>625</v>
      </c>
      <c r="C966" s="570" t="s">
        <v>626</v>
      </c>
      <c r="D966" s="566" t="s">
        <v>636</v>
      </c>
      <c r="E966" s="633"/>
      <c r="F966" s="631"/>
      <c r="G966" s="526"/>
      <c r="H966" s="566" t="s">
        <v>668</v>
      </c>
      <c r="I966" s="566" t="s">
        <v>668</v>
      </c>
      <c r="J966" s="567">
        <v>50</v>
      </c>
      <c r="K966" s="563"/>
      <c r="L966" s="563"/>
      <c r="M966" s="563"/>
      <c r="N966" s="563"/>
      <c r="O966" s="563"/>
      <c r="P966" s="564"/>
      <c r="Q966" s="564"/>
      <c r="R966" s="564"/>
      <c r="S966" s="564"/>
    </row>
    <row r="967" spans="1:19" ht="14.25">
      <c r="A967" s="591" t="s">
        <v>668</v>
      </c>
      <c r="B967" s="588" t="s">
        <v>668</v>
      </c>
      <c r="C967" s="566" t="s">
        <v>668</v>
      </c>
      <c r="D967" s="566" t="s">
        <v>668</v>
      </c>
      <c r="E967" s="633"/>
      <c r="F967" s="631"/>
      <c r="G967" s="631" t="s">
        <v>668</v>
      </c>
      <c r="H967" s="566" t="s">
        <v>668</v>
      </c>
      <c r="I967" s="566" t="s">
        <v>668</v>
      </c>
      <c r="J967" s="567" t="s">
        <v>668</v>
      </c>
      <c r="K967" s="563"/>
      <c r="L967" s="563"/>
      <c r="M967" s="563"/>
      <c r="N967" s="563"/>
      <c r="O967" s="563"/>
      <c r="P967" s="564"/>
      <c r="Q967" s="564"/>
      <c r="R967" s="564"/>
      <c r="S967" s="564"/>
    </row>
    <row r="968" spans="1:19" ht="140.25">
      <c r="A968" s="591">
        <v>118</v>
      </c>
      <c r="B968" s="588">
        <v>18.8</v>
      </c>
      <c r="C968" s="592" t="s">
        <v>1542</v>
      </c>
      <c r="D968" s="566" t="s">
        <v>668</v>
      </c>
      <c r="E968" s="566" t="s">
        <v>668</v>
      </c>
      <c r="F968" s="566" t="s">
        <v>668</v>
      </c>
      <c r="G968" s="566" t="s">
        <v>668</v>
      </c>
      <c r="H968" s="566" t="s">
        <v>668</v>
      </c>
      <c r="I968" s="566" t="s">
        <v>668</v>
      </c>
      <c r="J968" s="567" t="s">
        <v>668</v>
      </c>
      <c r="K968" s="563"/>
      <c r="L968" s="563"/>
      <c r="M968" s="563"/>
      <c r="N968" s="563"/>
      <c r="O968" s="563"/>
      <c r="P968" s="564"/>
      <c r="Q968" s="564"/>
      <c r="R968" s="564"/>
      <c r="S968" s="564"/>
    </row>
    <row r="969" spans="1:19" ht="14.25">
      <c r="A969" s="591" t="s">
        <v>103</v>
      </c>
      <c r="B969" s="588" t="s">
        <v>630</v>
      </c>
      <c r="C969" s="571" t="s">
        <v>631</v>
      </c>
      <c r="D969" s="566" t="s">
        <v>636</v>
      </c>
      <c r="E969" s="566" t="s">
        <v>668</v>
      </c>
      <c r="F969" s="566" t="s">
        <v>668</v>
      </c>
      <c r="G969" s="566" t="s">
        <v>668</v>
      </c>
      <c r="H969" s="566" t="s">
        <v>668</v>
      </c>
      <c r="I969" s="566" t="s">
        <v>668</v>
      </c>
      <c r="J969" s="567">
        <v>100</v>
      </c>
      <c r="K969" s="563"/>
      <c r="L969" s="563"/>
      <c r="M969" s="563"/>
      <c r="N969" s="563"/>
      <c r="O969" s="563"/>
      <c r="P969" s="564"/>
      <c r="Q969" s="564"/>
      <c r="R969" s="564"/>
      <c r="S969" s="564"/>
    </row>
    <row r="970" spans="1:19" ht="14.25">
      <c r="A970" s="591" t="s">
        <v>106</v>
      </c>
      <c r="B970" s="588" t="s">
        <v>632</v>
      </c>
      <c r="C970" s="571" t="s">
        <v>620</v>
      </c>
      <c r="D970" s="566" t="s">
        <v>636</v>
      </c>
      <c r="E970" s="566" t="s">
        <v>668</v>
      </c>
      <c r="F970" s="566" t="s">
        <v>668</v>
      </c>
      <c r="G970" s="566" t="s">
        <v>668</v>
      </c>
      <c r="H970" s="566" t="s">
        <v>668</v>
      </c>
      <c r="I970" s="566" t="s">
        <v>668</v>
      </c>
      <c r="J970" s="567">
        <v>100</v>
      </c>
      <c r="K970" s="563"/>
      <c r="L970" s="563"/>
      <c r="M970" s="563"/>
      <c r="N970" s="563"/>
      <c r="O970" s="563"/>
      <c r="P970" s="564"/>
      <c r="Q970" s="564"/>
      <c r="R970" s="564"/>
      <c r="S970" s="564"/>
    </row>
    <row r="971" spans="1:19" ht="14.25">
      <c r="A971" s="591"/>
      <c r="B971" s="588"/>
      <c r="C971" s="571"/>
      <c r="D971" s="566"/>
      <c r="E971" s="566"/>
      <c r="F971" s="566"/>
      <c r="G971" s="566"/>
      <c r="H971" s="566"/>
      <c r="I971" s="566"/>
      <c r="J971" s="567"/>
      <c r="K971" s="563"/>
      <c r="L971" s="563"/>
      <c r="M971" s="563"/>
      <c r="N971" s="563"/>
      <c r="O971" s="563"/>
      <c r="P971" s="564"/>
      <c r="Q971" s="564"/>
      <c r="R971" s="564"/>
      <c r="S971" s="564"/>
    </row>
    <row r="972" spans="1:19" ht="102">
      <c r="A972" s="591">
        <v>119</v>
      </c>
      <c r="B972" s="588">
        <v>18.899999999999999</v>
      </c>
      <c r="C972" s="592" t="s">
        <v>634</v>
      </c>
      <c r="D972" s="566" t="s">
        <v>636</v>
      </c>
      <c r="E972" s="566"/>
      <c r="F972" s="566"/>
      <c r="G972" s="566"/>
      <c r="H972" s="566"/>
      <c r="I972" s="566"/>
      <c r="J972" s="567"/>
      <c r="K972" s="563"/>
      <c r="L972" s="563"/>
      <c r="M972" s="563"/>
      <c r="N972" s="563"/>
      <c r="O972" s="563"/>
      <c r="P972" s="564"/>
      <c r="Q972" s="564"/>
      <c r="R972" s="564"/>
      <c r="S972" s="564"/>
    </row>
    <row r="973" spans="1:19" ht="14.25">
      <c r="A973" s="591" t="s">
        <v>103</v>
      </c>
      <c r="B973" s="588" t="s">
        <v>635</v>
      </c>
      <c r="C973" s="571" t="s">
        <v>626</v>
      </c>
      <c r="D973" s="566" t="s">
        <v>636</v>
      </c>
      <c r="E973" s="566">
        <v>1</v>
      </c>
      <c r="F973" s="566">
        <v>1</v>
      </c>
      <c r="G973" s="567">
        <v>50</v>
      </c>
      <c r="H973" s="566"/>
      <c r="I973" s="566"/>
      <c r="J973" s="567">
        <f>G973*F973*E973</f>
        <v>50</v>
      </c>
      <c r="K973" s="563"/>
      <c r="L973" s="563"/>
      <c r="M973" s="563"/>
      <c r="N973" s="563"/>
      <c r="O973" s="563"/>
      <c r="P973" s="564"/>
      <c r="Q973" s="564"/>
      <c r="R973" s="564"/>
      <c r="S973" s="564"/>
    </row>
    <row r="974" spans="1:19" ht="14.25">
      <c r="A974" s="591" t="s">
        <v>106</v>
      </c>
      <c r="B974" s="588" t="s">
        <v>637</v>
      </c>
      <c r="C974" s="571" t="s">
        <v>638</v>
      </c>
      <c r="D974" s="566" t="s">
        <v>636</v>
      </c>
      <c r="E974" s="566">
        <v>1</v>
      </c>
      <c r="F974" s="566">
        <v>1</v>
      </c>
      <c r="G974" s="567">
        <v>50</v>
      </c>
      <c r="H974" s="566"/>
      <c r="I974" s="566"/>
      <c r="J974" s="567">
        <f t="shared" ref="J974:J976" si="45">G974*F974*E974</f>
        <v>50</v>
      </c>
      <c r="K974" s="563"/>
      <c r="L974" s="563"/>
      <c r="M974" s="563"/>
      <c r="N974" s="563"/>
      <c r="O974" s="563"/>
      <c r="P974" s="564"/>
      <c r="Q974" s="564"/>
      <c r="R974" s="564"/>
      <c r="S974" s="564"/>
    </row>
    <row r="975" spans="1:19" ht="14.25">
      <c r="A975" s="591" t="s">
        <v>109</v>
      </c>
      <c r="B975" s="588" t="s">
        <v>639</v>
      </c>
      <c r="C975" s="571" t="s">
        <v>640</v>
      </c>
      <c r="D975" s="566" t="s">
        <v>636</v>
      </c>
      <c r="E975" s="566">
        <v>1</v>
      </c>
      <c r="F975" s="566">
        <v>1</v>
      </c>
      <c r="G975" s="567">
        <v>50</v>
      </c>
      <c r="H975" s="566"/>
      <c r="I975" s="566"/>
      <c r="J975" s="567">
        <f t="shared" si="45"/>
        <v>50</v>
      </c>
      <c r="K975" s="563"/>
      <c r="L975" s="563"/>
      <c r="M975" s="563"/>
      <c r="N975" s="563"/>
      <c r="O975" s="563"/>
      <c r="P975" s="564"/>
      <c r="Q975" s="564"/>
      <c r="R975" s="564"/>
      <c r="S975" s="564"/>
    </row>
    <row r="976" spans="1:19" ht="14.25">
      <c r="A976" s="591" t="s">
        <v>112</v>
      </c>
      <c r="B976" s="588" t="s">
        <v>641</v>
      </c>
      <c r="C976" s="571" t="s">
        <v>642</v>
      </c>
      <c r="D976" s="566" t="s">
        <v>636</v>
      </c>
      <c r="E976" s="566">
        <v>1</v>
      </c>
      <c r="F976" s="566">
        <v>1</v>
      </c>
      <c r="G976" s="567">
        <v>50</v>
      </c>
      <c r="H976" s="566"/>
      <c r="I976" s="566"/>
      <c r="J976" s="567">
        <f t="shared" si="45"/>
        <v>50</v>
      </c>
      <c r="K976" s="563"/>
      <c r="L976" s="563"/>
      <c r="M976" s="563"/>
      <c r="N976" s="563"/>
      <c r="O976" s="563"/>
      <c r="P976" s="564"/>
      <c r="Q976" s="564"/>
      <c r="R976" s="564"/>
      <c r="S976" s="564"/>
    </row>
    <row r="977" spans="1:19" ht="14.25">
      <c r="A977" s="591"/>
      <c r="B977" s="588"/>
      <c r="C977" s="571"/>
      <c r="D977" s="566"/>
      <c r="E977" s="566"/>
      <c r="F977" s="566"/>
      <c r="G977" s="566"/>
      <c r="H977" s="566"/>
      <c r="I977" s="566"/>
      <c r="J977" s="567"/>
      <c r="K977" s="563"/>
      <c r="L977" s="563"/>
      <c r="M977" s="563"/>
      <c r="N977" s="563"/>
      <c r="O977" s="563"/>
      <c r="P977" s="564"/>
      <c r="Q977" s="564"/>
      <c r="R977" s="564"/>
      <c r="S977" s="564"/>
    </row>
    <row r="978" spans="1:19" ht="14.25">
      <c r="A978" s="591"/>
      <c r="B978" s="588"/>
      <c r="C978" s="571"/>
      <c r="D978" s="566"/>
      <c r="E978" s="566"/>
      <c r="F978" s="566"/>
      <c r="G978" s="566"/>
      <c r="H978" s="566"/>
      <c r="I978" s="566"/>
      <c r="J978" s="567"/>
      <c r="K978" s="563"/>
      <c r="L978" s="563"/>
      <c r="M978" s="563"/>
      <c r="N978" s="563"/>
      <c r="O978" s="563"/>
      <c r="P978" s="564"/>
      <c r="Q978" s="564"/>
      <c r="R978" s="564"/>
      <c r="S978" s="564"/>
    </row>
    <row r="979" spans="1:19" ht="38.25">
      <c r="A979" s="591">
        <v>120</v>
      </c>
      <c r="B979" s="588">
        <v>18.12</v>
      </c>
      <c r="C979" s="658" t="s">
        <v>1543</v>
      </c>
      <c r="D979" s="566"/>
      <c r="E979" s="566"/>
      <c r="F979" s="566"/>
      <c r="G979" s="566"/>
      <c r="H979" s="566"/>
      <c r="I979" s="566"/>
      <c r="J979" s="567"/>
      <c r="K979" s="563" t="s">
        <v>1544</v>
      </c>
      <c r="L979" s="563"/>
      <c r="M979" s="563"/>
      <c r="N979" s="563"/>
      <c r="O979" s="563"/>
      <c r="P979" s="564"/>
      <c r="Q979" s="564"/>
      <c r="R979" s="564"/>
      <c r="S979" s="564"/>
    </row>
    <row r="980" spans="1:19" ht="14.25">
      <c r="A980" s="591" t="s">
        <v>103</v>
      </c>
      <c r="B980" s="588" t="s">
        <v>1545</v>
      </c>
      <c r="C980" s="568" t="s">
        <v>1546</v>
      </c>
      <c r="D980" s="566" t="s">
        <v>636</v>
      </c>
      <c r="E980" s="566"/>
      <c r="F980" s="566"/>
      <c r="G980" s="566"/>
      <c r="H980" s="566"/>
      <c r="I980" s="566"/>
      <c r="J980" s="567">
        <v>50</v>
      </c>
      <c r="K980" s="563"/>
      <c r="L980" s="563"/>
      <c r="M980" s="563"/>
      <c r="N980" s="563"/>
      <c r="O980" s="563"/>
      <c r="P980" s="564"/>
      <c r="Q980" s="564"/>
      <c r="R980" s="564"/>
      <c r="S980" s="564"/>
    </row>
    <row r="981" spans="1:19" ht="14.25">
      <c r="A981" s="591" t="s">
        <v>106</v>
      </c>
      <c r="B981" s="588" t="s">
        <v>1547</v>
      </c>
      <c r="C981" s="568" t="s">
        <v>1548</v>
      </c>
      <c r="D981" s="566" t="s">
        <v>636</v>
      </c>
      <c r="E981" s="566"/>
      <c r="F981" s="566"/>
      <c r="G981" s="566"/>
      <c r="H981" s="566"/>
      <c r="I981" s="566"/>
      <c r="J981" s="567">
        <v>50</v>
      </c>
      <c r="K981" s="563"/>
      <c r="L981" s="563"/>
      <c r="M981" s="563"/>
      <c r="N981" s="563"/>
      <c r="O981" s="563"/>
      <c r="P981" s="564"/>
      <c r="Q981" s="564"/>
      <c r="R981" s="564"/>
      <c r="S981" s="564"/>
    </row>
    <row r="982" spans="1:19" ht="14.25">
      <c r="A982" s="591" t="s">
        <v>109</v>
      </c>
      <c r="B982" s="588" t="s">
        <v>1549</v>
      </c>
      <c r="C982" s="568" t="s">
        <v>1550</v>
      </c>
      <c r="D982" s="566" t="s">
        <v>636</v>
      </c>
      <c r="E982" s="566"/>
      <c r="F982" s="566"/>
      <c r="G982" s="566"/>
      <c r="H982" s="566"/>
      <c r="I982" s="566"/>
      <c r="J982" s="567">
        <v>50</v>
      </c>
      <c r="K982" s="563"/>
      <c r="L982" s="563"/>
      <c r="M982" s="563"/>
      <c r="N982" s="563"/>
      <c r="O982" s="563"/>
      <c r="P982" s="564"/>
      <c r="Q982" s="564"/>
      <c r="R982" s="564"/>
      <c r="S982" s="564"/>
    </row>
    <row r="983" spans="1:19" ht="14.25">
      <c r="A983" s="591"/>
      <c r="B983" s="588"/>
      <c r="C983" s="568"/>
      <c r="D983" s="566"/>
      <c r="E983" s="566"/>
      <c r="F983" s="566"/>
      <c r="G983" s="566"/>
      <c r="H983" s="566"/>
      <c r="I983" s="566"/>
      <c r="J983" s="567"/>
      <c r="K983" s="563"/>
      <c r="L983" s="563"/>
      <c r="M983" s="563"/>
      <c r="N983" s="563"/>
      <c r="O983" s="563"/>
      <c r="P983" s="564"/>
      <c r="Q983" s="564"/>
      <c r="R983" s="564"/>
      <c r="S983" s="564"/>
    </row>
    <row r="984" spans="1:19" ht="42.75" customHeight="1">
      <c r="A984" s="591">
        <v>121</v>
      </c>
      <c r="B984" s="588">
        <v>18.13</v>
      </c>
      <c r="C984" s="568" t="s">
        <v>1551</v>
      </c>
      <c r="D984" s="566"/>
      <c r="E984" s="566"/>
      <c r="F984" s="566"/>
      <c r="G984" s="566"/>
      <c r="H984" s="566"/>
      <c r="I984" s="566"/>
      <c r="J984" s="567"/>
      <c r="K984" s="563"/>
      <c r="L984" s="563"/>
      <c r="M984" s="563"/>
      <c r="N984" s="563"/>
      <c r="O984" s="563"/>
      <c r="P984" s="564"/>
      <c r="Q984" s="564"/>
      <c r="R984" s="564"/>
      <c r="S984" s="564"/>
    </row>
    <row r="985" spans="1:19" ht="14.25">
      <c r="A985" s="591"/>
      <c r="B985" s="588" t="s">
        <v>1552</v>
      </c>
      <c r="C985" s="568" t="s">
        <v>1553</v>
      </c>
      <c r="D985" s="566" t="s">
        <v>324</v>
      </c>
      <c r="E985" s="566"/>
      <c r="F985" s="566"/>
      <c r="G985" s="566"/>
      <c r="H985" s="566"/>
      <c r="I985" s="566"/>
      <c r="J985" s="567">
        <v>50</v>
      </c>
      <c r="K985" s="563"/>
      <c r="L985" s="563"/>
      <c r="M985" s="563"/>
      <c r="N985" s="563"/>
      <c r="O985" s="563"/>
      <c r="P985" s="564"/>
      <c r="Q985" s="564"/>
      <c r="R985" s="564"/>
      <c r="S985" s="564"/>
    </row>
    <row r="986" spans="1:19" ht="14.25">
      <c r="A986" s="591"/>
      <c r="B986" s="588"/>
      <c r="C986" s="568"/>
      <c r="D986" s="566"/>
      <c r="E986" s="566"/>
      <c r="F986" s="566"/>
      <c r="G986" s="566"/>
      <c r="H986" s="566"/>
      <c r="I986" s="566"/>
      <c r="J986" s="567"/>
      <c r="K986" s="563"/>
      <c r="L986" s="563"/>
      <c r="M986" s="563"/>
      <c r="N986" s="563"/>
      <c r="O986" s="563"/>
      <c r="P986" s="564"/>
      <c r="Q986" s="564"/>
      <c r="R986" s="564"/>
      <c r="S986" s="564"/>
    </row>
    <row r="987" spans="1:19" ht="51">
      <c r="A987" s="591">
        <v>122</v>
      </c>
      <c r="B987" s="588">
        <v>18.14</v>
      </c>
      <c r="C987" s="568" t="s">
        <v>1554</v>
      </c>
      <c r="D987" s="566" t="s">
        <v>324</v>
      </c>
      <c r="E987" s="566"/>
      <c r="F987" s="566"/>
      <c r="G987" s="566"/>
      <c r="H987" s="566"/>
      <c r="I987" s="566"/>
      <c r="J987" s="567">
        <v>10</v>
      </c>
      <c r="K987" s="563"/>
      <c r="L987" s="563"/>
      <c r="M987" s="563"/>
      <c r="N987" s="563"/>
      <c r="O987" s="563"/>
      <c r="P987" s="564"/>
      <c r="Q987" s="564"/>
      <c r="R987" s="564"/>
      <c r="S987" s="564"/>
    </row>
    <row r="988" spans="1:19" ht="14.25">
      <c r="A988" s="591"/>
      <c r="B988" s="588"/>
      <c r="C988" s="571"/>
      <c r="D988" s="566"/>
      <c r="E988" s="566"/>
      <c r="F988" s="566"/>
      <c r="G988" s="566"/>
      <c r="H988" s="566"/>
      <c r="I988" s="566"/>
      <c r="J988" s="567"/>
      <c r="K988" s="563"/>
      <c r="L988" s="563"/>
      <c r="M988" s="563"/>
      <c r="N988" s="563"/>
      <c r="O988" s="563"/>
      <c r="P988" s="564"/>
      <c r="Q988" s="564"/>
      <c r="R988" s="564"/>
      <c r="S988" s="564"/>
    </row>
    <row r="989" spans="1:19" ht="14.25">
      <c r="A989" s="591"/>
      <c r="B989" s="588"/>
      <c r="C989" s="571"/>
      <c r="D989" s="566"/>
      <c r="E989" s="566"/>
      <c r="F989" s="566"/>
      <c r="G989" s="566"/>
      <c r="H989" s="566"/>
      <c r="I989" s="566"/>
      <c r="J989" s="567"/>
      <c r="K989" s="563"/>
      <c r="L989" s="563"/>
      <c r="M989" s="563"/>
      <c r="N989" s="563"/>
      <c r="O989" s="563"/>
      <c r="P989" s="564"/>
      <c r="Q989" s="564"/>
      <c r="R989" s="564"/>
      <c r="S989" s="564"/>
    </row>
    <row r="990" spans="1:19" ht="25.5">
      <c r="A990" s="591">
        <v>123</v>
      </c>
      <c r="B990" s="588">
        <v>18.170000000000002</v>
      </c>
      <c r="C990" s="659" t="s">
        <v>645</v>
      </c>
      <c r="D990" s="566" t="s">
        <v>668</v>
      </c>
      <c r="E990" s="566" t="s">
        <v>668</v>
      </c>
      <c r="F990" s="566" t="s">
        <v>668</v>
      </c>
      <c r="G990" s="566" t="s">
        <v>668</v>
      </c>
      <c r="H990" s="566" t="s">
        <v>668</v>
      </c>
      <c r="I990" s="566" t="s">
        <v>668</v>
      </c>
      <c r="J990" s="567" t="s">
        <v>668</v>
      </c>
      <c r="K990" s="563"/>
      <c r="L990" s="563"/>
      <c r="M990" s="563"/>
      <c r="N990" s="563"/>
      <c r="O990" s="563"/>
      <c r="P990" s="564"/>
      <c r="Q990" s="564"/>
      <c r="R990" s="564"/>
      <c r="S990" s="564"/>
    </row>
    <row r="991" spans="1:19" ht="14.25">
      <c r="A991" s="591" t="s">
        <v>103</v>
      </c>
      <c r="B991" s="588" t="s">
        <v>646</v>
      </c>
      <c r="C991" s="659" t="s">
        <v>647</v>
      </c>
      <c r="D991" s="566" t="s">
        <v>324</v>
      </c>
      <c r="E991" s="566">
        <v>1</v>
      </c>
      <c r="F991" s="566">
        <v>4</v>
      </c>
      <c r="G991" s="566" t="s">
        <v>668</v>
      </c>
      <c r="H991" s="566" t="s">
        <v>668</v>
      </c>
      <c r="I991" s="566" t="s">
        <v>668</v>
      </c>
      <c r="J991" s="567">
        <f>F991*E991</f>
        <v>4</v>
      </c>
      <c r="K991" s="563"/>
      <c r="L991" s="563"/>
      <c r="M991" s="563"/>
      <c r="N991" s="563"/>
      <c r="O991" s="563"/>
      <c r="P991" s="564"/>
      <c r="Q991" s="564"/>
      <c r="R991" s="564"/>
      <c r="S991" s="564"/>
    </row>
    <row r="992" spans="1:19" ht="14.25">
      <c r="A992" s="591" t="s">
        <v>106</v>
      </c>
      <c r="B992" s="588" t="s">
        <v>649</v>
      </c>
      <c r="C992" s="659" t="s">
        <v>650</v>
      </c>
      <c r="D992" s="566" t="s">
        <v>324</v>
      </c>
      <c r="E992" s="566">
        <v>1</v>
      </c>
      <c r="F992" s="566">
        <v>4</v>
      </c>
      <c r="G992" s="566" t="s">
        <v>668</v>
      </c>
      <c r="H992" s="566" t="s">
        <v>668</v>
      </c>
      <c r="I992" s="566" t="s">
        <v>668</v>
      </c>
      <c r="J992" s="567">
        <f>F992*E992</f>
        <v>4</v>
      </c>
      <c r="K992" s="563"/>
      <c r="L992" s="563"/>
      <c r="M992" s="563"/>
      <c r="N992" s="563"/>
      <c r="O992" s="563"/>
      <c r="P992" s="564"/>
      <c r="Q992" s="564"/>
      <c r="R992" s="564"/>
      <c r="S992" s="564"/>
    </row>
    <row r="993" spans="1:19" ht="14.25">
      <c r="A993" s="591" t="s">
        <v>1098</v>
      </c>
      <c r="B993" s="588" t="s">
        <v>652</v>
      </c>
      <c r="C993" s="659" t="s">
        <v>653</v>
      </c>
      <c r="D993" s="566" t="s">
        <v>668</v>
      </c>
      <c r="E993" s="566">
        <v>1</v>
      </c>
      <c r="F993" s="566">
        <v>4</v>
      </c>
      <c r="G993" s="566" t="s">
        <v>668</v>
      </c>
      <c r="H993" s="566" t="s">
        <v>668</v>
      </c>
      <c r="I993" s="566" t="s">
        <v>668</v>
      </c>
      <c r="J993" s="567">
        <f>F993*E993</f>
        <v>4</v>
      </c>
      <c r="K993" s="563"/>
      <c r="L993" s="563"/>
      <c r="M993" s="563"/>
      <c r="N993" s="563"/>
      <c r="O993" s="563"/>
      <c r="P993" s="564"/>
      <c r="Q993" s="564"/>
      <c r="R993" s="564"/>
      <c r="S993" s="564"/>
    </row>
    <row r="994" spans="1:19" ht="14.25">
      <c r="A994" s="591" t="s">
        <v>950</v>
      </c>
      <c r="B994" s="588" t="s">
        <v>655</v>
      </c>
      <c r="C994" s="659" t="s">
        <v>656</v>
      </c>
      <c r="D994" s="566"/>
      <c r="E994" s="566">
        <v>1</v>
      </c>
      <c r="F994" s="566">
        <v>4</v>
      </c>
      <c r="G994" s="566" t="s">
        <v>668</v>
      </c>
      <c r="H994" s="566" t="s">
        <v>668</v>
      </c>
      <c r="I994" s="566" t="s">
        <v>668</v>
      </c>
      <c r="J994" s="567">
        <f>F994*E994</f>
        <v>4</v>
      </c>
      <c r="K994" s="563"/>
      <c r="L994" s="563"/>
      <c r="M994" s="563"/>
      <c r="N994" s="563"/>
      <c r="O994" s="563"/>
      <c r="P994" s="564"/>
      <c r="Q994" s="564"/>
      <c r="R994" s="564"/>
      <c r="S994" s="564"/>
    </row>
    <row r="995" spans="1:19" ht="14.25">
      <c r="A995" s="591" t="s">
        <v>1555</v>
      </c>
      <c r="B995" s="588" t="s">
        <v>658</v>
      </c>
      <c r="C995" s="659" t="s">
        <v>659</v>
      </c>
      <c r="D995" s="566"/>
      <c r="E995" s="566">
        <v>1</v>
      </c>
      <c r="F995" s="566">
        <v>4</v>
      </c>
      <c r="G995" s="566"/>
      <c r="H995" s="566"/>
      <c r="I995" s="566"/>
      <c r="J995" s="567">
        <f>F995*E995</f>
        <v>4</v>
      </c>
      <c r="K995" s="563"/>
      <c r="L995" s="563"/>
      <c r="M995" s="563"/>
      <c r="N995" s="563"/>
      <c r="O995" s="563"/>
      <c r="P995" s="564"/>
      <c r="Q995" s="564"/>
      <c r="R995" s="564"/>
      <c r="S995" s="564"/>
    </row>
    <row r="996" spans="1:19" ht="14.25">
      <c r="A996" s="591"/>
      <c r="B996" s="588"/>
      <c r="C996" s="568"/>
      <c r="D996" s="566"/>
      <c r="E996" s="566"/>
      <c r="F996" s="566"/>
      <c r="G996" s="566"/>
      <c r="H996" s="566"/>
      <c r="I996" s="566"/>
      <c r="J996" s="567"/>
      <c r="K996" s="563"/>
      <c r="L996" s="563"/>
      <c r="M996" s="563"/>
      <c r="N996" s="563"/>
      <c r="O996" s="563"/>
      <c r="P996" s="564"/>
      <c r="Q996" s="564"/>
      <c r="R996" s="564"/>
      <c r="S996" s="564"/>
    </row>
    <row r="997" spans="1:19" ht="14.25">
      <c r="A997" s="591"/>
      <c r="B997" s="588"/>
      <c r="C997" s="566"/>
      <c r="D997" s="566"/>
      <c r="E997" s="566"/>
      <c r="F997" s="566"/>
      <c r="G997" s="566"/>
      <c r="H997" s="566"/>
      <c r="I997" s="566"/>
      <c r="J997" s="567"/>
      <c r="K997" s="563"/>
      <c r="L997" s="563"/>
      <c r="M997" s="563"/>
      <c r="N997" s="563"/>
      <c r="O997" s="563"/>
      <c r="P997" s="564"/>
      <c r="Q997" s="564"/>
      <c r="R997" s="564"/>
      <c r="S997" s="564"/>
    </row>
    <row r="998" spans="1:19" ht="38.25">
      <c r="A998" s="591">
        <v>124</v>
      </c>
      <c r="B998" s="588">
        <v>18.18</v>
      </c>
      <c r="C998" s="566" t="s">
        <v>663</v>
      </c>
      <c r="D998" s="566" t="s">
        <v>668</v>
      </c>
      <c r="E998" s="566" t="s">
        <v>668</v>
      </c>
      <c r="F998" s="566" t="s">
        <v>668</v>
      </c>
      <c r="G998" s="566" t="s">
        <v>668</v>
      </c>
      <c r="H998" s="566" t="s">
        <v>668</v>
      </c>
      <c r="I998" s="566" t="s">
        <v>668</v>
      </c>
      <c r="J998" s="567" t="s">
        <v>668</v>
      </c>
      <c r="K998" s="563"/>
      <c r="L998" s="563"/>
      <c r="M998" s="563"/>
      <c r="N998" s="563"/>
      <c r="O998" s="563"/>
      <c r="P998" s="564"/>
      <c r="Q998" s="564"/>
      <c r="R998" s="564"/>
      <c r="S998" s="564"/>
    </row>
    <row r="999" spans="1:19" ht="14.25">
      <c r="A999" s="591" t="s">
        <v>668</v>
      </c>
      <c r="B999" s="588" t="s">
        <v>665</v>
      </c>
      <c r="C999" s="566" t="s">
        <v>647</v>
      </c>
      <c r="D999" s="566" t="s">
        <v>226</v>
      </c>
      <c r="E999" s="566">
        <v>1</v>
      </c>
      <c r="F999" s="566">
        <v>2</v>
      </c>
      <c r="G999" s="566"/>
      <c r="H999" s="566" t="s">
        <v>668</v>
      </c>
      <c r="I999" s="566" t="s">
        <v>668</v>
      </c>
      <c r="J999" s="567">
        <f>F999*E999</f>
        <v>2</v>
      </c>
      <c r="K999" s="563"/>
      <c r="L999" s="563"/>
      <c r="M999" s="563"/>
      <c r="N999" s="563"/>
      <c r="O999" s="563"/>
      <c r="P999" s="564"/>
      <c r="Q999" s="564"/>
      <c r="R999" s="564"/>
      <c r="S999" s="564"/>
    </row>
    <row r="1000" spans="1:19" ht="14.25">
      <c r="A1000" s="591" t="s">
        <v>668</v>
      </c>
      <c r="B1000" s="588" t="s">
        <v>668</v>
      </c>
      <c r="C1000" s="566" t="s">
        <v>668</v>
      </c>
      <c r="D1000" s="566" t="s">
        <v>668</v>
      </c>
      <c r="E1000" s="566" t="s">
        <v>668</v>
      </c>
      <c r="F1000" s="566" t="s">
        <v>668</v>
      </c>
      <c r="G1000" s="566" t="s">
        <v>668</v>
      </c>
      <c r="H1000" s="566" t="s">
        <v>668</v>
      </c>
      <c r="I1000" s="566" t="s">
        <v>668</v>
      </c>
      <c r="J1000" s="567" t="s">
        <v>668</v>
      </c>
      <c r="K1000" s="563"/>
      <c r="L1000" s="563"/>
      <c r="M1000" s="563"/>
      <c r="N1000" s="563"/>
      <c r="O1000" s="563"/>
      <c r="P1000" s="564"/>
      <c r="Q1000" s="564"/>
      <c r="R1000" s="564"/>
      <c r="S1000" s="564"/>
    </row>
    <row r="1001" spans="1:19" ht="25.5">
      <c r="A1001" s="591">
        <v>125</v>
      </c>
      <c r="B1001" s="588">
        <v>18.190000000000001</v>
      </c>
      <c r="C1001" s="571" t="s">
        <v>667</v>
      </c>
      <c r="D1001" s="566" t="s">
        <v>668</v>
      </c>
      <c r="E1001" s="566" t="s">
        <v>668</v>
      </c>
      <c r="F1001" s="566" t="s">
        <v>668</v>
      </c>
      <c r="G1001" s="566" t="s">
        <v>668</v>
      </c>
      <c r="H1001" s="566" t="s">
        <v>668</v>
      </c>
      <c r="I1001" s="566" t="s">
        <v>668</v>
      </c>
      <c r="J1001" s="567" t="s">
        <v>668</v>
      </c>
      <c r="K1001" s="563"/>
      <c r="L1001" s="563"/>
      <c r="M1001" s="563"/>
      <c r="N1001" s="563"/>
      <c r="O1001" s="563"/>
      <c r="P1001" s="564"/>
      <c r="Q1001" s="564"/>
      <c r="R1001" s="564"/>
      <c r="S1001" s="564"/>
    </row>
    <row r="1002" spans="1:19" ht="14.25">
      <c r="A1002" s="591" t="s">
        <v>668</v>
      </c>
      <c r="B1002" s="588" t="s">
        <v>669</v>
      </c>
      <c r="C1002" s="571" t="s">
        <v>647</v>
      </c>
      <c r="D1002" s="566" t="s">
        <v>226</v>
      </c>
      <c r="E1002" s="566" t="s">
        <v>668</v>
      </c>
      <c r="F1002" s="566" t="s">
        <v>668</v>
      </c>
      <c r="G1002" s="566" t="s">
        <v>668</v>
      </c>
      <c r="H1002" s="566" t="s">
        <v>668</v>
      </c>
      <c r="I1002" s="566" t="s">
        <v>668</v>
      </c>
      <c r="J1002" s="567" t="s">
        <v>668</v>
      </c>
      <c r="K1002" s="563"/>
      <c r="L1002" s="563"/>
      <c r="M1002" s="563"/>
      <c r="N1002" s="563"/>
      <c r="O1002" s="563"/>
      <c r="P1002" s="564"/>
      <c r="Q1002" s="564"/>
      <c r="R1002" s="564"/>
      <c r="S1002" s="564"/>
    </row>
    <row r="1003" spans="1:19" ht="14.25">
      <c r="A1003" s="591" t="s">
        <v>1051</v>
      </c>
      <c r="B1003" s="588" t="s">
        <v>670</v>
      </c>
      <c r="C1003" s="571" t="s">
        <v>671</v>
      </c>
      <c r="D1003" s="566" t="s">
        <v>226</v>
      </c>
      <c r="E1003" s="566">
        <v>1</v>
      </c>
      <c r="F1003" s="566">
        <v>1</v>
      </c>
      <c r="G1003" s="566"/>
      <c r="H1003" s="566" t="s">
        <v>668</v>
      </c>
      <c r="I1003" s="566" t="s">
        <v>668</v>
      </c>
      <c r="J1003" s="567">
        <f t="shared" ref="J1003:J1004" si="46">F1003*E1003</f>
        <v>1</v>
      </c>
      <c r="K1003" s="563"/>
      <c r="L1003" s="563"/>
      <c r="M1003" s="563"/>
      <c r="N1003" s="563"/>
      <c r="O1003" s="563"/>
      <c r="P1003" s="564"/>
      <c r="Q1003" s="564"/>
      <c r="R1003" s="564"/>
      <c r="S1003" s="564"/>
    </row>
    <row r="1004" spans="1:19" ht="14.25">
      <c r="A1004" s="591"/>
      <c r="B1004" s="588" t="s">
        <v>1556</v>
      </c>
      <c r="C1004" s="571" t="s">
        <v>674</v>
      </c>
      <c r="D1004" s="566" t="s">
        <v>226</v>
      </c>
      <c r="E1004" s="566">
        <v>1</v>
      </c>
      <c r="F1004" s="566">
        <v>1</v>
      </c>
      <c r="G1004" s="566"/>
      <c r="H1004" s="566" t="s">
        <v>668</v>
      </c>
      <c r="I1004" s="566" t="s">
        <v>668</v>
      </c>
      <c r="J1004" s="567">
        <f t="shared" si="46"/>
        <v>1</v>
      </c>
      <c r="K1004" s="563"/>
      <c r="L1004" s="563"/>
      <c r="M1004" s="563"/>
      <c r="N1004" s="563"/>
      <c r="O1004" s="563"/>
      <c r="P1004" s="564"/>
      <c r="Q1004" s="564"/>
      <c r="R1004" s="564"/>
      <c r="S1004" s="564"/>
    </row>
    <row r="1005" spans="1:19" ht="14.25">
      <c r="A1005" s="591"/>
      <c r="B1005" s="588"/>
      <c r="C1005" s="568"/>
      <c r="D1005" s="566"/>
      <c r="E1005" s="566"/>
      <c r="F1005" s="566"/>
      <c r="G1005" s="566"/>
      <c r="H1005" s="566"/>
      <c r="I1005" s="566"/>
      <c r="J1005" s="567"/>
      <c r="K1005" s="563"/>
      <c r="L1005" s="563"/>
      <c r="M1005" s="563"/>
      <c r="N1005" s="563"/>
      <c r="O1005" s="563"/>
      <c r="P1005" s="564"/>
      <c r="Q1005" s="564"/>
      <c r="R1005" s="564"/>
      <c r="S1005" s="564"/>
    </row>
    <row r="1006" spans="1:19" ht="14.25">
      <c r="A1006" s="591"/>
      <c r="B1006" s="588" t="s">
        <v>678</v>
      </c>
      <c r="C1006" s="571" t="s">
        <v>679</v>
      </c>
      <c r="D1006" s="566"/>
      <c r="E1006" s="566"/>
      <c r="F1006" s="566"/>
      <c r="G1006" s="566"/>
      <c r="H1006" s="566"/>
      <c r="I1006" s="566"/>
      <c r="J1006" s="567"/>
      <c r="K1006" s="563"/>
      <c r="L1006" s="563"/>
      <c r="M1006" s="563"/>
      <c r="N1006" s="563"/>
      <c r="O1006" s="563"/>
      <c r="P1006" s="564"/>
      <c r="Q1006" s="564"/>
      <c r="R1006" s="564"/>
      <c r="S1006" s="564"/>
    </row>
    <row r="1007" spans="1:19" ht="14.25">
      <c r="A1007" s="591" t="s">
        <v>1051</v>
      </c>
      <c r="B1007" s="588" t="s">
        <v>680</v>
      </c>
      <c r="C1007" s="571" t="s">
        <v>671</v>
      </c>
      <c r="D1007" s="566" t="s">
        <v>226</v>
      </c>
      <c r="E1007" s="566">
        <v>1</v>
      </c>
      <c r="F1007" s="566">
        <v>1</v>
      </c>
      <c r="G1007" s="566"/>
      <c r="H1007" s="566" t="s">
        <v>668</v>
      </c>
      <c r="I1007" s="566" t="s">
        <v>668</v>
      </c>
      <c r="J1007" s="567">
        <f t="shared" ref="J1007:J1027" si="47">F1007*E1007</f>
        <v>1</v>
      </c>
      <c r="K1007" s="563"/>
      <c r="L1007" s="563"/>
      <c r="M1007" s="563"/>
      <c r="N1007" s="563"/>
      <c r="O1007" s="563"/>
      <c r="P1007" s="564"/>
      <c r="Q1007" s="564"/>
      <c r="R1007" s="564"/>
      <c r="S1007" s="564"/>
    </row>
    <row r="1008" spans="1:19" ht="14.25">
      <c r="A1008" s="591" t="s">
        <v>668</v>
      </c>
      <c r="B1008" s="588" t="s">
        <v>682</v>
      </c>
      <c r="C1008" s="571" t="s">
        <v>674</v>
      </c>
      <c r="D1008" s="566" t="s">
        <v>226</v>
      </c>
      <c r="E1008" s="566">
        <v>1</v>
      </c>
      <c r="F1008" s="566">
        <v>1</v>
      </c>
      <c r="G1008" s="566"/>
      <c r="H1008" s="566" t="s">
        <v>668</v>
      </c>
      <c r="I1008" s="566" t="s">
        <v>668</v>
      </c>
      <c r="J1008" s="567">
        <f t="shared" si="47"/>
        <v>1</v>
      </c>
      <c r="K1008" s="563"/>
      <c r="L1008" s="563"/>
      <c r="M1008" s="563"/>
      <c r="N1008" s="563"/>
      <c r="O1008" s="563"/>
      <c r="P1008" s="564"/>
      <c r="Q1008" s="564"/>
      <c r="R1008" s="564"/>
      <c r="S1008" s="564"/>
    </row>
    <row r="1009" spans="1:19" ht="14.25">
      <c r="A1009" s="591"/>
      <c r="B1009" s="588"/>
      <c r="C1009" s="568"/>
      <c r="D1009" s="566"/>
      <c r="E1009" s="566"/>
      <c r="F1009" s="566"/>
      <c r="G1009" s="566"/>
      <c r="H1009" s="566"/>
      <c r="I1009" s="566"/>
      <c r="J1009" s="567"/>
      <c r="K1009" s="563"/>
      <c r="L1009" s="563"/>
      <c r="M1009" s="563"/>
      <c r="N1009" s="563"/>
      <c r="O1009" s="563"/>
      <c r="P1009" s="564"/>
      <c r="Q1009" s="564"/>
      <c r="R1009" s="564"/>
      <c r="S1009" s="564"/>
    </row>
    <row r="1010" spans="1:19" ht="14.25">
      <c r="A1010" s="591" t="s">
        <v>106</v>
      </c>
      <c r="B1010" s="588" t="s">
        <v>684</v>
      </c>
      <c r="C1010" s="568" t="s">
        <v>653</v>
      </c>
      <c r="D1010" s="566"/>
      <c r="E1010" s="566"/>
      <c r="F1010" s="566"/>
      <c r="G1010" s="566"/>
      <c r="H1010" s="566"/>
      <c r="I1010" s="566"/>
      <c r="J1010" s="567"/>
      <c r="K1010" s="563"/>
      <c r="L1010" s="563"/>
      <c r="M1010" s="563"/>
      <c r="N1010" s="563"/>
      <c r="O1010" s="563"/>
      <c r="P1010" s="564"/>
      <c r="Q1010" s="564"/>
      <c r="R1010" s="564"/>
      <c r="S1010" s="564"/>
    </row>
    <row r="1011" spans="1:19" ht="14.25">
      <c r="A1011" s="591"/>
      <c r="B1011" s="588" t="s">
        <v>685</v>
      </c>
      <c r="C1011" s="568" t="s">
        <v>671</v>
      </c>
      <c r="D1011" s="566" t="s">
        <v>226</v>
      </c>
      <c r="E1011" s="566">
        <v>1</v>
      </c>
      <c r="F1011" s="566">
        <v>1</v>
      </c>
      <c r="G1011" s="566"/>
      <c r="H1011" s="566" t="s">
        <v>668</v>
      </c>
      <c r="I1011" s="566" t="s">
        <v>668</v>
      </c>
      <c r="J1011" s="567">
        <f t="shared" ref="J1011:J1012" si="48">F1011*E1011</f>
        <v>1</v>
      </c>
      <c r="K1011" s="563"/>
      <c r="L1011" s="563"/>
      <c r="M1011" s="563"/>
      <c r="N1011" s="563"/>
      <c r="O1011" s="563"/>
      <c r="P1011" s="564"/>
      <c r="Q1011" s="564"/>
      <c r="R1011" s="564"/>
      <c r="S1011" s="564"/>
    </row>
    <row r="1012" spans="1:19" ht="14.25">
      <c r="A1012" s="591"/>
      <c r="B1012" s="588" t="s">
        <v>687</v>
      </c>
      <c r="C1012" s="568" t="s">
        <v>674</v>
      </c>
      <c r="D1012" s="566" t="s">
        <v>226</v>
      </c>
      <c r="E1012" s="566">
        <v>1</v>
      </c>
      <c r="F1012" s="566">
        <v>1</v>
      </c>
      <c r="G1012" s="566"/>
      <c r="H1012" s="566" t="s">
        <v>668</v>
      </c>
      <c r="I1012" s="566" t="s">
        <v>668</v>
      </c>
      <c r="J1012" s="567">
        <f t="shared" si="48"/>
        <v>1</v>
      </c>
      <c r="K1012" s="563"/>
      <c r="L1012" s="563"/>
      <c r="M1012" s="563"/>
      <c r="N1012" s="563"/>
      <c r="O1012" s="563"/>
      <c r="P1012" s="564"/>
      <c r="Q1012" s="564"/>
      <c r="R1012" s="564"/>
      <c r="S1012" s="564"/>
    </row>
    <row r="1013" spans="1:19" ht="14.25">
      <c r="A1013" s="591"/>
      <c r="B1013" s="588"/>
      <c r="C1013" s="568"/>
      <c r="D1013" s="566"/>
      <c r="E1013" s="566"/>
      <c r="F1013" s="566"/>
      <c r="G1013" s="566"/>
      <c r="H1013" s="566"/>
      <c r="I1013" s="566"/>
      <c r="J1013" s="567"/>
      <c r="K1013" s="563"/>
      <c r="L1013" s="563"/>
      <c r="M1013" s="563"/>
      <c r="N1013" s="563"/>
      <c r="O1013" s="563"/>
      <c r="P1013" s="564"/>
      <c r="Q1013" s="564"/>
      <c r="R1013" s="564"/>
      <c r="S1013" s="564"/>
    </row>
    <row r="1014" spans="1:19" ht="14.25">
      <c r="A1014" s="591" t="s">
        <v>1098</v>
      </c>
      <c r="B1014" s="588" t="s">
        <v>689</v>
      </c>
      <c r="C1014" s="568" t="s">
        <v>656</v>
      </c>
      <c r="D1014" s="566"/>
      <c r="E1014" s="566"/>
      <c r="F1014" s="566"/>
      <c r="G1014" s="566"/>
      <c r="H1014" s="566"/>
      <c r="I1014" s="566"/>
      <c r="J1014" s="567"/>
      <c r="K1014" s="563"/>
      <c r="L1014" s="563"/>
      <c r="M1014" s="563"/>
      <c r="N1014" s="563"/>
      <c r="O1014" s="563"/>
      <c r="P1014" s="564"/>
      <c r="Q1014" s="564"/>
      <c r="R1014" s="564"/>
      <c r="S1014" s="564"/>
    </row>
    <row r="1015" spans="1:19" ht="14.25">
      <c r="A1015" s="591"/>
      <c r="B1015" s="588" t="s">
        <v>690</v>
      </c>
      <c r="C1015" s="568" t="s">
        <v>671</v>
      </c>
      <c r="D1015" s="566" t="s">
        <v>226</v>
      </c>
      <c r="E1015" s="566">
        <v>1</v>
      </c>
      <c r="F1015" s="566">
        <v>1</v>
      </c>
      <c r="G1015" s="566"/>
      <c r="H1015" s="566" t="s">
        <v>668</v>
      </c>
      <c r="I1015" s="566" t="s">
        <v>668</v>
      </c>
      <c r="J1015" s="567">
        <f t="shared" ref="J1015:J1016" si="49">F1015*E1015</f>
        <v>1</v>
      </c>
      <c r="K1015" s="563"/>
      <c r="L1015" s="563"/>
      <c r="M1015" s="563"/>
      <c r="N1015" s="563"/>
      <c r="O1015" s="563"/>
      <c r="P1015" s="564"/>
      <c r="Q1015" s="564"/>
      <c r="R1015" s="564"/>
      <c r="S1015" s="564"/>
    </row>
    <row r="1016" spans="1:19" ht="14.25">
      <c r="A1016" s="591"/>
      <c r="B1016" s="588" t="s">
        <v>692</v>
      </c>
      <c r="C1016" s="568" t="s">
        <v>674</v>
      </c>
      <c r="D1016" s="566" t="s">
        <v>226</v>
      </c>
      <c r="E1016" s="566">
        <v>1</v>
      </c>
      <c r="F1016" s="566">
        <v>1</v>
      </c>
      <c r="G1016" s="566"/>
      <c r="H1016" s="566" t="s">
        <v>668</v>
      </c>
      <c r="I1016" s="566" t="s">
        <v>668</v>
      </c>
      <c r="J1016" s="567">
        <f t="shared" si="49"/>
        <v>1</v>
      </c>
      <c r="K1016" s="563"/>
      <c r="L1016" s="563"/>
      <c r="M1016" s="563"/>
      <c r="N1016" s="563"/>
      <c r="O1016" s="563"/>
      <c r="P1016" s="564"/>
      <c r="Q1016" s="564"/>
      <c r="R1016" s="564"/>
      <c r="S1016" s="564"/>
    </row>
    <row r="1017" spans="1:19" ht="14.25">
      <c r="A1017" s="591"/>
      <c r="B1017" s="588"/>
      <c r="C1017" s="568"/>
      <c r="D1017" s="566"/>
      <c r="E1017" s="566"/>
      <c r="F1017" s="566"/>
      <c r="G1017" s="566"/>
      <c r="H1017" s="566"/>
      <c r="I1017" s="566"/>
      <c r="J1017" s="567"/>
      <c r="K1017" s="563"/>
      <c r="L1017" s="563"/>
      <c r="M1017" s="563"/>
      <c r="N1017" s="563"/>
      <c r="O1017" s="563"/>
      <c r="P1017" s="564"/>
      <c r="Q1017" s="564"/>
      <c r="R1017" s="564"/>
      <c r="S1017" s="564"/>
    </row>
    <row r="1018" spans="1:19" ht="14.25">
      <c r="A1018" s="591" t="s">
        <v>950</v>
      </c>
      <c r="B1018" s="588" t="s">
        <v>694</v>
      </c>
      <c r="C1018" s="568" t="s">
        <v>659</v>
      </c>
      <c r="D1018" s="566"/>
      <c r="E1018" s="566"/>
      <c r="F1018" s="566"/>
      <c r="G1018" s="566"/>
      <c r="H1018" s="566"/>
      <c r="I1018" s="566"/>
      <c r="J1018" s="567"/>
      <c r="K1018" s="563"/>
      <c r="L1018" s="563"/>
      <c r="M1018" s="563"/>
      <c r="N1018" s="563"/>
      <c r="O1018" s="563"/>
      <c r="P1018" s="564"/>
      <c r="Q1018" s="564"/>
      <c r="R1018" s="564"/>
      <c r="S1018" s="564"/>
    </row>
    <row r="1019" spans="1:19" ht="14.25">
      <c r="A1019" s="591"/>
      <c r="B1019" s="588" t="s">
        <v>695</v>
      </c>
      <c r="C1019" s="568" t="s">
        <v>671</v>
      </c>
      <c r="D1019" s="566" t="s">
        <v>226</v>
      </c>
      <c r="E1019" s="566">
        <v>1</v>
      </c>
      <c r="F1019" s="566">
        <v>1</v>
      </c>
      <c r="G1019" s="566"/>
      <c r="H1019" s="566" t="s">
        <v>668</v>
      </c>
      <c r="I1019" s="566" t="s">
        <v>668</v>
      </c>
      <c r="J1019" s="567">
        <f t="shared" ref="J1019:J1020" si="50">F1019*E1019</f>
        <v>1</v>
      </c>
      <c r="K1019" s="563"/>
      <c r="L1019" s="563"/>
      <c r="M1019" s="563"/>
      <c r="N1019" s="563"/>
      <c r="O1019" s="563"/>
      <c r="P1019" s="564"/>
      <c r="Q1019" s="564"/>
      <c r="R1019" s="564"/>
      <c r="S1019" s="564"/>
    </row>
    <row r="1020" spans="1:19" ht="14.25">
      <c r="A1020" s="591"/>
      <c r="B1020" s="588" t="s">
        <v>697</v>
      </c>
      <c r="C1020" s="568" t="s">
        <v>674</v>
      </c>
      <c r="D1020" s="566" t="s">
        <v>226</v>
      </c>
      <c r="E1020" s="566">
        <v>1</v>
      </c>
      <c r="F1020" s="566">
        <v>1</v>
      </c>
      <c r="G1020" s="566"/>
      <c r="H1020" s="566" t="s">
        <v>668</v>
      </c>
      <c r="I1020" s="566" t="s">
        <v>668</v>
      </c>
      <c r="J1020" s="567">
        <f t="shared" si="50"/>
        <v>1</v>
      </c>
      <c r="K1020" s="563"/>
      <c r="L1020" s="563"/>
      <c r="M1020" s="563"/>
      <c r="N1020" s="563"/>
      <c r="O1020" s="563"/>
      <c r="P1020" s="564"/>
      <c r="Q1020" s="564"/>
      <c r="R1020" s="564"/>
      <c r="S1020" s="564"/>
    </row>
    <row r="1021" spans="1:19" ht="14.25">
      <c r="A1021" s="591" t="s">
        <v>668</v>
      </c>
      <c r="B1021" s="588" t="s">
        <v>668</v>
      </c>
      <c r="C1021" s="566" t="s">
        <v>668</v>
      </c>
      <c r="D1021" s="566" t="s">
        <v>668</v>
      </c>
      <c r="E1021" s="566" t="s">
        <v>668</v>
      </c>
      <c r="F1021" s="566" t="s">
        <v>668</v>
      </c>
      <c r="G1021" s="566" t="s">
        <v>668</v>
      </c>
      <c r="H1021" s="566" t="s">
        <v>668</v>
      </c>
      <c r="I1021" s="566" t="s">
        <v>668</v>
      </c>
      <c r="J1021" s="567"/>
      <c r="K1021" s="563"/>
      <c r="L1021" s="563"/>
      <c r="M1021" s="563"/>
      <c r="N1021" s="563"/>
      <c r="O1021" s="563"/>
      <c r="P1021" s="564"/>
      <c r="Q1021" s="564"/>
      <c r="R1021" s="564"/>
      <c r="S1021" s="564"/>
    </row>
    <row r="1022" spans="1:19" ht="25.5">
      <c r="A1022" s="591">
        <v>126</v>
      </c>
      <c r="B1022" s="588">
        <v>18.21</v>
      </c>
      <c r="C1022" s="566" t="s">
        <v>701</v>
      </c>
      <c r="D1022" s="566" t="s">
        <v>668</v>
      </c>
      <c r="E1022" s="566" t="s">
        <v>668</v>
      </c>
      <c r="F1022" s="566" t="s">
        <v>668</v>
      </c>
      <c r="G1022" s="566" t="s">
        <v>668</v>
      </c>
      <c r="H1022" s="566" t="s">
        <v>668</v>
      </c>
      <c r="I1022" s="566" t="s">
        <v>668</v>
      </c>
      <c r="J1022" s="567"/>
      <c r="K1022" s="563"/>
      <c r="L1022" s="563"/>
      <c r="M1022" s="563"/>
      <c r="N1022" s="563"/>
      <c r="O1022" s="563"/>
      <c r="P1022" s="564"/>
      <c r="Q1022" s="564"/>
      <c r="R1022" s="564"/>
      <c r="S1022" s="564"/>
    </row>
    <row r="1023" spans="1:19" ht="14.25">
      <c r="A1023" s="591" t="s">
        <v>1092</v>
      </c>
      <c r="B1023" s="588" t="s">
        <v>703</v>
      </c>
      <c r="C1023" s="566" t="s">
        <v>704</v>
      </c>
      <c r="D1023" s="566" t="s">
        <v>668</v>
      </c>
      <c r="E1023" s="566" t="s">
        <v>668</v>
      </c>
      <c r="F1023" s="566" t="s">
        <v>668</v>
      </c>
      <c r="G1023" s="566" t="s">
        <v>668</v>
      </c>
      <c r="H1023" s="566" t="s">
        <v>668</v>
      </c>
      <c r="I1023" s="566" t="s">
        <v>668</v>
      </c>
      <c r="J1023" s="567"/>
      <c r="K1023" s="563"/>
      <c r="L1023" s="563"/>
      <c r="M1023" s="563"/>
      <c r="N1023" s="563"/>
      <c r="O1023" s="563"/>
      <c r="P1023" s="564"/>
      <c r="Q1023" s="564"/>
      <c r="R1023" s="564"/>
      <c r="S1023" s="564"/>
    </row>
    <row r="1024" spans="1:19" ht="14.25">
      <c r="A1024" s="591" t="s">
        <v>668</v>
      </c>
      <c r="B1024" s="588" t="s">
        <v>705</v>
      </c>
      <c r="C1024" s="566" t="s">
        <v>706</v>
      </c>
      <c r="D1024" s="566" t="s">
        <v>226</v>
      </c>
      <c r="E1024" s="566">
        <v>1</v>
      </c>
      <c r="F1024" s="566">
        <v>8</v>
      </c>
      <c r="G1024" s="566"/>
      <c r="H1024" s="566" t="s">
        <v>668</v>
      </c>
      <c r="I1024" s="566" t="s">
        <v>668</v>
      </c>
      <c r="J1024" s="567">
        <f t="shared" si="47"/>
        <v>8</v>
      </c>
      <c r="K1024" s="563"/>
      <c r="L1024" s="563"/>
      <c r="M1024" s="563"/>
      <c r="N1024" s="563"/>
      <c r="O1024" s="563"/>
      <c r="P1024" s="564"/>
      <c r="Q1024" s="564"/>
      <c r="R1024" s="564"/>
      <c r="S1024" s="564"/>
    </row>
    <row r="1025" spans="1:19" ht="14.25">
      <c r="A1025" s="591" t="s">
        <v>668</v>
      </c>
      <c r="B1025" s="588" t="s">
        <v>668</v>
      </c>
      <c r="C1025" s="566" t="s">
        <v>668</v>
      </c>
      <c r="D1025" s="566" t="s">
        <v>668</v>
      </c>
      <c r="E1025" s="566" t="s">
        <v>668</v>
      </c>
      <c r="F1025" s="566" t="s">
        <v>668</v>
      </c>
      <c r="G1025" s="566" t="s">
        <v>668</v>
      </c>
      <c r="H1025" s="566" t="s">
        <v>668</v>
      </c>
      <c r="I1025" s="566" t="s">
        <v>668</v>
      </c>
      <c r="J1025" s="567"/>
      <c r="K1025" s="563"/>
      <c r="L1025" s="563"/>
      <c r="M1025" s="563"/>
      <c r="N1025" s="563"/>
      <c r="O1025" s="563"/>
      <c r="P1025" s="564"/>
      <c r="Q1025" s="564"/>
      <c r="R1025" s="564"/>
      <c r="S1025" s="564"/>
    </row>
    <row r="1026" spans="1:19" ht="25.5">
      <c r="A1026" s="591">
        <v>127</v>
      </c>
      <c r="B1026" s="588">
        <v>18.22</v>
      </c>
      <c r="C1026" s="566" t="s">
        <v>1148</v>
      </c>
      <c r="D1026" s="566" t="s">
        <v>668</v>
      </c>
      <c r="E1026" s="566" t="s">
        <v>668</v>
      </c>
      <c r="F1026" s="566" t="s">
        <v>668</v>
      </c>
      <c r="G1026" s="566" t="s">
        <v>668</v>
      </c>
      <c r="H1026" s="566" t="s">
        <v>668</v>
      </c>
      <c r="I1026" s="566" t="s">
        <v>668</v>
      </c>
      <c r="J1026" s="567"/>
      <c r="K1026" s="563"/>
      <c r="L1026" s="563"/>
      <c r="M1026" s="563"/>
      <c r="N1026" s="563"/>
      <c r="O1026" s="563"/>
      <c r="P1026" s="564"/>
      <c r="Q1026" s="564"/>
      <c r="R1026" s="564"/>
      <c r="S1026" s="564"/>
    </row>
    <row r="1027" spans="1:19" ht="14.25">
      <c r="A1027" s="591" t="s">
        <v>1092</v>
      </c>
      <c r="B1027" s="588" t="s">
        <v>708</v>
      </c>
      <c r="C1027" s="566" t="s">
        <v>1149</v>
      </c>
      <c r="D1027" s="566" t="s">
        <v>226</v>
      </c>
      <c r="E1027" s="566">
        <v>4</v>
      </c>
      <c r="F1027" s="566">
        <v>2</v>
      </c>
      <c r="G1027" s="566">
        <v>1</v>
      </c>
      <c r="H1027" s="566" t="s">
        <v>668</v>
      </c>
      <c r="I1027" s="566" t="s">
        <v>668</v>
      </c>
      <c r="J1027" s="567">
        <f t="shared" si="47"/>
        <v>8</v>
      </c>
      <c r="K1027" s="563"/>
      <c r="L1027" s="563"/>
      <c r="M1027" s="563"/>
      <c r="N1027" s="563"/>
      <c r="O1027" s="563"/>
      <c r="P1027" s="564"/>
      <c r="Q1027" s="564"/>
      <c r="R1027" s="564"/>
      <c r="S1027" s="564"/>
    </row>
    <row r="1028" spans="1:19" ht="14.25">
      <c r="A1028" s="591" t="s">
        <v>668</v>
      </c>
      <c r="B1028" s="588" t="s">
        <v>668</v>
      </c>
      <c r="C1028" s="566" t="s">
        <v>668</v>
      </c>
      <c r="D1028" s="566" t="s">
        <v>668</v>
      </c>
      <c r="E1028" s="566" t="s">
        <v>668</v>
      </c>
      <c r="F1028" s="566" t="s">
        <v>668</v>
      </c>
      <c r="G1028" s="566" t="s">
        <v>668</v>
      </c>
      <c r="H1028" s="566" t="s">
        <v>668</v>
      </c>
      <c r="I1028" s="566" t="s">
        <v>668</v>
      </c>
      <c r="J1028" s="567"/>
      <c r="K1028" s="563"/>
      <c r="L1028" s="563"/>
      <c r="M1028" s="563"/>
      <c r="N1028" s="563"/>
      <c r="O1028" s="563"/>
      <c r="P1028" s="564"/>
      <c r="Q1028" s="564"/>
      <c r="R1028" s="564"/>
      <c r="S1028" s="564"/>
    </row>
    <row r="1029" spans="1:19" ht="153">
      <c r="A1029" s="591">
        <v>128</v>
      </c>
      <c r="B1029" s="588">
        <v>18.32</v>
      </c>
      <c r="C1029" s="566" t="s">
        <v>711</v>
      </c>
      <c r="D1029" s="566" t="s">
        <v>668</v>
      </c>
      <c r="E1029" s="566" t="s">
        <v>668</v>
      </c>
      <c r="F1029" s="566" t="s">
        <v>668</v>
      </c>
      <c r="G1029" s="566" t="s">
        <v>668</v>
      </c>
      <c r="H1029" s="566" t="s">
        <v>668</v>
      </c>
      <c r="I1029" s="566" t="s">
        <v>668</v>
      </c>
      <c r="J1029" s="567" t="s">
        <v>668</v>
      </c>
      <c r="K1029" s="563"/>
      <c r="L1029" s="563"/>
      <c r="M1029" s="563"/>
      <c r="N1029" s="563"/>
      <c r="O1029" s="563"/>
      <c r="P1029" s="564"/>
      <c r="Q1029" s="564"/>
      <c r="R1029" s="564"/>
      <c r="S1029" s="564"/>
    </row>
    <row r="1030" spans="1:19" ht="25.5">
      <c r="A1030" s="591" t="s">
        <v>1092</v>
      </c>
      <c r="B1030" s="588" t="s">
        <v>713</v>
      </c>
      <c r="C1030" s="566" t="s">
        <v>714</v>
      </c>
      <c r="D1030" s="566" t="s">
        <v>226</v>
      </c>
      <c r="E1030" s="566">
        <v>1</v>
      </c>
      <c r="F1030" s="566">
        <v>10</v>
      </c>
      <c r="G1030" s="566"/>
      <c r="H1030" s="566" t="s">
        <v>668</v>
      </c>
      <c r="I1030" s="566" t="s">
        <v>668</v>
      </c>
      <c r="J1030" s="567">
        <f>F1030*E1030</f>
        <v>10</v>
      </c>
      <c r="K1030" s="563"/>
      <c r="L1030" s="563"/>
      <c r="M1030" s="563"/>
      <c r="N1030" s="563"/>
      <c r="O1030" s="563"/>
      <c r="P1030" s="564"/>
      <c r="Q1030" s="564"/>
      <c r="R1030" s="564"/>
      <c r="S1030" s="564"/>
    </row>
    <row r="1031" spans="1:19" ht="14.25">
      <c r="A1031" s="591" t="s">
        <v>668</v>
      </c>
      <c r="B1031" s="588" t="s">
        <v>668</v>
      </c>
      <c r="C1031" s="566" t="s">
        <v>668</v>
      </c>
      <c r="D1031" s="566" t="s">
        <v>668</v>
      </c>
      <c r="E1031" s="566" t="s">
        <v>668</v>
      </c>
      <c r="F1031" s="566" t="s">
        <v>668</v>
      </c>
      <c r="G1031" s="566" t="s">
        <v>668</v>
      </c>
      <c r="H1031" s="566" t="s">
        <v>668</v>
      </c>
      <c r="I1031" s="566" t="s">
        <v>668</v>
      </c>
      <c r="J1031" s="567" t="s">
        <v>668</v>
      </c>
      <c r="K1031" s="563"/>
      <c r="L1031" s="563"/>
      <c r="M1031" s="563"/>
      <c r="N1031" s="563"/>
      <c r="O1031" s="563"/>
      <c r="P1031" s="564"/>
      <c r="Q1031" s="564"/>
      <c r="R1031" s="564"/>
      <c r="S1031" s="564"/>
    </row>
    <row r="1032" spans="1:19" ht="165.75">
      <c r="A1032" s="591">
        <v>129</v>
      </c>
      <c r="B1032" s="588">
        <v>18.34</v>
      </c>
      <c r="C1032" s="566" t="s">
        <v>716</v>
      </c>
      <c r="D1032" s="566" t="s">
        <v>668</v>
      </c>
      <c r="E1032" s="566" t="s">
        <v>668</v>
      </c>
      <c r="F1032" s="566" t="s">
        <v>668</v>
      </c>
      <c r="G1032" s="566" t="s">
        <v>668</v>
      </c>
      <c r="H1032" s="566" t="s">
        <v>668</v>
      </c>
      <c r="I1032" s="566" t="s">
        <v>668</v>
      </c>
      <c r="J1032" s="567" t="s">
        <v>668</v>
      </c>
      <c r="K1032" s="563"/>
      <c r="L1032" s="563"/>
      <c r="M1032" s="563"/>
      <c r="N1032" s="563"/>
      <c r="O1032" s="563"/>
      <c r="P1032" s="564"/>
      <c r="Q1032" s="564"/>
      <c r="R1032" s="564"/>
      <c r="S1032" s="564"/>
    </row>
    <row r="1033" spans="1:19" ht="25.5">
      <c r="A1033" s="591"/>
      <c r="B1033" s="588" t="s">
        <v>718</v>
      </c>
      <c r="C1033" s="566" t="s">
        <v>719</v>
      </c>
      <c r="D1033" s="566" t="s">
        <v>324</v>
      </c>
      <c r="E1033" s="566">
        <v>1</v>
      </c>
      <c r="F1033" s="566">
        <v>5</v>
      </c>
      <c r="G1033" s="566"/>
      <c r="H1033" s="566"/>
      <c r="I1033" s="566"/>
      <c r="J1033" s="567">
        <f>F1033*E1033</f>
        <v>5</v>
      </c>
      <c r="K1033" s="563"/>
      <c r="L1033" s="563"/>
      <c r="M1033" s="563"/>
      <c r="N1033" s="563"/>
      <c r="O1033" s="563"/>
      <c r="P1033" s="564"/>
      <c r="Q1033" s="564"/>
      <c r="R1033" s="564"/>
      <c r="S1033" s="564"/>
    </row>
    <row r="1034" spans="1:19" ht="14.25">
      <c r="A1034" s="591"/>
      <c r="B1034" s="588"/>
      <c r="C1034" s="566"/>
      <c r="D1034" s="566"/>
      <c r="E1034" s="566"/>
      <c r="F1034" s="566"/>
      <c r="G1034" s="566"/>
      <c r="H1034" s="566"/>
      <c r="I1034" s="566"/>
      <c r="J1034" s="567"/>
      <c r="K1034" s="563"/>
      <c r="L1034" s="563"/>
      <c r="M1034" s="563"/>
      <c r="N1034" s="563"/>
      <c r="O1034" s="563"/>
      <c r="P1034" s="564"/>
      <c r="Q1034" s="564"/>
      <c r="R1034" s="564"/>
      <c r="S1034" s="564"/>
    </row>
    <row r="1035" spans="1:19" ht="25.5">
      <c r="A1035" s="591">
        <v>130</v>
      </c>
      <c r="B1035" s="660" t="s">
        <v>1557</v>
      </c>
      <c r="C1035" s="568" t="s">
        <v>1558</v>
      </c>
      <c r="D1035" s="568"/>
      <c r="E1035" s="568"/>
      <c r="F1035" s="568"/>
      <c r="G1035" s="568"/>
      <c r="H1035" s="568"/>
      <c r="I1035" s="568"/>
      <c r="J1035" s="569"/>
      <c r="K1035" s="563"/>
      <c r="L1035" s="563"/>
      <c r="M1035" s="563"/>
      <c r="N1035" s="563"/>
      <c r="O1035" s="563"/>
      <c r="P1035" s="564"/>
      <c r="Q1035" s="564"/>
      <c r="R1035" s="564"/>
      <c r="S1035" s="564"/>
    </row>
    <row r="1036" spans="1:19" ht="14.25">
      <c r="A1036" s="591" t="s">
        <v>103</v>
      </c>
      <c r="B1036" s="588" t="s">
        <v>1559</v>
      </c>
      <c r="C1036" s="568" t="s">
        <v>1560</v>
      </c>
      <c r="D1036" s="568" t="s">
        <v>636</v>
      </c>
      <c r="E1036" s="568"/>
      <c r="F1036" s="568"/>
      <c r="G1036" s="568"/>
      <c r="H1036" s="568"/>
      <c r="I1036" s="568"/>
      <c r="J1036" s="569">
        <v>50</v>
      </c>
      <c r="K1036" s="563"/>
      <c r="L1036" s="563"/>
      <c r="M1036" s="563"/>
      <c r="N1036" s="563"/>
      <c r="O1036" s="563"/>
      <c r="P1036" s="564"/>
      <c r="Q1036" s="564"/>
      <c r="R1036" s="564"/>
      <c r="S1036" s="564"/>
    </row>
    <row r="1037" spans="1:19" ht="14.25">
      <c r="A1037" s="591" t="s">
        <v>109</v>
      </c>
      <c r="B1037" s="588" t="s">
        <v>1561</v>
      </c>
      <c r="C1037" s="568" t="s">
        <v>1562</v>
      </c>
      <c r="D1037" s="568" t="s">
        <v>636</v>
      </c>
      <c r="E1037" s="568"/>
      <c r="F1037" s="568"/>
      <c r="G1037" s="568"/>
      <c r="H1037" s="568"/>
      <c r="I1037" s="568"/>
      <c r="J1037" s="569">
        <v>50</v>
      </c>
      <c r="K1037" s="563"/>
      <c r="L1037" s="563"/>
      <c r="M1037" s="563"/>
      <c r="N1037" s="563"/>
      <c r="O1037" s="563"/>
      <c r="P1037" s="564"/>
      <c r="Q1037" s="564"/>
      <c r="R1037" s="564"/>
      <c r="S1037" s="564"/>
    </row>
    <row r="1038" spans="1:19" ht="14.25">
      <c r="A1038" s="591" t="s">
        <v>109</v>
      </c>
      <c r="B1038" s="588" t="s">
        <v>1563</v>
      </c>
      <c r="C1038" s="568" t="s">
        <v>1564</v>
      </c>
      <c r="D1038" s="568" t="s">
        <v>636</v>
      </c>
      <c r="E1038" s="568"/>
      <c r="F1038" s="568"/>
      <c r="G1038" s="568"/>
      <c r="H1038" s="568"/>
      <c r="I1038" s="568"/>
      <c r="J1038" s="569">
        <v>50</v>
      </c>
      <c r="K1038" s="563"/>
      <c r="L1038" s="563"/>
      <c r="M1038" s="563"/>
      <c r="N1038" s="563"/>
      <c r="O1038" s="563"/>
      <c r="P1038" s="564"/>
      <c r="Q1038" s="564"/>
      <c r="R1038" s="564"/>
      <c r="S1038" s="564"/>
    </row>
    <row r="1039" spans="1:19" ht="14.25">
      <c r="A1039" s="591"/>
      <c r="B1039" s="588"/>
      <c r="C1039" s="568"/>
      <c r="D1039" s="568"/>
      <c r="E1039" s="568"/>
      <c r="F1039" s="568"/>
      <c r="G1039" s="568"/>
      <c r="H1039" s="568"/>
      <c r="I1039" s="568"/>
      <c r="J1039" s="569"/>
      <c r="K1039" s="563"/>
      <c r="L1039" s="563"/>
      <c r="M1039" s="563"/>
      <c r="N1039" s="563"/>
      <c r="O1039" s="563"/>
      <c r="P1039" s="564"/>
      <c r="Q1039" s="564"/>
      <c r="R1039" s="564"/>
      <c r="S1039" s="564"/>
    </row>
    <row r="1040" spans="1:19" ht="25.5">
      <c r="A1040" s="591">
        <v>131</v>
      </c>
      <c r="B1040" s="588">
        <v>18.41</v>
      </c>
      <c r="C1040" s="568" t="s">
        <v>1565</v>
      </c>
      <c r="D1040" s="568"/>
      <c r="E1040" s="568"/>
      <c r="F1040" s="568"/>
      <c r="G1040" s="568"/>
      <c r="H1040" s="568"/>
      <c r="I1040" s="568"/>
      <c r="J1040" s="569"/>
      <c r="K1040" s="563"/>
      <c r="L1040" s="563"/>
      <c r="M1040" s="563"/>
      <c r="N1040" s="563"/>
      <c r="O1040" s="563"/>
      <c r="P1040" s="564"/>
      <c r="Q1040" s="564"/>
      <c r="R1040" s="564"/>
      <c r="S1040" s="564"/>
    </row>
    <row r="1041" spans="1:19" ht="14.25">
      <c r="A1041" s="591"/>
      <c r="B1041" s="588" t="s">
        <v>1566</v>
      </c>
      <c r="C1041" s="568" t="s">
        <v>1560</v>
      </c>
      <c r="D1041" s="568" t="s">
        <v>636</v>
      </c>
      <c r="E1041" s="568"/>
      <c r="F1041" s="568"/>
      <c r="G1041" s="568"/>
      <c r="H1041" s="568"/>
      <c r="I1041" s="568"/>
      <c r="J1041" s="569">
        <v>50</v>
      </c>
      <c r="K1041" s="563"/>
      <c r="L1041" s="563"/>
      <c r="M1041" s="563"/>
      <c r="N1041" s="563"/>
      <c r="O1041" s="563"/>
      <c r="P1041" s="564"/>
      <c r="Q1041" s="564"/>
      <c r="R1041" s="564"/>
      <c r="S1041" s="564"/>
    </row>
    <row r="1042" spans="1:19" ht="14.25">
      <c r="A1042" s="591"/>
      <c r="B1042" s="588" t="s">
        <v>1567</v>
      </c>
      <c r="C1042" s="568" t="s">
        <v>1562</v>
      </c>
      <c r="D1042" s="568" t="s">
        <v>636</v>
      </c>
      <c r="E1042" s="568"/>
      <c r="F1042" s="568"/>
      <c r="G1042" s="568"/>
      <c r="H1042" s="568"/>
      <c r="I1042" s="568"/>
      <c r="J1042" s="569">
        <v>50</v>
      </c>
      <c r="K1042" s="563"/>
      <c r="L1042" s="563"/>
      <c r="M1042" s="563"/>
      <c r="N1042" s="563"/>
      <c r="O1042" s="563"/>
      <c r="P1042" s="564"/>
      <c r="Q1042" s="564"/>
      <c r="R1042" s="564"/>
      <c r="S1042" s="564"/>
    </row>
    <row r="1043" spans="1:19" ht="14.25">
      <c r="A1043" s="591"/>
      <c r="B1043" s="588" t="s">
        <v>1568</v>
      </c>
      <c r="C1043" s="568" t="s">
        <v>1564</v>
      </c>
      <c r="D1043" s="568" t="s">
        <v>636</v>
      </c>
      <c r="E1043" s="568"/>
      <c r="F1043" s="568"/>
      <c r="G1043" s="568"/>
      <c r="H1043" s="568"/>
      <c r="I1043" s="568"/>
      <c r="J1043" s="569">
        <v>50</v>
      </c>
      <c r="K1043" s="563"/>
      <c r="L1043" s="563"/>
      <c r="M1043" s="563"/>
      <c r="N1043" s="563"/>
      <c r="O1043" s="563"/>
      <c r="P1043" s="564"/>
      <c r="Q1043" s="564"/>
      <c r="R1043" s="564"/>
      <c r="S1043" s="564"/>
    </row>
    <row r="1044" spans="1:19" ht="14.25">
      <c r="A1044" s="591"/>
      <c r="B1044" s="588"/>
      <c r="C1044" s="566"/>
      <c r="D1044" s="566"/>
      <c r="E1044" s="566"/>
      <c r="F1044" s="566"/>
      <c r="G1044" s="566"/>
      <c r="H1044" s="566"/>
      <c r="I1044" s="566"/>
      <c r="J1044" s="567"/>
      <c r="K1044" s="563"/>
      <c r="L1044" s="563"/>
      <c r="M1044" s="563"/>
      <c r="N1044" s="563"/>
      <c r="O1044" s="563"/>
      <c r="P1044" s="564"/>
      <c r="Q1044" s="564"/>
      <c r="R1044" s="564"/>
      <c r="S1044" s="564"/>
    </row>
    <row r="1045" spans="1:19" ht="14.25">
      <c r="A1045" s="591"/>
      <c r="B1045" s="588"/>
      <c r="C1045" s="566"/>
      <c r="D1045" s="566"/>
      <c r="E1045" s="566"/>
      <c r="F1045" s="566"/>
      <c r="G1045" s="566"/>
      <c r="H1045" s="566"/>
      <c r="I1045" s="566"/>
      <c r="J1045" s="567"/>
      <c r="K1045" s="563"/>
      <c r="L1045" s="563"/>
      <c r="M1045" s="563"/>
      <c r="N1045" s="563"/>
      <c r="O1045" s="563"/>
      <c r="P1045" s="564"/>
      <c r="Q1045" s="564"/>
      <c r="R1045" s="564"/>
      <c r="S1045" s="564"/>
    </row>
    <row r="1046" spans="1:19" ht="63.75">
      <c r="A1046" s="591">
        <v>132</v>
      </c>
      <c r="B1046" s="588">
        <v>18.48</v>
      </c>
      <c r="C1046" s="566" t="s">
        <v>1150</v>
      </c>
      <c r="D1046" s="566" t="s">
        <v>723</v>
      </c>
      <c r="E1046" s="566">
        <v>1</v>
      </c>
      <c r="F1046" s="566">
        <v>4</v>
      </c>
      <c r="G1046" s="566">
        <v>1000</v>
      </c>
      <c r="H1046" s="566" t="s">
        <v>668</v>
      </c>
      <c r="I1046" s="566" t="s">
        <v>668</v>
      </c>
      <c r="J1046" s="567">
        <f>G1046*F1046*E1046</f>
        <v>4000</v>
      </c>
      <c r="K1046" s="563"/>
      <c r="L1046" s="563"/>
      <c r="M1046" s="563"/>
      <c r="N1046" s="563"/>
      <c r="O1046" s="563"/>
      <c r="P1046" s="564"/>
      <c r="Q1046" s="564"/>
      <c r="R1046" s="564"/>
      <c r="S1046" s="564"/>
    </row>
    <row r="1047" spans="1:19" ht="14.25">
      <c r="A1047" s="591" t="s">
        <v>668</v>
      </c>
      <c r="B1047" s="588" t="s">
        <v>668</v>
      </c>
      <c r="C1047" s="566" t="s">
        <v>668</v>
      </c>
      <c r="D1047" s="566" t="s">
        <v>668</v>
      </c>
      <c r="E1047" s="566" t="s">
        <v>668</v>
      </c>
      <c r="F1047" s="566" t="s">
        <v>668</v>
      </c>
      <c r="G1047" s="566" t="s">
        <v>668</v>
      </c>
      <c r="H1047" s="566" t="s">
        <v>668</v>
      </c>
      <c r="I1047" s="566" t="s">
        <v>668</v>
      </c>
      <c r="J1047" s="567" t="s">
        <v>668</v>
      </c>
      <c r="K1047" s="563"/>
      <c r="L1047" s="563"/>
      <c r="M1047" s="563"/>
      <c r="N1047" s="563"/>
      <c r="O1047" s="563"/>
      <c r="P1047" s="564"/>
      <c r="Q1047" s="564"/>
      <c r="R1047" s="564"/>
      <c r="S1047" s="564"/>
    </row>
    <row r="1048" spans="1:19" ht="25.5">
      <c r="A1048" s="591">
        <v>133</v>
      </c>
      <c r="B1048" s="588">
        <v>18.54</v>
      </c>
      <c r="C1048" s="566" t="s">
        <v>1152</v>
      </c>
      <c r="D1048" s="566" t="s">
        <v>668</v>
      </c>
      <c r="E1048" s="566" t="s">
        <v>668</v>
      </c>
      <c r="F1048" s="566" t="s">
        <v>668</v>
      </c>
      <c r="G1048" s="566" t="s">
        <v>668</v>
      </c>
      <c r="H1048" s="566" t="s">
        <v>668</v>
      </c>
      <c r="I1048" s="566" t="s">
        <v>668</v>
      </c>
      <c r="J1048" s="567" t="s">
        <v>668</v>
      </c>
      <c r="K1048" s="563"/>
      <c r="L1048" s="563"/>
      <c r="M1048" s="563"/>
      <c r="N1048" s="563"/>
      <c r="O1048" s="563"/>
      <c r="P1048" s="564"/>
      <c r="Q1048" s="564"/>
      <c r="R1048" s="564"/>
      <c r="S1048" s="564"/>
    </row>
    <row r="1049" spans="1:19" ht="14.25">
      <c r="A1049" s="591" t="s">
        <v>668</v>
      </c>
      <c r="B1049" s="588" t="s">
        <v>1153</v>
      </c>
      <c r="C1049" s="566" t="s">
        <v>706</v>
      </c>
      <c r="D1049" s="566" t="s">
        <v>226</v>
      </c>
      <c r="E1049" s="566">
        <v>1</v>
      </c>
      <c r="F1049" s="566">
        <f>4*3</f>
        <v>12</v>
      </c>
      <c r="G1049" s="566"/>
      <c r="H1049" s="566" t="s">
        <v>668</v>
      </c>
      <c r="I1049" s="566" t="s">
        <v>668</v>
      </c>
      <c r="J1049" s="567">
        <f>F1049*E1049</f>
        <v>12</v>
      </c>
      <c r="K1049" s="563"/>
      <c r="L1049" s="563"/>
      <c r="M1049" s="563"/>
      <c r="N1049" s="563"/>
      <c r="O1049" s="563"/>
      <c r="P1049" s="564"/>
      <c r="Q1049" s="564"/>
      <c r="R1049" s="564"/>
      <c r="S1049" s="564"/>
    </row>
    <row r="1050" spans="1:19" ht="14.25">
      <c r="A1050" s="591" t="s">
        <v>668</v>
      </c>
      <c r="B1050" s="588" t="s">
        <v>668</v>
      </c>
      <c r="C1050" s="566" t="s">
        <v>668</v>
      </c>
      <c r="D1050" s="566" t="s">
        <v>668</v>
      </c>
      <c r="E1050" s="566" t="s">
        <v>668</v>
      </c>
      <c r="F1050" s="566" t="s">
        <v>668</v>
      </c>
      <c r="G1050" s="566" t="s">
        <v>668</v>
      </c>
      <c r="H1050" s="566" t="s">
        <v>668</v>
      </c>
      <c r="I1050" s="566" t="s">
        <v>668</v>
      </c>
      <c r="J1050" s="567" t="s">
        <v>668</v>
      </c>
      <c r="K1050" s="563"/>
      <c r="L1050" s="563"/>
      <c r="M1050" s="563"/>
      <c r="N1050" s="563"/>
      <c r="O1050" s="563"/>
      <c r="P1050" s="564"/>
      <c r="Q1050" s="564"/>
      <c r="R1050" s="564"/>
      <c r="S1050" s="564"/>
    </row>
    <row r="1051" spans="1:19" ht="25.5">
      <c r="A1051" s="591">
        <v>134</v>
      </c>
      <c r="B1051" s="588">
        <v>18.55</v>
      </c>
      <c r="C1051" s="566" t="s">
        <v>1569</v>
      </c>
      <c r="D1051" s="566" t="s">
        <v>668</v>
      </c>
      <c r="E1051" s="566" t="s">
        <v>668</v>
      </c>
      <c r="F1051" s="566" t="s">
        <v>668</v>
      </c>
      <c r="G1051" s="566" t="s">
        <v>668</v>
      </c>
      <c r="H1051" s="566" t="s">
        <v>668</v>
      </c>
      <c r="I1051" s="566" t="s">
        <v>668</v>
      </c>
      <c r="J1051" s="567" t="s">
        <v>668</v>
      </c>
      <c r="K1051" s="563"/>
      <c r="L1051" s="563"/>
      <c r="M1051" s="563"/>
      <c r="N1051" s="563"/>
      <c r="O1051" s="563"/>
      <c r="P1051" s="564"/>
      <c r="Q1051" s="564"/>
      <c r="R1051" s="564"/>
      <c r="S1051" s="564"/>
    </row>
    <row r="1052" spans="1:19" ht="14.25">
      <c r="A1052" s="591" t="s">
        <v>668</v>
      </c>
      <c r="B1052" s="588" t="s">
        <v>1156</v>
      </c>
      <c r="C1052" s="566" t="s">
        <v>706</v>
      </c>
      <c r="D1052" s="566" t="s">
        <v>226</v>
      </c>
      <c r="E1052" s="566">
        <v>1</v>
      </c>
      <c r="F1052" s="566">
        <f>4*3</f>
        <v>12</v>
      </c>
      <c r="G1052" s="566"/>
      <c r="H1052" s="566" t="s">
        <v>668</v>
      </c>
      <c r="I1052" s="566" t="s">
        <v>668</v>
      </c>
      <c r="J1052" s="567">
        <f>F1052*E1052</f>
        <v>12</v>
      </c>
      <c r="K1052" s="563"/>
      <c r="L1052" s="563"/>
      <c r="M1052" s="563"/>
      <c r="N1052" s="563"/>
      <c r="O1052" s="563"/>
      <c r="P1052" s="564"/>
      <c r="Q1052" s="564"/>
      <c r="R1052" s="564"/>
      <c r="S1052" s="564"/>
    </row>
    <row r="1053" spans="1:19" ht="14.25">
      <c r="A1053" s="591" t="s">
        <v>668</v>
      </c>
      <c r="B1053" s="588" t="s">
        <v>668</v>
      </c>
      <c r="C1053" s="566" t="s">
        <v>668</v>
      </c>
      <c r="D1053" s="566" t="s">
        <v>668</v>
      </c>
      <c r="E1053" s="566" t="s">
        <v>668</v>
      </c>
      <c r="F1053" s="566" t="s">
        <v>668</v>
      </c>
      <c r="G1053" s="566" t="s">
        <v>668</v>
      </c>
      <c r="H1053" s="566" t="s">
        <v>668</v>
      </c>
      <c r="I1053" s="566" t="s">
        <v>668</v>
      </c>
      <c r="J1053" s="567" t="s">
        <v>668</v>
      </c>
      <c r="K1053" s="563"/>
      <c r="L1053" s="563"/>
      <c r="M1053" s="563"/>
      <c r="N1053" s="563"/>
      <c r="O1053" s="563"/>
      <c r="P1053" s="564"/>
      <c r="Q1053" s="564"/>
      <c r="R1053" s="564"/>
      <c r="S1053" s="564"/>
    </row>
    <row r="1054" spans="1:19" ht="25.5">
      <c r="A1054" s="591">
        <v>135</v>
      </c>
      <c r="B1054" s="588">
        <v>18.559999999999999</v>
      </c>
      <c r="C1054" s="566" t="s">
        <v>1158</v>
      </c>
      <c r="D1054" s="566" t="s">
        <v>668</v>
      </c>
      <c r="E1054" s="566" t="s">
        <v>668</v>
      </c>
      <c r="F1054" s="566" t="s">
        <v>668</v>
      </c>
      <c r="G1054" s="566" t="s">
        <v>668</v>
      </c>
      <c r="H1054" s="566" t="s">
        <v>668</v>
      </c>
      <c r="I1054" s="566" t="s">
        <v>668</v>
      </c>
      <c r="J1054" s="567" t="s">
        <v>668</v>
      </c>
      <c r="K1054" s="563"/>
      <c r="L1054" s="563"/>
      <c r="M1054" s="563"/>
      <c r="N1054" s="563"/>
      <c r="O1054" s="563"/>
      <c r="P1054" s="564"/>
      <c r="Q1054" s="564"/>
      <c r="R1054" s="564"/>
      <c r="S1054" s="564"/>
    </row>
    <row r="1055" spans="1:19" ht="38.25">
      <c r="A1055" s="591" t="s">
        <v>668</v>
      </c>
      <c r="B1055" s="588" t="s">
        <v>1159</v>
      </c>
      <c r="C1055" s="566" t="s">
        <v>1160</v>
      </c>
      <c r="D1055" s="566" t="s">
        <v>324</v>
      </c>
      <c r="E1055" s="566">
        <v>1</v>
      </c>
      <c r="F1055" s="566">
        <v>8</v>
      </c>
      <c r="G1055" s="566" t="s">
        <v>668</v>
      </c>
      <c r="H1055" s="566" t="s">
        <v>668</v>
      </c>
      <c r="I1055" s="566" t="s">
        <v>668</v>
      </c>
      <c r="J1055" s="567">
        <f>F1055*E1055</f>
        <v>8</v>
      </c>
      <c r="K1055" s="563"/>
      <c r="L1055" s="563"/>
      <c r="M1055" s="563"/>
      <c r="N1055" s="563"/>
      <c r="O1055" s="563"/>
      <c r="P1055" s="564"/>
      <c r="Q1055" s="564"/>
      <c r="R1055" s="564"/>
      <c r="S1055" s="564"/>
    </row>
    <row r="1056" spans="1:19" ht="14.25">
      <c r="A1056" s="591" t="s">
        <v>668</v>
      </c>
      <c r="B1056" s="588" t="s">
        <v>668</v>
      </c>
      <c r="C1056" s="566" t="s">
        <v>668</v>
      </c>
      <c r="D1056" s="566" t="s">
        <v>668</v>
      </c>
      <c r="E1056" s="566" t="s">
        <v>668</v>
      </c>
      <c r="F1056" s="566" t="s">
        <v>668</v>
      </c>
      <c r="G1056" s="566" t="s">
        <v>668</v>
      </c>
      <c r="H1056" s="566" t="s">
        <v>668</v>
      </c>
      <c r="I1056" s="566" t="s">
        <v>668</v>
      </c>
      <c r="J1056" s="567" t="s">
        <v>668</v>
      </c>
      <c r="K1056" s="563"/>
      <c r="L1056" s="563"/>
      <c r="M1056" s="563"/>
      <c r="N1056" s="563"/>
      <c r="O1056" s="563"/>
      <c r="P1056" s="564"/>
      <c r="Q1056" s="564"/>
      <c r="R1056" s="564"/>
      <c r="S1056" s="564"/>
    </row>
    <row r="1057" spans="1:19" ht="14.25">
      <c r="A1057" s="591" t="s">
        <v>668</v>
      </c>
      <c r="B1057" s="588" t="s">
        <v>668</v>
      </c>
      <c r="C1057" s="566" t="s">
        <v>668</v>
      </c>
      <c r="D1057" s="566" t="s">
        <v>668</v>
      </c>
      <c r="E1057" s="566" t="s">
        <v>668</v>
      </c>
      <c r="F1057" s="566" t="s">
        <v>668</v>
      </c>
      <c r="G1057" s="566" t="s">
        <v>668</v>
      </c>
      <c r="H1057" s="566" t="s">
        <v>668</v>
      </c>
      <c r="I1057" s="567" t="s">
        <v>668</v>
      </c>
      <c r="J1057" s="567" t="s">
        <v>668</v>
      </c>
      <c r="K1057" s="563"/>
      <c r="L1057" s="563"/>
      <c r="M1057" s="563"/>
      <c r="N1057" s="563"/>
      <c r="O1057" s="563"/>
      <c r="P1057" s="564"/>
      <c r="Q1057" s="564"/>
      <c r="R1057" s="564"/>
      <c r="S1057" s="564"/>
    </row>
    <row r="1058" spans="1:19" ht="25.5">
      <c r="A1058" s="591">
        <v>136</v>
      </c>
      <c r="B1058" s="588">
        <v>18.579999999999998</v>
      </c>
      <c r="C1058" s="566" t="s">
        <v>747</v>
      </c>
      <c r="D1058" s="566" t="s">
        <v>668</v>
      </c>
      <c r="E1058" s="566" t="s">
        <v>668</v>
      </c>
      <c r="F1058" s="566" t="s">
        <v>668</v>
      </c>
      <c r="G1058" s="566" t="s">
        <v>668</v>
      </c>
      <c r="H1058" s="566" t="s">
        <v>668</v>
      </c>
      <c r="I1058" s="567" t="s">
        <v>668</v>
      </c>
      <c r="J1058" s="567" t="s">
        <v>668</v>
      </c>
      <c r="K1058" s="563"/>
      <c r="L1058" s="563"/>
      <c r="M1058" s="563"/>
      <c r="N1058" s="563"/>
      <c r="O1058" s="563"/>
      <c r="P1058" s="564"/>
      <c r="Q1058" s="564"/>
      <c r="R1058" s="564"/>
      <c r="S1058" s="564"/>
    </row>
    <row r="1059" spans="1:19" ht="14.25">
      <c r="A1059" s="591" t="s">
        <v>668</v>
      </c>
      <c r="B1059" s="588" t="s">
        <v>749</v>
      </c>
      <c r="C1059" s="566" t="s">
        <v>750</v>
      </c>
      <c r="D1059" s="566" t="s">
        <v>668</v>
      </c>
      <c r="E1059" s="566" t="s">
        <v>668</v>
      </c>
      <c r="F1059" s="566" t="s">
        <v>668</v>
      </c>
      <c r="G1059" s="566" t="s">
        <v>668</v>
      </c>
      <c r="H1059" s="566" t="s">
        <v>668</v>
      </c>
      <c r="I1059" s="567" t="s">
        <v>668</v>
      </c>
      <c r="J1059" s="567" t="s">
        <v>668</v>
      </c>
      <c r="K1059" s="563"/>
      <c r="L1059" s="563"/>
      <c r="M1059" s="563"/>
      <c r="N1059" s="563"/>
      <c r="O1059" s="563"/>
      <c r="P1059" s="564"/>
      <c r="Q1059" s="564"/>
      <c r="R1059" s="564"/>
      <c r="S1059" s="564"/>
    </row>
    <row r="1060" spans="1:19" ht="25.5">
      <c r="A1060" s="591" t="s">
        <v>668</v>
      </c>
      <c r="B1060" s="588" t="s">
        <v>751</v>
      </c>
      <c r="C1060" s="566" t="s">
        <v>752</v>
      </c>
      <c r="D1060" s="566" t="s">
        <v>226</v>
      </c>
      <c r="E1060" s="566" t="s">
        <v>668</v>
      </c>
      <c r="F1060" s="566" t="s">
        <v>668</v>
      </c>
      <c r="G1060" s="566" t="s">
        <v>668</v>
      </c>
      <c r="H1060" s="566" t="s">
        <v>668</v>
      </c>
      <c r="I1060" s="567" t="s">
        <v>668</v>
      </c>
      <c r="J1060" s="567" t="s">
        <v>668</v>
      </c>
      <c r="K1060" s="563"/>
      <c r="L1060" s="563"/>
      <c r="M1060" s="563"/>
      <c r="N1060" s="563"/>
      <c r="O1060" s="563"/>
      <c r="P1060" s="564"/>
      <c r="Q1060" s="564"/>
      <c r="R1060" s="564"/>
      <c r="S1060" s="564"/>
    </row>
    <row r="1061" spans="1:19" ht="14.25">
      <c r="A1061" s="591" t="s">
        <v>668</v>
      </c>
      <c r="B1061" s="588" t="s">
        <v>668</v>
      </c>
      <c r="C1061" s="566" t="s">
        <v>1161</v>
      </c>
      <c r="D1061" s="566" t="s">
        <v>226</v>
      </c>
      <c r="E1061" s="566">
        <v>1</v>
      </c>
      <c r="F1061" s="566">
        <f>4*3</f>
        <v>12</v>
      </c>
      <c r="G1061" s="566"/>
      <c r="H1061" s="566" t="s">
        <v>668</v>
      </c>
      <c r="I1061" s="566" t="s">
        <v>668</v>
      </c>
      <c r="J1061" s="566">
        <f>F1061*E1061</f>
        <v>12</v>
      </c>
      <c r="K1061" s="563"/>
      <c r="L1061" s="563"/>
      <c r="M1061" s="563"/>
      <c r="N1061" s="563"/>
      <c r="O1061" s="563"/>
      <c r="P1061" s="564"/>
      <c r="Q1061" s="564"/>
      <c r="R1061" s="564"/>
      <c r="S1061" s="564"/>
    </row>
    <row r="1062" spans="1:19" ht="14.25">
      <c r="A1062" s="591" t="s">
        <v>668</v>
      </c>
      <c r="B1062" s="588" t="s">
        <v>668</v>
      </c>
      <c r="C1062" s="566" t="s">
        <v>1162</v>
      </c>
      <c r="D1062" s="566" t="s">
        <v>226</v>
      </c>
      <c r="E1062" s="566">
        <v>1</v>
      </c>
      <c r="F1062" s="566">
        <v>4</v>
      </c>
      <c r="G1062" s="566"/>
      <c r="H1062" s="566" t="s">
        <v>668</v>
      </c>
      <c r="I1062" s="566" t="s">
        <v>668</v>
      </c>
      <c r="J1062" s="566">
        <f t="shared" ref="J1062:J1063" si="51">F1062*E1062</f>
        <v>4</v>
      </c>
      <c r="K1062" s="563"/>
      <c r="L1062" s="563"/>
      <c r="M1062" s="563"/>
      <c r="N1062" s="563"/>
      <c r="O1062" s="563"/>
      <c r="P1062" s="564"/>
      <c r="Q1062" s="564"/>
      <c r="R1062" s="564"/>
      <c r="S1062" s="564"/>
    </row>
    <row r="1063" spans="1:19" ht="14.25">
      <c r="A1063" s="591" t="s">
        <v>668</v>
      </c>
      <c r="B1063" s="588" t="s">
        <v>668</v>
      </c>
      <c r="C1063" s="566" t="s">
        <v>1163</v>
      </c>
      <c r="D1063" s="566" t="s">
        <v>226</v>
      </c>
      <c r="E1063" s="566">
        <v>1</v>
      </c>
      <c r="F1063" s="566">
        <v>4</v>
      </c>
      <c r="G1063" s="566"/>
      <c r="H1063" s="566" t="s">
        <v>668</v>
      </c>
      <c r="I1063" s="566" t="s">
        <v>668</v>
      </c>
      <c r="J1063" s="566">
        <f t="shared" si="51"/>
        <v>4</v>
      </c>
      <c r="K1063" s="563"/>
      <c r="L1063" s="563"/>
      <c r="M1063" s="563"/>
      <c r="N1063" s="563"/>
      <c r="O1063" s="563"/>
      <c r="P1063" s="564"/>
      <c r="Q1063" s="564"/>
      <c r="R1063" s="564"/>
      <c r="S1063" s="564"/>
    </row>
    <row r="1064" spans="1:19" ht="14.25">
      <c r="A1064" s="591" t="s">
        <v>890</v>
      </c>
      <c r="B1064" s="588" t="s">
        <v>668</v>
      </c>
      <c r="C1064" s="566" t="s">
        <v>668</v>
      </c>
      <c r="D1064" s="566" t="s">
        <v>668</v>
      </c>
      <c r="E1064" s="566" t="s">
        <v>668</v>
      </c>
      <c r="F1064" s="566" t="s">
        <v>668</v>
      </c>
      <c r="G1064" s="566" t="s">
        <v>668</v>
      </c>
      <c r="H1064" s="566" t="s">
        <v>668</v>
      </c>
      <c r="I1064" s="567" t="s">
        <v>910</v>
      </c>
      <c r="J1064" s="567">
        <f>SUM(J1061:J1063)</f>
        <v>20</v>
      </c>
      <c r="K1064" s="563"/>
      <c r="L1064" s="563"/>
      <c r="M1064" s="563"/>
      <c r="N1064" s="563"/>
      <c r="O1064" s="563"/>
      <c r="P1064" s="564"/>
      <c r="Q1064" s="564"/>
      <c r="R1064" s="564"/>
      <c r="S1064" s="564"/>
    </row>
    <row r="1065" spans="1:19" ht="25.5">
      <c r="A1065" s="591">
        <v>137</v>
      </c>
      <c r="B1065" s="588">
        <v>18.63</v>
      </c>
      <c r="C1065" s="566" t="s">
        <v>1570</v>
      </c>
      <c r="D1065" s="566" t="s">
        <v>668</v>
      </c>
      <c r="E1065" s="566" t="s">
        <v>668</v>
      </c>
      <c r="F1065" s="566" t="s">
        <v>668</v>
      </c>
      <c r="G1065" s="566" t="s">
        <v>668</v>
      </c>
      <c r="H1065" s="566" t="s">
        <v>668</v>
      </c>
      <c r="I1065" s="567" t="s">
        <v>668</v>
      </c>
      <c r="J1065" s="567" t="s">
        <v>668</v>
      </c>
      <c r="K1065" s="563"/>
      <c r="L1065" s="563"/>
      <c r="M1065" s="563"/>
      <c r="N1065" s="563"/>
      <c r="O1065" s="563"/>
      <c r="P1065" s="564"/>
      <c r="Q1065" s="564"/>
      <c r="R1065" s="564"/>
      <c r="S1065" s="564"/>
    </row>
    <row r="1066" spans="1:19" ht="14.25">
      <c r="A1066" s="591"/>
      <c r="B1066" s="588"/>
      <c r="C1066" s="566" t="s">
        <v>1571</v>
      </c>
      <c r="D1066" s="566" t="s">
        <v>226</v>
      </c>
      <c r="E1066" s="566">
        <v>1</v>
      </c>
      <c r="F1066" s="566">
        <f>4*3</f>
        <v>12</v>
      </c>
      <c r="G1066" s="566"/>
      <c r="H1066" s="566" t="s">
        <v>668</v>
      </c>
      <c r="I1066" s="566" t="s">
        <v>668</v>
      </c>
      <c r="J1066" s="566">
        <f>F1066*E1066</f>
        <v>12</v>
      </c>
      <c r="K1066" s="563"/>
      <c r="L1066" s="563"/>
      <c r="M1066" s="563"/>
      <c r="N1066" s="563"/>
      <c r="O1066" s="563"/>
      <c r="P1066" s="564"/>
      <c r="Q1066" s="564"/>
      <c r="R1066" s="564"/>
      <c r="S1066" s="564"/>
    </row>
    <row r="1067" spans="1:19" ht="14.25">
      <c r="A1067" s="696"/>
      <c r="B1067" s="588"/>
      <c r="C1067" s="566" t="s">
        <v>1572</v>
      </c>
      <c r="D1067" s="566" t="s">
        <v>226</v>
      </c>
      <c r="E1067" s="566">
        <v>1</v>
      </c>
      <c r="F1067" s="566">
        <f>2*4*2</f>
        <v>16</v>
      </c>
      <c r="G1067" s="566"/>
      <c r="H1067" s="566"/>
      <c r="I1067" s="566"/>
      <c r="J1067" s="566">
        <f>F1067*E1067</f>
        <v>16</v>
      </c>
      <c r="K1067" s="563"/>
      <c r="L1067" s="563"/>
      <c r="M1067" s="563"/>
      <c r="N1067" s="563"/>
      <c r="O1067" s="563"/>
      <c r="P1067" s="564"/>
      <c r="Q1067" s="564"/>
      <c r="R1067" s="564"/>
      <c r="S1067" s="564"/>
    </row>
    <row r="1068" spans="1:19" ht="14.25">
      <c r="A1068" s="506"/>
      <c r="B1068" s="588"/>
      <c r="C1068" s="565" t="s">
        <v>1573</v>
      </c>
      <c r="D1068" s="566" t="s">
        <v>226</v>
      </c>
      <c r="E1068" s="566">
        <v>1</v>
      </c>
      <c r="F1068" s="566">
        <v>4</v>
      </c>
      <c r="G1068" s="566"/>
      <c r="H1068" s="566"/>
      <c r="I1068" s="566"/>
      <c r="J1068" s="566">
        <f>F1068*E1068</f>
        <v>4</v>
      </c>
      <c r="K1068" s="563"/>
      <c r="L1068" s="563"/>
      <c r="M1068" s="563"/>
      <c r="N1068" s="563"/>
      <c r="O1068" s="563"/>
      <c r="P1068" s="564"/>
      <c r="Q1068" s="564"/>
      <c r="R1068" s="564"/>
      <c r="S1068" s="564"/>
    </row>
    <row r="1069" spans="1:19" ht="14.25">
      <c r="A1069" s="591"/>
      <c r="B1069" s="588"/>
      <c r="C1069" s="566" t="s">
        <v>1162</v>
      </c>
      <c r="D1069" s="566" t="s">
        <v>226</v>
      </c>
      <c r="E1069" s="566">
        <v>1</v>
      </c>
      <c r="F1069" s="566">
        <v>4</v>
      </c>
      <c r="G1069" s="566"/>
      <c r="H1069" s="566" t="s">
        <v>668</v>
      </c>
      <c r="I1069" s="566" t="s">
        <v>668</v>
      </c>
      <c r="J1069" s="566">
        <f t="shared" ref="J1069:J1070" si="52">F1069*E1069</f>
        <v>4</v>
      </c>
      <c r="K1069" s="563"/>
      <c r="L1069" s="563"/>
      <c r="M1069" s="563"/>
      <c r="N1069" s="563"/>
      <c r="O1069" s="563"/>
      <c r="P1069" s="564"/>
      <c r="Q1069" s="564"/>
      <c r="R1069" s="564"/>
      <c r="S1069" s="564"/>
    </row>
    <row r="1070" spans="1:19" ht="14.25">
      <c r="A1070" s="591"/>
      <c r="B1070" s="588"/>
      <c r="C1070" s="566" t="s">
        <v>1163</v>
      </c>
      <c r="D1070" s="566" t="s">
        <v>226</v>
      </c>
      <c r="E1070" s="566">
        <v>1</v>
      </c>
      <c r="F1070" s="566">
        <v>4</v>
      </c>
      <c r="G1070" s="566"/>
      <c r="H1070" s="566" t="s">
        <v>668</v>
      </c>
      <c r="I1070" s="566" t="s">
        <v>668</v>
      </c>
      <c r="J1070" s="566">
        <f t="shared" si="52"/>
        <v>4</v>
      </c>
      <c r="K1070" s="563"/>
      <c r="L1070" s="563"/>
      <c r="M1070" s="563"/>
      <c r="N1070" s="563"/>
      <c r="O1070" s="563"/>
      <c r="P1070" s="564"/>
      <c r="Q1070" s="564"/>
      <c r="R1070" s="564"/>
      <c r="S1070" s="564"/>
    </row>
    <row r="1071" spans="1:19" ht="14.25">
      <c r="A1071" s="591"/>
      <c r="B1071" s="588"/>
      <c r="C1071" s="566"/>
      <c r="D1071" s="566"/>
      <c r="E1071" s="566"/>
      <c r="F1071" s="566"/>
      <c r="G1071" s="566"/>
      <c r="H1071" s="566"/>
      <c r="I1071" s="567" t="s">
        <v>910</v>
      </c>
      <c r="J1071" s="567">
        <f>SUM(J1066:J1070)</f>
        <v>40</v>
      </c>
      <c r="K1071" s="563"/>
      <c r="L1071" s="563"/>
      <c r="M1071" s="563"/>
      <c r="N1071" s="563"/>
      <c r="O1071" s="563"/>
      <c r="P1071" s="564"/>
      <c r="Q1071" s="564"/>
      <c r="R1071" s="564"/>
      <c r="S1071" s="564"/>
    </row>
    <row r="1072" spans="1:19" ht="14.25">
      <c r="A1072" s="591"/>
      <c r="B1072" s="588"/>
      <c r="C1072" s="566"/>
      <c r="D1072" s="566"/>
      <c r="E1072" s="566"/>
      <c r="F1072" s="566"/>
      <c r="G1072" s="566"/>
      <c r="H1072" s="566"/>
      <c r="I1072" s="567"/>
      <c r="J1072" s="567"/>
      <c r="K1072" s="563"/>
      <c r="L1072" s="563"/>
      <c r="M1072" s="563"/>
      <c r="N1072" s="563"/>
      <c r="O1072" s="563"/>
      <c r="P1072" s="564"/>
      <c r="Q1072" s="564"/>
      <c r="R1072" s="564"/>
      <c r="S1072" s="564"/>
    </row>
    <row r="1073" spans="1:19" ht="51">
      <c r="A1073" s="591">
        <v>138</v>
      </c>
      <c r="B1073" s="588">
        <v>18.649999999999999</v>
      </c>
      <c r="C1073" s="566" t="s">
        <v>755</v>
      </c>
      <c r="D1073" s="566" t="s">
        <v>226</v>
      </c>
      <c r="E1073" s="566">
        <v>1</v>
      </c>
      <c r="F1073" s="566">
        <f>3*4</f>
        <v>12</v>
      </c>
      <c r="G1073" s="566"/>
      <c r="H1073" s="566" t="s">
        <v>668</v>
      </c>
      <c r="I1073" s="566" t="s">
        <v>668</v>
      </c>
      <c r="J1073" s="567">
        <f>F1073*E1073</f>
        <v>12</v>
      </c>
      <c r="K1073" s="563"/>
      <c r="L1073" s="563"/>
      <c r="M1073" s="563"/>
      <c r="N1073" s="563"/>
      <c r="O1073" s="563"/>
      <c r="P1073" s="564"/>
      <c r="Q1073" s="564"/>
      <c r="R1073" s="564"/>
      <c r="S1073" s="564"/>
    </row>
    <row r="1074" spans="1:19" ht="14.25">
      <c r="A1074" s="591" t="s">
        <v>668</v>
      </c>
      <c r="B1074" s="588" t="s">
        <v>668</v>
      </c>
      <c r="C1074" s="566" t="s">
        <v>668</v>
      </c>
      <c r="D1074" s="566" t="s">
        <v>668</v>
      </c>
      <c r="E1074" s="566" t="s">
        <v>668</v>
      </c>
      <c r="F1074" s="566" t="s">
        <v>668</v>
      </c>
      <c r="G1074" s="566" t="s">
        <v>668</v>
      </c>
      <c r="H1074" s="566" t="s">
        <v>668</v>
      </c>
      <c r="I1074" s="566" t="s">
        <v>668</v>
      </c>
      <c r="J1074" s="567" t="s">
        <v>668</v>
      </c>
      <c r="K1074" s="563"/>
      <c r="L1074" s="563"/>
      <c r="M1074" s="563"/>
      <c r="N1074" s="563"/>
      <c r="O1074" s="563"/>
      <c r="P1074" s="564"/>
      <c r="Q1074" s="564"/>
      <c r="R1074" s="564"/>
      <c r="S1074" s="564"/>
    </row>
    <row r="1075" spans="1:19" ht="75">
      <c r="A1075" s="591">
        <v>139</v>
      </c>
      <c r="B1075" s="588">
        <v>19.2</v>
      </c>
      <c r="C1075" s="558" t="s">
        <v>758</v>
      </c>
      <c r="D1075" s="558"/>
      <c r="E1075" s="566" t="s">
        <v>668</v>
      </c>
      <c r="F1075" s="566" t="s">
        <v>668</v>
      </c>
      <c r="G1075" s="566" t="s">
        <v>668</v>
      </c>
      <c r="H1075" s="566" t="s">
        <v>668</v>
      </c>
      <c r="I1075" s="566" t="s">
        <v>668</v>
      </c>
      <c r="J1075" s="567" t="s">
        <v>668</v>
      </c>
      <c r="K1075" s="563"/>
      <c r="L1075" s="563"/>
      <c r="M1075" s="563"/>
      <c r="N1075" s="563"/>
      <c r="O1075" s="563"/>
      <c r="P1075" s="564"/>
      <c r="Q1075" s="564"/>
      <c r="R1075" s="564"/>
      <c r="S1075" s="564"/>
    </row>
    <row r="1076" spans="1:19" ht="15">
      <c r="A1076" s="591" t="s">
        <v>103</v>
      </c>
      <c r="B1076" s="588" t="s">
        <v>759</v>
      </c>
      <c r="C1076" s="558" t="s">
        <v>760</v>
      </c>
      <c r="D1076" s="679" t="s">
        <v>761</v>
      </c>
      <c r="E1076" s="566"/>
      <c r="F1076" s="566"/>
      <c r="G1076" s="566"/>
      <c r="H1076" s="566"/>
      <c r="I1076" s="566"/>
      <c r="J1076" s="567">
        <v>44</v>
      </c>
      <c r="K1076" s="563"/>
      <c r="L1076" s="563"/>
      <c r="M1076" s="563"/>
      <c r="N1076" s="563"/>
      <c r="O1076" s="563"/>
      <c r="P1076" s="564"/>
      <c r="Q1076" s="564"/>
      <c r="R1076" s="564"/>
      <c r="S1076" s="564"/>
    </row>
    <row r="1077" spans="1:19" ht="15">
      <c r="A1077" s="591" t="s">
        <v>106</v>
      </c>
      <c r="B1077" s="588" t="s">
        <v>762</v>
      </c>
      <c r="C1077" s="558" t="s">
        <v>763</v>
      </c>
      <c r="D1077" s="679" t="s">
        <v>761</v>
      </c>
      <c r="E1077" s="566"/>
      <c r="F1077" s="566"/>
      <c r="G1077" s="566"/>
      <c r="H1077" s="566"/>
      <c r="I1077" s="566"/>
      <c r="J1077" s="567">
        <v>20</v>
      </c>
      <c r="K1077" s="563"/>
      <c r="L1077" s="563"/>
      <c r="M1077" s="563"/>
      <c r="N1077" s="563"/>
      <c r="O1077" s="563"/>
      <c r="P1077" s="564"/>
      <c r="Q1077" s="564"/>
      <c r="R1077" s="564"/>
      <c r="S1077" s="564"/>
    </row>
    <row r="1078" spans="1:19" ht="14.25">
      <c r="A1078" s="591"/>
      <c r="B1078" s="588"/>
      <c r="C1078" s="566"/>
      <c r="D1078" s="566"/>
      <c r="E1078" s="566"/>
      <c r="F1078" s="566"/>
      <c r="G1078" s="566"/>
      <c r="H1078" s="566"/>
      <c r="I1078" s="566"/>
      <c r="J1078" s="567"/>
      <c r="K1078" s="563"/>
      <c r="L1078" s="563"/>
      <c r="M1078" s="563"/>
      <c r="N1078" s="563"/>
      <c r="O1078" s="563"/>
      <c r="P1078" s="564"/>
      <c r="Q1078" s="564"/>
      <c r="R1078" s="564"/>
      <c r="S1078" s="564"/>
    </row>
    <row r="1079" spans="1:19" ht="76.5">
      <c r="A1079" s="591">
        <v>140</v>
      </c>
      <c r="B1079" s="588">
        <v>19.399999999999999</v>
      </c>
      <c r="C1079" s="566" t="s">
        <v>766</v>
      </c>
      <c r="D1079" s="566" t="s">
        <v>668</v>
      </c>
      <c r="E1079" s="566" t="s">
        <v>668</v>
      </c>
      <c r="F1079" s="566" t="s">
        <v>668</v>
      </c>
      <c r="G1079" s="566" t="s">
        <v>668</v>
      </c>
      <c r="H1079" s="566" t="s">
        <v>668</v>
      </c>
      <c r="I1079" s="566" t="s">
        <v>668</v>
      </c>
      <c r="J1079" s="567" t="s">
        <v>668</v>
      </c>
      <c r="K1079" s="563"/>
      <c r="L1079" s="563"/>
      <c r="M1079" s="563"/>
      <c r="N1079" s="563"/>
      <c r="O1079" s="563"/>
      <c r="P1079" s="564"/>
      <c r="Q1079" s="564"/>
      <c r="R1079" s="564"/>
      <c r="S1079" s="564"/>
    </row>
    <row r="1080" spans="1:19" ht="14.25">
      <c r="A1080" s="591" t="s">
        <v>1092</v>
      </c>
      <c r="B1080" s="588" t="s">
        <v>767</v>
      </c>
      <c r="C1080" s="566" t="s">
        <v>768</v>
      </c>
      <c r="D1080" s="566" t="s">
        <v>668</v>
      </c>
      <c r="E1080" s="566" t="s">
        <v>668</v>
      </c>
      <c r="F1080" s="566" t="s">
        <v>668</v>
      </c>
      <c r="G1080" s="566" t="s">
        <v>668</v>
      </c>
      <c r="H1080" s="566" t="s">
        <v>668</v>
      </c>
      <c r="I1080" s="566" t="s">
        <v>668</v>
      </c>
      <c r="J1080" s="567" t="s">
        <v>668</v>
      </c>
      <c r="K1080" s="563"/>
      <c r="L1080" s="563"/>
      <c r="M1080" s="563"/>
      <c r="N1080" s="563"/>
      <c r="O1080" s="563"/>
      <c r="P1080" s="564"/>
      <c r="Q1080" s="564"/>
      <c r="R1080" s="564"/>
      <c r="S1080" s="564"/>
    </row>
    <row r="1081" spans="1:19" ht="25.5">
      <c r="A1081" s="591" t="s">
        <v>668</v>
      </c>
      <c r="B1081" s="588" t="s">
        <v>1164</v>
      </c>
      <c r="C1081" s="566" t="s">
        <v>714</v>
      </c>
      <c r="D1081" s="566" t="s">
        <v>226</v>
      </c>
      <c r="E1081" s="566">
        <v>1</v>
      </c>
      <c r="F1081" s="566">
        <f>4</f>
        <v>4</v>
      </c>
      <c r="G1081" s="566"/>
      <c r="H1081" s="566" t="s">
        <v>668</v>
      </c>
      <c r="I1081" s="566" t="s">
        <v>668</v>
      </c>
      <c r="J1081" s="567">
        <f>F1081*E1081</f>
        <v>4</v>
      </c>
      <c r="K1081" s="563"/>
      <c r="L1081" s="563"/>
      <c r="M1081" s="563"/>
      <c r="N1081" s="563"/>
      <c r="O1081" s="563"/>
      <c r="P1081" s="564"/>
      <c r="Q1081" s="564"/>
      <c r="R1081" s="564"/>
      <c r="S1081" s="564"/>
    </row>
    <row r="1082" spans="1:19" ht="14.25">
      <c r="A1082" s="591" t="s">
        <v>668</v>
      </c>
      <c r="B1082" s="588" t="s">
        <v>668</v>
      </c>
      <c r="C1082" s="566" t="s">
        <v>668</v>
      </c>
      <c r="D1082" s="566" t="s">
        <v>668</v>
      </c>
      <c r="E1082" s="566" t="s">
        <v>668</v>
      </c>
      <c r="F1082" s="566" t="s">
        <v>668</v>
      </c>
      <c r="G1082" s="566" t="s">
        <v>668</v>
      </c>
      <c r="H1082" s="566" t="s">
        <v>668</v>
      </c>
      <c r="I1082" s="566" t="s">
        <v>668</v>
      </c>
      <c r="J1082" s="567" t="s">
        <v>668</v>
      </c>
      <c r="K1082" s="563"/>
      <c r="L1082" s="563"/>
      <c r="M1082" s="563"/>
      <c r="N1082" s="563"/>
      <c r="O1082" s="563"/>
      <c r="P1082" s="564"/>
      <c r="Q1082" s="564"/>
      <c r="R1082" s="564"/>
      <c r="S1082" s="564"/>
    </row>
    <row r="1083" spans="1:19" ht="63.75">
      <c r="A1083" s="591">
        <v>141</v>
      </c>
      <c r="B1083" s="588">
        <v>19.600000000000001</v>
      </c>
      <c r="C1083" s="566" t="s">
        <v>771</v>
      </c>
      <c r="D1083" s="566"/>
      <c r="E1083" s="566"/>
      <c r="F1083" s="566"/>
      <c r="G1083" s="566"/>
      <c r="H1083" s="566"/>
      <c r="I1083" s="566"/>
      <c r="J1083" s="567"/>
      <c r="K1083" s="563"/>
      <c r="L1083" s="563"/>
      <c r="M1083" s="563"/>
      <c r="N1083" s="563"/>
      <c r="O1083" s="563"/>
      <c r="P1083" s="564"/>
      <c r="Q1083" s="564"/>
      <c r="R1083" s="564"/>
      <c r="S1083" s="564"/>
    </row>
    <row r="1084" spans="1:19" ht="14.25">
      <c r="A1084" s="591"/>
      <c r="B1084" s="588" t="s">
        <v>772</v>
      </c>
      <c r="C1084" s="566" t="s">
        <v>773</v>
      </c>
      <c r="D1084" s="566" t="s">
        <v>220</v>
      </c>
      <c r="E1084" s="566">
        <v>1</v>
      </c>
      <c r="F1084" s="566">
        <v>1</v>
      </c>
      <c r="G1084" s="566">
        <v>20</v>
      </c>
      <c r="H1084" s="566"/>
      <c r="I1084" s="566"/>
      <c r="J1084" s="567">
        <f>G1084*F1084*E1084</f>
        <v>20</v>
      </c>
      <c r="K1084" s="563"/>
      <c r="L1084" s="563"/>
      <c r="M1084" s="563"/>
      <c r="N1084" s="563"/>
      <c r="O1084" s="563"/>
      <c r="P1084" s="564"/>
      <c r="Q1084" s="564"/>
      <c r="R1084" s="564"/>
      <c r="S1084" s="564"/>
    </row>
    <row r="1085" spans="1:19" ht="14.25">
      <c r="A1085" s="591"/>
      <c r="B1085" s="588"/>
      <c r="C1085" s="566"/>
      <c r="D1085" s="566"/>
      <c r="E1085" s="566"/>
      <c r="F1085" s="566"/>
      <c r="G1085" s="566"/>
      <c r="H1085" s="566"/>
      <c r="I1085" s="566"/>
      <c r="J1085" s="567"/>
      <c r="K1085" s="563"/>
      <c r="L1085" s="563"/>
      <c r="M1085" s="563"/>
      <c r="N1085" s="563"/>
      <c r="O1085" s="563"/>
      <c r="P1085" s="564"/>
      <c r="Q1085" s="564"/>
      <c r="R1085" s="564"/>
      <c r="S1085" s="564"/>
    </row>
    <row r="1086" spans="1:19" ht="153">
      <c r="A1086" s="591">
        <v>142</v>
      </c>
      <c r="B1086" s="588">
        <v>19.7</v>
      </c>
      <c r="C1086" s="566" t="s">
        <v>1165</v>
      </c>
      <c r="D1086" s="566" t="s">
        <v>668</v>
      </c>
      <c r="E1086" s="566" t="s">
        <v>668</v>
      </c>
      <c r="F1086" s="566" t="s">
        <v>668</v>
      </c>
      <c r="G1086" s="566" t="s">
        <v>668</v>
      </c>
      <c r="H1086" s="566" t="s">
        <v>668</v>
      </c>
      <c r="I1086" s="566" t="s">
        <v>668</v>
      </c>
      <c r="J1086" s="567" t="s">
        <v>668</v>
      </c>
      <c r="K1086" s="563"/>
      <c r="L1086" s="563"/>
      <c r="M1086" s="563"/>
      <c r="N1086" s="563"/>
      <c r="O1086" s="563"/>
      <c r="P1086" s="564"/>
      <c r="Q1086" s="564"/>
      <c r="R1086" s="564"/>
      <c r="S1086" s="564"/>
    </row>
    <row r="1087" spans="1:19" ht="54" customHeight="1">
      <c r="A1087" s="591" t="s">
        <v>668</v>
      </c>
      <c r="B1087" s="588" t="s">
        <v>777</v>
      </c>
      <c r="C1087" s="566" t="s">
        <v>778</v>
      </c>
      <c r="D1087" s="566" t="s">
        <v>668</v>
      </c>
      <c r="E1087" s="566" t="s">
        <v>668</v>
      </c>
      <c r="F1087" s="566" t="s">
        <v>668</v>
      </c>
      <c r="G1087" s="566" t="s">
        <v>668</v>
      </c>
      <c r="H1087" s="566" t="s">
        <v>668</v>
      </c>
      <c r="I1087" s="566" t="s">
        <v>668</v>
      </c>
      <c r="J1087" s="567" t="s">
        <v>668</v>
      </c>
      <c r="K1087" s="563"/>
      <c r="L1087" s="563"/>
      <c r="M1087" s="563"/>
      <c r="N1087" s="563"/>
      <c r="O1087" s="563"/>
      <c r="P1087" s="564"/>
      <c r="Q1087" s="564"/>
      <c r="R1087" s="564"/>
      <c r="S1087" s="564"/>
    </row>
    <row r="1088" spans="1:19" ht="25.5">
      <c r="A1088" s="591" t="s">
        <v>668</v>
      </c>
      <c r="B1088" s="588" t="s">
        <v>1166</v>
      </c>
      <c r="C1088" s="566" t="s">
        <v>714</v>
      </c>
      <c r="D1088" s="566" t="s">
        <v>226</v>
      </c>
      <c r="E1088" s="566">
        <v>1</v>
      </c>
      <c r="F1088" s="566">
        <v>10</v>
      </c>
      <c r="G1088" s="566"/>
      <c r="H1088" s="566" t="s">
        <v>668</v>
      </c>
      <c r="I1088" s="566" t="s">
        <v>668</v>
      </c>
      <c r="J1088" s="567">
        <f>F1088*E1088</f>
        <v>10</v>
      </c>
      <c r="K1088" s="563"/>
      <c r="L1088" s="563"/>
      <c r="M1088" s="563"/>
      <c r="N1088" s="563"/>
      <c r="O1088" s="563"/>
      <c r="P1088" s="564"/>
      <c r="Q1088" s="564"/>
      <c r="R1088" s="564"/>
      <c r="S1088" s="564"/>
    </row>
    <row r="1089" spans="1:19" ht="14.25">
      <c r="A1089" s="591" t="s">
        <v>668</v>
      </c>
      <c r="B1089" s="588" t="s">
        <v>668</v>
      </c>
      <c r="C1089" s="566" t="s">
        <v>668</v>
      </c>
      <c r="D1089" s="566" t="s">
        <v>668</v>
      </c>
      <c r="E1089" s="566" t="s">
        <v>668</v>
      </c>
      <c r="F1089" s="566" t="s">
        <v>668</v>
      </c>
      <c r="G1089" s="566" t="s">
        <v>668</v>
      </c>
      <c r="H1089" s="566" t="s">
        <v>668</v>
      </c>
      <c r="I1089" s="566" t="s">
        <v>668</v>
      </c>
      <c r="J1089" s="567" t="s">
        <v>668</v>
      </c>
      <c r="K1089" s="563"/>
      <c r="L1089" s="563"/>
      <c r="M1089" s="563"/>
      <c r="N1089" s="563"/>
      <c r="O1089" s="563"/>
      <c r="P1089" s="564"/>
      <c r="Q1089" s="564"/>
      <c r="R1089" s="564"/>
      <c r="S1089" s="564"/>
    </row>
    <row r="1090" spans="1:19" ht="14.25">
      <c r="A1090" s="591">
        <v>143</v>
      </c>
      <c r="B1090" s="588">
        <v>19.8</v>
      </c>
      <c r="C1090" s="566" t="s">
        <v>781</v>
      </c>
      <c r="D1090" s="566" t="s">
        <v>668</v>
      </c>
      <c r="E1090" s="566" t="s">
        <v>668</v>
      </c>
      <c r="F1090" s="566" t="s">
        <v>668</v>
      </c>
      <c r="G1090" s="566" t="s">
        <v>668</v>
      </c>
      <c r="H1090" s="566" t="s">
        <v>668</v>
      </c>
      <c r="I1090" s="566" t="s">
        <v>668</v>
      </c>
      <c r="J1090" s="567" t="s">
        <v>668</v>
      </c>
      <c r="K1090" s="563"/>
      <c r="L1090" s="563"/>
      <c r="M1090" s="563"/>
      <c r="N1090" s="563"/>
      <c r="O1090" s="563"/>
      <c r="P1090" s="564"/>
      <c r="Q1090" s="564"/>
      <c r="R1090" s="564"/>
      <c r="S1090" s="564"/>
    </row>
    <row r="1091" spans="1:19" ht="14.25">
      <c r="A1091" s="591" t="s">
        <v>1092</v>
      </c>
      <c r="B1091" s="588" t="s">
        <v>783</v>
      </c>
      <c r="C1091" s="566" t="s">
        <v>784</v>
      </c>
      <c r="D1091" s="566" t="s">
        <v>668</v>
      </c>
      <c r="E1091" s="566" t="s">
        <v>668</v>
      </c>
      <c r="F1091" s="566" t="s">
        <v>668</v>
      </c>
      <c r="G1091" s="566" t="s">
        <v>668</v>
      </c>
      <c r="H1091" s="566" t="s">
        <v>668</v>
      </c>
      <c r="I1091" s="566" t="s">
        <v>668</v>
      </c>
      <c r="J1091" s="567" t="s">
        <v>668</v>
      </c>
      <c r="K1091" s="563"/>
      <c r="L1091" s="563"/>
      <c r="M1091" s="563"/>
      <c r="N1091" s="563"/>
      <c r="O1091" s="563"/>
      <c r="P1091" s="564"/>
      <c r="Q1091" s="564"/>
      <c r="R1091" s="564"/>
      <c r="S1091" s="564"/>
    </row>
    <row r="1092" spans="1:19" ht="25.5">
      <c r="A1092" s="591" t="s">
        <v>668</v>
      </c>
      <c r="B1092" s="588" t="s">
        <v>785</v>
      </c>
      <c r="C1092" s="566" t="s">
        <v>714</v>
      </c>
      <c r="D1092" s="566" t="s">
        <v>761</v>
      </c>
      <c r="E1092" s="566">
        <v>1</v>
      </c>
      <c r="F1092" s="566">
        <f>10*0.5</f>
        <v>5</v>
      </c>
      <c r="G1092" s="566"/>
      <c r="H1092" s="566" t="s">
        <v>668</v>
      </c>
      <c r="I1092" s="566" t="s">
        <v>668</v>
      </c>
      <c r="J1092" s="567">
        <f>F1092*E1092</f>
        <v>5</v>
      </c>
      <c r="K1092" s="563"/>
      <c r="L1092" s="563"/>
      <c r="M1092" s="563"/>
      <c r="N1092" s="563"/>
      <c r="O1092" s="563"/>
      <c r="P1092" s="564"/>
      <c r="Q1092" s="564"/>
      <c r="R1092" s="564"/>
      <c r="S1092" s="564"/>
    </row>
    <row r="1093" spans="1:19" ht="14.25">
      <c r="A1093" s="591"/>
      <c r="B1093" s="588"/>
      <c r="C1093" s="566"/>
      <c r="D1093" s="566"/>
      <c r="E1093" s="566"/>
      <c r="F1093" s="566"/>
      <c r="G1093" s="566"/>
      <c r="H1093" s="566"/>
      <c r="I1093" s="566"/>
      <c r="J1093" s="567"/>
      <c r="K1093" s="563"/>
      <c r="L1093" s="563"/>
      <c r="M1093" s="563"/>
      <c r="N1093" s="563"/>
      <c r="O1093" s="563"/>
      <c r="P1093" s="564"/>
      <c r="Q1093" s="564"/>
      <c r="R1093" s="564"/>
      <c r="S1093" s="564"/>
    </row>
    <row r="1094" spans="1:19" ht="216.75">
      <c r="A1094" s="591">
        <v>144</v>
      </c>
      <c r="B1094" s="588">
        <v>19.16</v>
      </c>
      <c r="C1094" s="566" t="s">
        <v>786</v>
      </c>
      <c r="D1094" s="566" t="s">
        <v>226</v>
      </c>
      <c r="E1094" s="566">
        <v>1</v>
      </c>
      <c r="F1094" s="566">
        <f>F1088</f>
        <v>10</v>
      </c>
      <c r="G1094" s="566"/>
      <c r="H1094" s="566"/>
      <c r="I1094" s="566"/>
      <c r="J1094" s="567">
        <f>F1094*E1094</f>
        <v>10</v>
      </c>
      <c r="K1094" s="563"/>
      <c r="L1094" s="563"/>
      <c r="M1094" s="563"/>
      <c r="N1094" s="563"/>
      <c r="O1094" s="563"/>
      <c r="P1094" s="564"/>
      <c r="Q1094" s="564"/>
      <c r="R1094" s="564"/>
      <c r="S1094" s="564"/>
    </row>
    <row r="1095" spans="1:19" ht="14.25">
      <c r="A1095" s="591"/>
      <c r="B1095" s="588"/>
      <c r="C1095" s="566"/>
      <c r="D1095" s="566"/>
      <c r="E1095" s="566"/>
      <c r="F1095" s="566"/>
      <c r="G1095" s="566"/>
      <c r="H1095" s="566"/>
      <c r="I1095" s="566"/>
      <c r="J1095" s="567"/>
      <c r="K1095" s="563"/>
      <c r="L1095" s="563"/>
      <c r="M1095" s="563"/>
      <c r="N1095" s="563"/>
      <c r="O1095" s="563"/>
      <c r="P1095" s="564"/>
      <c r="Q1095" s="564"/>
      <c r="R1095" s="564"/>
      <c r="S1095" s="564"/>
    </row>
    <row r="1096" spans="1:19" ht="63.75">
      <c r="A1096" s="591">
        <v>145</v>
      </c>
      <c r="B1096" s="588">
        <v>19.350000000000001</v>
      </c>
      <c r="C1096" s="566" t="s">
        <v>1574</v>
      </c>
      <c r="D1096" s="566"/>
      <c r="E1096" s="566"/>
      <c r="F1096" s="566"/>
      <c r="G1096" s="566"/>
      <c r="H1096" s="566"/>
      <c r="I1096" s="566"/>
      <c r="J1096" s="567"/>
      <c r="K1096" s="563"/>
      <c r="L1096" s="563"/>
      <c r="M1096" s="563"/>
      <c r="N1096" s="563"/>
      <c r="O1096" s="563"/>
      <c r="P1096" s="564"/>
      <c r="Q1096" s="564"/>
      <c r="R1096" s="564"/>
      <c r="S1096" s="564"/>
    </row>
    <row r="1097" spans="1:19" ht="14.25">
      <c r="A1097" s="591"/>
      <c r="B1097" s="588" t="s">
        <v>1575</v>
      </c>
      <c r="C1097" s="566" t="s">
        <v>1576</v>
      </c>
      <c r="D1097" s="566" t="s">
        <v>220</v>
      </c>
      <c r="E1097" s="566">
        <v>1</v>
      </c>
      <c r="F1097" s="566">
        <v>1</v>
      </c>
      <c r="G1097" s="566">
        <v>10</v>
      </c>
      <c r="H1097" s="566"/>
      <c r="I1097" s="566"/>
      <c r="J1097" s="567">
        <f>G1097*F1097*E1097</f>
        <v>10</v>
      </c>
      <c r="K1097" s="563"/>
      <c r="L1097" s="563"/>
      <c r="M1097" s="563"/>
      <c r="N1097" s="563"/>
      <c r="O1097" s="563"/>
      <c r="P1097" s="564"/>
      <c r="Q1097" s="564"/>
      <c r="R1097" s="564"/>
      <c r="S1097" s="564"/>
    </row>
    <row r="1098" spans="1:19" ht="14.25">
      <c r="A1098" s="591"/>
      <c r="B1098" s="588" t="s">
        <v>1577</v>
      </c>
      <c r="C1098" s="566" t="s">
        <v>1578</v>
      </c>
      <c r="D1098" s="566" t="s">
        <v>220</v>
      </c>
      <c r="E1098" s="566">
        <v>1</v>
      </c>
      <c r="F1098" s="566">
        <v>1</v>
      </c>
      <c r="G1098" s="566">
        <v>10</v>
      </c>
      <c r="H1098" s="566"/>
      <c r="I1098" s="566"/>
      <c r="J1098" s="567">
        <f>G1098*F1098*E1098</f>
        <v>10</v>
      </c>
      <c r="K1098" s="563"/>
      <c r="L1098" s="563"/>
      <c r="M1098" s="563"/>
      <c r="N1098" s="563"/>
      <c r="O1098" s="563"/>
      <c r="P1098" s="564"/>
      <c r="Q1098" s="564"/>
      <c r="R1098" s="564"/>
      <c r="S1098" s="564"/>
    </row>
    <row r="1099" spans="1:19" ht="14.25">
      <c r="A1099" s="591"/>
      <c r="B1099" s="588"/>
      <c r="C1099" s="566"/>
      <c r="D1099" s="566"/>
      <c r="E1099" s="566"/>
      <c r="F1099" s="566"/>
      <c r="G1099" s="566"/>
      <c r="H1099" s="566"/>
      <c r="I1099" s="566"/>
      <c r="J1099" s="567"/>
      <c r="K1099" s="563"/>
      <c r="L1099" s="563"/>
      <c r="M1099" s="563"/>
      <c r="N1099" s="563"/>
      <c r="O1099" s="563"/>
      <c r="P1099" s="564"/>
      <c r="Q1099" s="564"/>
      <c r="R1099" s="564"/>
      <c r="S1099" s="564"/>
    </row>
    <row r="1100" spans="1:19" ht="14.25">
      <c r="A1100" s="591" t="s">
        <v>668</v>
      </c>
      <c r="B1100" s="588" t="s">
        <v>668</v>
      </c>
      <c r="C1100" s="566" t="s">
        <v>668</v>
      </c>
      <c r="D1100" s="566" t="s">
        <v>668</v>
      </c>
      <c r="E1100" s="566" t="s">
        <v>668</v>
      </c>
      <c r="F1100" s="566" t="s">
        <v>668</v>
      </c>
      <c r="G1100" s="566" t="s">
        <v>668</v>
      </c>
      <c r="H1100" s="566" t="s">
        <v>668</v>
      </c>
      <c r="I1100" s="566" t="s">
        <v>668</v>
      </c>
      <c r="J1100" s="567" t="s">
        <v>668</v>
      </c>
      <c r="K1100" s="563"/>
      <c r="L1100" s="563"/>
      <c r="M1100" s="563"/>
      <c r="N1100" s="563"/>
      <c r="O1100" s="563"/>
      <c r="P1100" s="564"/>
      <c r="Q1100" s="564"/>
      <c r="R1100" s="564"/>
      <c r="S1100" s="564"/>
    </row>
    <row r="1101" spans="1:19" ht="204">
      <c r="A1101" s="591">
        <v>146</v>
      </c>
      <c r="B1101" s="588">
        <v>21.1</v>
      </c>
      <c r="C1101" s="566" t="s">
        <v>1579</v>
      </c>
      <c r="D1101" s="566" t="s">
        <v>668</v>
      </c>
      <c r="E1101" s="566" t="s">
        <v>668</v>
      </c>
      <c r="F1101" s="566" t="s">
        <v>668</v>
      </c>
      <c r="G1101" s="566" t="s">
        <v>668</v>
      </c>
      <c r="H1101" s="566" t="s">
        <v>668</v>
      </c>
      <c r="I1101" s="566" t="s">
        <v>668</v>
      </c>
      <c r="J1101" s="566" t="s">
        <v>668</v>
      </c>
      <c r="K1101" s="563"/>
      <c r="L1101" s="563"/>
      <c r="M1101" s="563"/>
      <c r="N1101" s="563"/>
      <c r="O1101" s="563"/>
      <c r="P1101" s="564"/>
      <c r="Q1101" s="564"/>
      <c r="R1101" s="564"/>
      <c r="S1101" s="564"/>
    </row>
    <row r="1102" spans="1:19" ht="14.25">
      <c r="A1102" s="591" t="s">
        <v>103</v>
      </c>
      <c r="B1102" s="588" t="s">
        <v>1169</v>
      </c>
      <c r="C1102" s="566" t="s">
        <v>1170</v>
      </c>
      <c r="D1102" s="566" t="s">
        <v>890</v>
      </c>
      <c r="E1102" s="566" t="s">
        <v>668</v>
      </c>
      <c r="F1102" s="566" t="s">
        <v>668</v>
      </c>
      <c r="G1102" s="566" t="s">
        <v>668</v>
      </c>
      <c r="H1102" s="566" t="s">
        <v>668</v>
      </c>
      <c r="I1102" s="566" t="s">
        <v>668</v>
      </c>
      <c r="J1102" s="572" t="s">
        <v>668</v>
      </c>
      <c r="K1102" s="563"/>
      <c r="L1102" s="563"/>
      <c r="M1102" s="563"/>
      <c r="N1102" s="563"/>
      <c r="O1102" s="563"/>
      <c r="P1102" s="564"/>
      <c r="Q1102" s="564"/>
      <c r="R1102" s="564"/>
      <c r="S1102" s="564"/>
    </row>
    <row r="1103" spans="1:19" ht="25.5">
      <c r="A1103" s="591" t="s">
        <v>174</v>
      </c>
      <c r="B1103" s="588" t="s">
        <v>793</v>
      </c>
      <c r="C1103" s="566" t="s">
        <v>1580</v>
      </c>
      <c r="D1103" s="566" t="s">
        <v>668</v>
      </c>
      <c r="E1103" s="566" t="s">
        <v>668</v>
      </c>
      <c r="F1103" s="566" t="s">
        <v>668</v>
      </c>
      <c r="G1103" s="566" t="s">
        <v>668</v>
      </c>
      <c r="H1103" s="566" t="s">
        <v>668</v>
      </c>
      <c r="I1103" s="566" t="s">
        <v>668</v>
      </c>
      <c r="J1103" s="572" t="s">
        <v>668</v>
      </c>
      <c r="K1103" s="563"/>
      <c r="L1103" s="563"/>
      <c r="M1103" s="563"/>
      <c r="N1103" s="563"/>
      <c r="O1103" s="563"/>
      <c r="P1103" s="564"/>
      <c r="Q1103" s="564"/>
      <c r="R1103" s="564"/>
      <c r="S1103" s="564"/>
    </row>
    <row r="1104" spans="1:19" ht="25.5" customHeight="1">
      <c r="A1104" s="591" t="s">
        <v>668</v>
      </c>
      <c r="B1104" s="588" t="s">
        <v>668</v>
      </c>
      <c r="C1104" s="566" t="s">
        <v>1581</v>
      </c>
      <c r="D1104" s="566" t="s">
        <v>1172</v>
      </c>
      <c r="E1104" s="1311" t="s">
        <v>1582</v>
      </c>
      <c r="F1104" s="1312"/>
      <c r="G1104" s="1312"/>
      <c r="H1104" s="1312"/>
      <c r="I1104" s="1313"/>
      <c r="J1104" s="627">
        <f>'Aluminium Windows'!H39</f>
        <v>388.8429799999999</v>
      </c>
      <c r="K1104" s="563"/>
      <c r="L1104" s="563"/>
      <c r="M1104" s="563"/>
      <c r="N1104" s="563"/>
      <c r="O1104" s="563"/>
      <c r="P1104" s="564"/>
      <c r="Q1104" s="564"/>
      <c r="R1104" s="564"/>
      <c r="S1104" s="564"/>
    </row>
    <row r="1105" spans="1:19" ht="14.25">
      <c r="A1105" s="591" t="s">
        <v>668</v>
      </c>
      <c r="B1105" s="588" t="s">
        <v>668</v>
      </c>
      <c r="C1105" s="566" t="s">
        <v>668</v>
      </c>
      <c r="D1105" s="566" t="s">
        <v>668</v>
      </c>
      <c r="E1105" s="566" t="s">
        <v>668</v>
      </c>
      <c r="F1105" s="566" t="s">
        <v>668</v>
      </c>
      <c r="G1105" s="566" t="s">
        <v>668</v>
      </c>
      <c r="H1105" s="566" t="s">
        <v>668</v>
      </c>
      <c r="I1105" s="566" t="s">
        <v>668</v>
      </c>
      <c r="J1105" s="572" t="s">
        <v>668</v>
      </c>
      <c r="K1105" s="563"/>
      <c r="L1105" s="563"/>
      <c r="M1105" s="563"/>
      <c r="N1105" s="563"/>
      <c r="O1105" s="563"/>
      <c r="P1105" s="564"/>
      <c r="Q1105" s="564"/>
      <c r="R1105" s="564"/>
      <c r="S1105" s="564"/>
    </row>
    <row r="1106" spans="1:19" ht="14.25">
      <c r="A1106" s="591" t="s">
        <v>668</v>
      </c>
      <c r="B1106" s="588" t="s">
        <v>668</v>
      </c>
      <c r="C1106" s="566" t="s">
        <v>668</v>
      </c>
      <c r="D1106" s="566" t="s">
        <v>668</v>
      </c>
      <c r="E1106" s="566" t="s">
        <v>668</v>
      </c>
      <c r="F1106" s="566" t="s">
        <v>668</v>
      </c>
      <c r="G1106" s="566" t="s">
        <v>668</v>
      </c>
      <c r="H1106" s="566" t="s">
        <v>668</v>
      </c>
      <c r="I1106" s="566" t="s">
        <v>910</v>
      </c>
      <c r="J1106" s="627">
        <f>J1104</f>
        <v>388.8429799999999</v>
      </c>
      <c r="K1106" s="563"/>
      <c r="L1106" s="563"/>
      <c r="M1106" s="563"/>
      <c r="N1106" s="563"/>
      <c r="O1106" s="563"/>
      <c r="P1106" s="564"/>
      <c r="Q1106" s="564"/>
      <c r="R1106" s="564"/>
      <c r="S1106" s="564"/>
    </row>
    <row r="1107" spans="1:19" ht="14.25">
      <c r="A1107" s="591" t="s">
        <v>668</v>
      </c>
      <c r="B1107" s="588" t="s">
        <v>668</v>
      </c>
      <c r="C1107" s="566" t="s">
        <v>668</v>
      </c>
      <c r="D1107" s="566" t="s">
        <v>668</v>
      </c>
      <c r="E1107" s="566" t="s">
        <v>668</v>
      </c>
      <c r="F1107" s="566" t="s">
        <v>668</v>
      </c>
      <c r="G1107" s="566" t="s">
        <v>668</v>
      </c>
      <c r="H1107" s="566" t="s">
        <v>668</v>
      </c>
      <c r="I1107" s="567" t="s">
        <v>911</v>
      </c>
      <c r="J1107" s="628">
        <f>J1106</f>
        <v>388.8429799999999</v>
      </c>
      <c r="K1107" s="563"/>
      <c r="L1107" s="563"/>
      <c r="M1107" s="563"/>
      <c r="N1107" s="563"/>
      <c r="O1107" s="563"/>
      <c r="P1107" s="564"/>
      <c r="Q1107" s="564"/>
      <c r="R1107" s="564"/>
      <c r="S1107" s="564"/>
    </row>
    <row r="1108" spans="1:19" ht="69" customHeight="1">
      <c r="A1108" s="591" t="s">
        <v>106</v>
      </c>
      <c r="B1108" s="588" t="s">
        <v>795</v>
      </c>
      <c r="C1108" s="566" t="s">
        <v>796</v>
      </c>
      <c r="D1108" s="566" t="s">
        <v>668</v>
      </c>
      <c r="E1108" s="566" t="s">
        <v>668</v>
      </c>
      <c r="F1108" s="566" t="s">
        <v>668</v>
      </c>
      <c r="G1108" s="566" t="s">
        <v>668</v>
      </c>
      <c r="H1108" s="566" t="s">
        <v>668</v>
      </c>
      <c r="I1108" s="566" t="s">
        <v>668</v>
      </c>
      <c r="J1108" s="566" t="s">
        <v>668</v>
      </c>
      <c r="K1108" s="563"/>
      <c r="L1108" s="563"/>
      <c r="M1108" s="563"/>
      <c r="N1108" s="563"/>
      <c r="O1108" s="563"/>
      <c r="P1108" s="564"/>
      <c r="Q1108" s="564"/>
      <c r="R1108" s="564"/>
      <c r="S1108" s="564"/>
    </row>
    <row r="1109" spans="1:19" ht="26.25" customHeight="1">
      <c r="A1109" s="591" t="s">
        <v>174</v>
      </c>
      <c r="B1109" s="588" t="s">
        <v>797</v>
      </c>
      <c r="C1109" s="566" t="s">
        <v>794</v>
      </c>
      <c r="D1109" s="566" t="s">
        <v>1174</v>
      </c>
      <c r="E1109" s="1311" t="s">
        <v>1582</v>
      </c>
      <c r="F1109" s="1312"/>
      <c r="G1109" s="1312"/>
      <c r="H1109" s="1312"/>
      <c r="I1109" s="1313"/>
      <c r="J1109" s="627">
        <f>'Aluminium Windows'!H75</f>
        <v>391.49590000000001</v>
      </c>
      <c r="K1109" s="563"/>
      <c r="L1109" s="563"/>
      <c r="M1109" s="563"/>
      <c r="N1109" s="563"/>
      <c r="O1109" s="563"/>
      <c r="P1109" s="564"/>
      <c r="Q1109" s="564"/>
      <c r="R1109" s="564"/>
      <c r="S1109" s="564"/>
    </row>
    <row r="1110" spans="1:19" ht="14.25">
      <c r="A1110" s="591" t="s">
        <v>668</v>
      </c>
      <c r="B1110" s="588" t="s">
        <v>668</v>
      </c>
      <c r="C1110" s="566" t="s">
        <v>668</v>
      </c>
      <c r="D1110" s="566" t="s">
        <v>668</v>
      </c>
      <c r="E1110" s="566" t="s">
        <v>668</v>
      </c>
      <c r="F1110" s="566" t="s">
        <v>668</v>
      </c>
      <c r="G1110" s="566" t="s">
        <v>668</v>
      </c>
      <c r="H1110" s="566" t="s">
        <v>668</v>
      </c>
      <c r="I1110" s="567" t="s">
        <v>911</v>
      </c>
      <c r="J1110" s="628">
        <f>J1109</f>
        <v>391.49590000000001</v>
      </c>
      <c r="K1110" s="563"/>
      <c r="L1110" s="563"/>
      <c r="M1110" s="563"/>
      <c r="N1110" s="563"/>
      <c r="O1110" s="563"/>
      <c r="P1110" s="564"/>
      <c r="Q1110" s="564"/>
      <c r="R1110" s="564"/>
      <c r="S1110" s="564"/>
    </row>
    <row r="1111" spans="1:19" ht="76.5">
      <c r="A1111" s="591">
        <v>147</v>
      </c>
      <c r="B1111" s="588">
        <v>21.3</v>
      </c>
      <c r="C1111" s="566" t="s">
        <v>1175</v>
      </c>
      <c r="D1111" s="566" t="s">
        <v>668</v>
      </c>
      <c r="E1111" s="566" t="s">
        <v>668</v>
      </c>
      <c r="F1111" s="566" t="s">
        <v>668</v>
      </c>
      <c r="G1111" s="566" t="s">
        <v>668</v>
      </c>
      <c r="H1111" s="566" t="s">
        <v>668</v>
      </c>
      <c r="I1111" s="566" t="s">
        <v>668</v>
      </c>
      <c r="J1111" s="566" t="s">
        <v>668</v>
      </c>
      <c r="K1111" s="563"/>
      <c r="L1111" s="563"/>
      <c r="M1111" s="563"/>
      <c r="N1111" s="563"/>
      <c r="O1111" s="563"/>
      <c r="P1111" s="564"/>
      <c r="Q1111" s="564"/>
      <c r="R1111" s="564"/>
      <c r="S1111" s="564"/>
    </row>
    <row r="1112" spans="1:19" ht="14.25">
      <c r="A1112" s="591" t="s">
        <v>106</v>
      </c>
      <c r="B1112" s="588" t="s">
        <v>802</v>
      </c>
      <c r="C1112" s="566" t="s">
        <v>1176</v>
      </c>
      <c r="D1112" s="566" t="s">
        <v>202</v>
      </c>
      <c r="E1112" s="574" t="s">
        <v>668</v>
      </c>
      <c r="F1112" s="574" t="s">
        <v>668</v>
      </c>
      <c r="G1112" s="574" t="s">
        <v>668</v>
      </c>
      <c r="H1112" s="574" t="s">
        <v>668</v>
      </c>
      <c r="I1112" s="574" t="s">
        <v>668</v>
      </c>
      <c r="J1112" s="574" t="s">
        <v>668</v>
      </c>
      <c r="K1112" s="563"/>
      <c r="L1112" s="563"/>
      <c r="M1112" s="563"/>
      <c r="N1112" s="563"/>
      <c r="O1112" s="563"/>
      <c r="P1112" s="564"/>
      <c r="Q1112" s="564"/>
      <c r="R1112" s="564"/>
      <c r="S1112" s="564"/>
    </row>
    <row r="1113" spans="1:19" ht="15">
      <c r="A1113" s="591" t="s">
        <v>668</v>
      </c>
      <c r="B1113" s="588" t="s">
        <v>668</v>
      </c>
      <c r="C1113" s="629" t="s">
        <v>1583</v>
      </c>
      <c r="D1113" s="633" t="s">
        <v>668</v>
      </c>
      <c r="E1113" s="631">
        <v>1</v>
      </c>
      <c r="F1113" s="631">
        <f>4*2</f>
        <v>8</v>
      </c>
      <c r="G1113" s="632">
        <v>0.63800000000000001</v>
      </c>
      <c r="H1113" s="632"/>
      <c r="I1113" s="631">
        <v>1.1499999999999999</v>
      </c>
      <c r="J1113" s="634">
        <f>I1113*G1113*F1113*E1113</f>
        <v>5.8695999999999993</v>
      </c>
      <c r="K1113" s="563"/>
      <c r="L1113" s="563">
        <v>0.45</v>
      </c>
      <c r="M1113" s="563">
        <v>0</v>
      </c>
      <c r="N1113" s="563"/>
      <c r="O1113" s="563"/>
      <c r="P1113" s="564"/>
      <c r="Q1113" s="564"/>
      <c r="R1113" s="564"/>
      <c r="S1113" s="564"/>
    </row>
    <row r="1114" spans="1:19" ht="15">
      <c r="A1114" s="591" t="s">
        <v>668</v>
      </c>
      <c r="B1114" s="588" t="s">
        <v>668</v>
      </c>
      <c r="C1114" s="630" t="s">
        <v>1584</v>
      </c>
      <c r="D1114" s="633" t="s">
        <v>202</v>
      </c>
      <c r="E1114" s="631">
        <v>1</v>
      </c>
      <c r="F1114" s="631">
        <f>4*2</f>
        <v>8</v>
      </c>
      <c r="G1114" s="632">
        <v>0.63800000000000001</v>
      </c>
      <c r="H1114" s="632"/>
      <c r="I1114" s="631">
        <v>1.075</v>
      </c>
      <c r="J1114" s="634">
        <f t="shared" ref="J1114:J1119" si="53">I1114*G1114*F1114*E1114</f>
        <v>5.4867999999999997</v>
      </c>
      <c r="K1114" s="563"/>
      <c r="L1114" s="563">
        <v>0.45</v>
      </c>
      <c r="M1114" s="563">
        <v>9.4499999999999993</v>
      </c>
      <c r="N1114" s="563"/>
      <c r="O1114" s="563"/>
      <c r="P1114" s="564"/>
      <c r="Q1114" s="564"/>
      <c r="R1114" s="564"/>
      <c r="S1114" s="564"/>
    </row>
    <row r="1115" spans="1:19" ht="15">
      <c r="A1115" s="591" t="s">
        <v>668</v>
      </c>
      <c r="B1115" s="588" t="s">
        <v>668</v>
      </c>
      <c r="C1115" s="636" t="s">
        <v>1585</v>
      </c>
      <c r="D1115" s="633" t="s">
        <v>202</v>
      </c>
      <c r="E1115" s="526">
        <v>1</v>
      </c>
      <c r="F1115" s="526">
        <f>8*2</f>
        <v>16</v>
      </c>
      <c r="G1115" s="526">
        <v>0.47499999999999998</v>
      </c>
      <c r="H1115" s="526"/>
      <c r="I1115" s="526">
        <v>1.1499999999999999</v>
      </c>
      <c r="J1115" s="634">
        <f t="shared" si="53"/>
        <v>8.7399999999999984</v>
      </c>
      <c r="K1115" s="563"/>
      <c r="L1115" s="563"/>
      <c r="M1115" s="563"/>
      <c r="N1115" s="563"/>
      <c r="O1115" s="563"/>
      <c r="P1115" s="564"/>
      <c r="Q1115" s="564"/>
      <c r="R1115" s="564"/>
      <c r="S1115" s="564"/>
    </row>
    <row r="1116" spans="1:19" ht="15">
      <c r="A1116" s="591" t="s">
        <v>668</v>
      </c>
      <c r="B1116" s="671" t="s">
        <v>668</v>
      </c>
      <c r="C1116" s="632" t="s">
        <v>1586</v>
      </c>
      <c r="D1116" s="633" t="s">
        <v>202</v>
      </c>
      <c r="E1116" s="631">
        <v>1</v>
      </c>
      <c r="F1116" s="631">
        <f>13*2</f>
        <v>26</v>
      </c>
      <c r="G1116" s="631">
        <v>0.32500000000000001</v>
      </c>
      <c r="H1116" s="631" t="s">
        <v>668</v>
      </c>
      <c r="I1116" s="526">
        <v>1.1499999999999999</v>
      </c>
      <c r="J1116" s="634">
        <f t="shared" si="53"/>
        <v>9.7174999999999994</v>
      </c>
      <c r="K1116" s="563"/>
      <c r="L1116" s="563">
        <v>0.45</v>
      </c>
      <c r="M1116" s="563">
        <v>11.34</v>
      </c>
      <c r="N1116" s="563"/>
      <c r="O1116" s="563"/>
      <c r="P1116" s="564"/>
      <c r="Q1116" s="564"/>
      <c r="R1116" s="564"/>
      <c r="S1116" s="564"/>
    </row>
    <row r="1117" spans="1:19" ht="15">
      <c r="A1117" s="591" t="s">
        <v>668</v>
      </c>
      <c r="B1117" s="671" t="s">
        <v>668</v>
      </c>
      <c r="C1117" s="635" t="s">
        <v>1587</v>
      </c>
      <c r="D1117" s="633" t="s">
        <v>202</v>
      </c>
      <c r="E1117" s="631">
        <v>1</v>
      </c>
      <c r="F1117" s="631">
        <v>8</v>
      </c>
      <c r="G1117" s="631">
        <v>0.5</v>
      </c>
      <c r="H1117" s="631" t="s">
        <v>668</v>
      </c>
      <c r="I1117" s="631">
        <v>0.9</v>
      </c>
      <c r="J1117" s="634">
        <f t="shared" si="53"/>
        <v>3.6</v>
      </c>
      <c r="K1117" s="563"/>
      <c r="L1117" s="563">
        <v>0.45</v>
      </c>
      <c r="M1117" s="563">
        <v>0.97199999999999998</v>
      </c>
      <c r="N1117" s="563"/>
      <c r="O1117" s="563"/>
      <c r="P1117" s="564"/>
      <c r="Q1117" s="564"/>
      <c r="R1117" s="564"/>
      <c r="S1117" s="564"/>
    </row>
    <row r="1118" spans="1:19" ht="15">
      <c r="A1118" s="591"/>
      <c r="B1118" s="671"/>
      <c r="C1118" s="635" t="s">
        <v>1588</v>
      </c>
      <c r="D1118" s="593" t="s">
        <v>202</v>
      </c>
      <c r="E1118" s="647">
        <v>1</v>
      </c>
      <c r="F1118" s="647">
        <v>4</v>
      </c>
      <c r="G1118" s="647">
        <v>0.9</v>
      </c>
      <c r="H1118" s="647"/>
      <c r="I1118" s="647">
        <v>0.45</v>
      </c>
      <c r="J1118" s="649">
        <f t="shared" si="53"/>
        <v>1.62</v>
      </c>
      <c r="K1118" s="563"/>
      <c r="L1118" s="563"/>
      <c r="M1118" s="563"/>
      <c r="N1118" s="563"/>
      <c r="O1118" s="563"/>
      <c r="P1118" s="564"/>
      <c r="Q1118" s="564"/>
      <c r="R1118" s="564"/>
      <c r="S1118" s="564"/>
    </row>
    <row r="1119" spans="1:19" ht="15">
      <c r="A1119" s="591"/>
      <c r="B1119" s="671"/>
      <c r="C1119" s="648" t="s">
        <v>1589</v>
      </c>
      <c r="D1119" s="650" t="s">
        <v>202</v>
      </c>
      <c r="E1119" s="631">
        <v>1</v>
      </c>
      <c r="F1119" s="631">
        <v>2</v>
      </c>
      <c r="G1119" s="631">
        <v>2</v>
      </c>
      <c r="H1119" s="631"/>
      <c r="I1119" s="631">
        <v>3</v>
      </c>
      <c r="J1119" s="634">
        <f t="shared" si="53"/>
        <v>12</v>
      </c>
      <c r="K1119" s="563"/>
      <c r="L1119" s="563"/>
      <c r="M1119" s="563"/>
      <c r="N1119" s="563"/>
      <c r="O1119" s="563"/>
      <c r="P1119" s="564"/>
      <c r="Q1119" s="564"/>
      <c r="R1119" s="564"/>
      <c r="S1119" s="564"/>
    </row>
    <row r="1120" spans="1:19" ht="14.25">
      <c r="A1120" s="591" t="s">
        <v>668</v>
      </c>
      <c r="B1120" s="671" t="s">
        <v>668</v>
      </c>
      <c r="C1120" s="526"/>
      <c r="D1120" s="566" t="s">
        <v>668</v>
      </c>
      <c r="E1120" s="566" t="s">
        <v>668</v>
      </c>
      <c r="F1120" s="566" t="s">
        <v>668</v>
      </c>
      <c r="G1120" s="566" t="s">
        <v>668</v>
      </c>
      <c r="H1120" s="566" t="s">
        <v>668</v>
      </c>
      <c r="I1120" s="567" t="s">
        <v>910</v>
      </c>
      <c r="J1120" s="627">
        <f>SUM(J1113:J1119)</f>
        <v>47.033899999999996</v>
      </c>
      <c r="K1120" s="563"/>
      <c r="L1120" s="563"/>
      <c r="M1120" s="563"/>
      <c r="N1120" s="563"/>
      <c r="O1120" s="563"/>
      <c r="P1120" s="564"/>
      <c r="Q1120" s="564"/>
      <c r="R1120" s="564"/>
      <c r="S1120" s="564"/>
    </row>
    <row r="1121" spans="1:19" ht="14.25">
      <c r="A1121" s="591" t="s">
        <v>668</v>
      </c>
      <c r="B1121" s="671" t="s">
        <v>668</v>
      </c>
      <c r="C1121" s="631" t="s">
        <v>668</v>
      </c>
      <c r="D1121" s="566" t="s">
        <v>668</v>
      </c>
      <c r="E1121" s="566" t="s">
        <v>668</v>
      </c>
      <c r="F1121" s="566" t="s">
        <v>668</v>
      </c>
      <c r="G1121" s="566" t="s">
        <v>668</v>
      </c>
      <c r="H1121" s="566" t="s">
        <v>668</v>
      </c>
      <c r="I1121" s="567" t="s">
        <v>911</v>
      </c>
      <c r="J1121" s="627">
        <f>J1120</f>
        <v>47.033899999999996</v>
      </c>
      <c r="K1121" s="563"/>
      <c r="L1121" s="563"/>
      <c r="M1121" s="563"/>
      <c r="N1121" s="563"/>
      <c r="O1121" s="563"/>
      <c r="P1121" s="564"/>
      <c r="Q1121" s="564"/>
      <c r="R1121" s="564"/>
      <c r="S1121" s="564"/>
    </row>
    <row r="1122" spans="1:19" ht="14.25">
      <c r="A1122" s="591" t="s">
        <v>668</v>
      </c>
      <c r="B1122" s="588" t="s">
        <v>668</v>
      </c>
      <c r="C1122" s="566" t="s">
        <v>668</v>
      </c>
      <c r="D1122" s="566" t="s">
        <v>668</v>
      </c>
      <c r="E1122" s="566" t="s">
        <v>668</v>
      </c>
      <c r="F1122" s="566" t="s">
        <v>668</v>
      </c>
      <c r="G1122" s="566" t="s">
        <v>668</v>
      </c>
      <c r="H1122" s="566" t="s">
        <v>668</v>
      </c>
      <c r="I1122" s="566" t="s">
        <v>668</v>
      </c>
      <c r="J1122" s="566" t="s">
        <v>668</v>
      </c>
      <c r="K1122" s="563"/>
      <c r="L1122" s="563"/>
      <c r="M1122" s="563"/>
      <c r="N1122" s="563"/>
      <c r="O1122" s="563"/>
      <c r="P1122" s="564"/>
      <c r="Q1122" s="564"/>
      <c r="R1122" s="564"/>
      <c r="S1122" s="564"/>
    </row>
    <row r="1123" spans="1:19" ht="63.75">
      <c r="A1123" s="591">
        <v>148</v>
      </c>
      <c r="B1123" s="588">
        <v>21.8</v>
      </c>
      <c r="C1123" s="566" t="s">
        <v>805</v>
      </c>
      <c r="D1123" s="566" t="s">
        <v>668</v>
      </c>
      <c r="E1123" s="566" t="s">
        <v>668</v>
      </c>
      <c r="F1123" s="566" t="s">
        <v>668</v>
      </c>
      <c r="G1123" s="566" t="s">
        <v>668</v>
      </c>
      <c r="H1123" s="566" t="s">
        <v>668</v>
      </c>
      <c r="I1123" s="566" t="s">
        <v>668</v>
      </c>
      <c r="J1123" s="566" t="s">
        <v>668</v>
      </c>
      <c r="K1123" s="563"/>
      <c r="L1123" s="563"/>
      <c r="M1123" s="563"/>
      <c r="N1123" s="563"/>
      <c r="O1123" s="563"/>
      <c r="P1123" s="564"/>
      <c r="Q1123" s="564"/>
      <c r="R1123" s="564"/>
      <c r="S1123" s="564"/>
    </row>
    <row r="1124" spans="1:19" ht="14.25">
      <c r="A1124" s="591" t="s">
        <v>668</v>
      </c>
      <c r="B1124" s="588" t="s">
        <v>807</v>
      </c>
      <c r="C1124" s="566" t="s">
        <v>808</v>
      </c>
      <c r="D1124" s="566" t="s">
        <v>220</v>
      </c>
      <c r="E1124" s="566" t="s">
        <v>668</v>
      </c>
      <c r="F1124" s="566" t="s">
        <v>668</v>
      </c>
      <c r="G1124" s="566" t="s">
        <v>668</v>
      </c>
      <c r="H1124" s="566" t="s">
        <v>668</v>
      </c>
      <c r="I1124" s="566" t="s">
        <v>668</v>
      </c>
      <c r="J1124" s="566" t="s">
        <v>668</v>
      </c>
      <c r="K1124" s="563"/>
      <c r="L1124" s="563"/>
      <c r="M1124" s="563"/>
      <c r="N1124" s="563"/>
      <c r="O1124" s="563"/>
      <c r="P1124" s="564"/>
      <c r="Q1124" s="564"/>
      <c r="R1124" s="564"/>
      <c r="S1124" s="564"/>
    </row>
    <row r="1125" spans="1:19" ht="15">
      <c r="A1125" s="591" t="s">
        <v>668</v>
      </c>
      <c r="B1125" s="588" t="s">
        <v>668</v>
      </c>
      <c r="C1125" s="629" t="s">
        <v>1583</v>
      </c>
      <c r="D1125" s="566" t="s">
        <v>220</v>
      </c>
      <c r="E1125" s="631">
        <v>1</v>
      </c>
      <c r="F1125" s="566">
        <v>4</v>
      </c>
      <c r="G1125" s="566">
        <f>1.525*2+1.2*2</f>
        <v>5.4499999999999993</v>
      </c>
      <c r="H1125" s="566" t="s">
        <v>668</v>
      </c>
      <c r="I1125" s="566"/>
      <c r="J1125" s="566">
        <f>G1125*F1125*E1125</f>
        <v>21.799999999999997</v>
      </c>
      <c r="K1125" s="563"/>
      <c r="L1125" s="563"/>
      <c r="M1125" s="563"/>
      <c r="N1125" s="563"/>
      <c r="O1125" s="563"/>
      <c r="P1125" s="564"/>
      <c r="Q1125" s="564"/>
      <c r="R1125" s="564"/>
      <c r="S1125" s="564"/>
    </row>
    <row r="1126" spans="1:19" ht="15">
      <c r="A1126" s="591"/>
      <c r="B1126" s="588"/>
      <c r="C1126" s="630" t="s">
        <v>1584</v>
      </c>
      <c r="D1126" s="566" t="s">
        <v>220</v>
      </c>
      <c r="E1126" s="631">
        <v>1</v>
      </c>
      <c r="F1126" s="566">
        <v>4</v>
      </c>
      <c r="G1126" s="566">
        <f>1.525*2+1.125*2</f>
        <v>5.3</v>
      </c>
      <c r="H1126" s="566"/>
      <c r="I1126" s="566"/>
      <c r="J1126" s="566">
        <f t="shared" ref="J1126:J1131" si="54">G1126*F1126*E1126</f>
        <v>21.2</v>
      </c>
      <c r="K1126" s="563"/>
      <c r="L1126" s="563"/>
      <c r="M1126" s="563"/>
      <c r="N1126" s="563"/>
      <c r="O1126" s="563"/>
      <c r="P1126" s="564"/>
      <c r="Q1126" s="564"/>
      <c r="R1126" s="564"/>
      <c r="S1126" s="564"/>
    </row>
    <row r="1127" spans="1:19" ht="15">
      <c r="A1127" s="591"/>
      <c r="B1127" s="588"/>
      <c r="C1127" s="636" t="s">
        <v>1585</v>
      </c>
      <c r="D1127" s="566" t="s">
        <v>220</v>
      </c>
      <c r="E1127" s="526">
        <v>1</v>
      </c>
      <c r="F1127" s="566">
        <v>8</v>
      </c>
      <c r="G1127" s="566">
        <f>1.2*4</f>
        <v>4.8</v>
      </c>
      <c r="H1127" s="566"/>
      <c r="I1127" s="566"/>
      <c r="J1127" s="566">
        <f t="shared" si="54"/>
        <v>38.4</v>
      </c>
      <c r="K1127" s="563"/>
      <c r="L1127" s="563"/>
      <c r="M1127" s="563"/>
      <c r="N1127" s="563"/>
      <c r="O1127" s="563"/>
      <c r="P1127" s="564"/>
      <c r="Q1127" s="564"/>
      <c r="R1127" s="564"/>
      <c r="S1127" s="564"/>
    </row>
    <row r="1128" spans="1:19" ht="15">
      <c r="A1128" s="591"/>
      <c r="B1128" s="588"/>
      <c r="C1128" s="632" t="s">
        <v>1586</v>
      </c>
      <c r="D1128" s="566" t="s">
        <v>220</v>
      </c>
      <c r="E1128" s="631">
        <v>1</v>
      </c>
      <c r="F1128" s="566">
        <v>13</v>
      </c>
      <c r="G1128" s="566">
        <f>0.9*2+1.2*2</f>
        <v>4.2</v>
      </c>
      <c r="H1128" s="566"/>
      <c r="I1128" s="566"/>
      <c r="J1128" s="566">
        <f t="shared" si="54"/>
        <v>54.6</v>
      </c>
      <c r="K1128" s="563"/>
      <c r="L1128" s="563"/>
      <c r="M1128" s="563"/>
      <c r="N1128" s="563"/>
      <c r="O1128" s="563"/>
      <c r="P1128" s="564"/>
      <c r="Q1128" s="564"/>
      <c r="R1128" s="564"/>
      <c r="S1128" s="564"/>
    </row>
    <row r="1129" spans="1:19" ht="15">
      <c r="A1129" s="591"/>
      <c r="B1129" s="588"/>
      <c r="C1129" s="635" t="s">
        <v>1587</v>
      </c>
      <c r="D1129" s="566" t="s">
        <v>220</v>
      </c>
      <c r="E1129" s="631">
        <v>1</v>
      </c>
      <c r="F1129" s="566">
        <v>8</v>
      </c>
      <c r="G1129" s="566">
        <f>0.6*2+0.9*2</f>
        <v>3</v>
      </c>
      <c r="H1129" s="566"/>
      <c r="I1129" s="566"/>
      <c r="J1129" s="566">
        <f t="shared" si="54"/>
        <v>24</v>
      </c>
      <c r="K1129" s="563"/>
      <c r="L1129" s="563"/>
      <c r="M1129" s="563"/>
      <c r="N1129" s="563"/>
      <c r="O1129" s="563"/>
      <c r="P1129" s="564"/>
      <c r="Q1129" s="564"/>
      <c r="R1129" s="564"/>
      <c r="S1129" s="564"/>
    </row>
    <row r="1130" spans="1:19" ht="15">
      <c r="A1130" s="591" t="s">
        <v>668</v>
      </c>
      <c r="B1130" s="588" t="s">
        <v>668</v>
      </c>
      <c r="C1130" s="646" t="s">
        <v>1588</v>
      </c>
      <c r="D1130" s="574" t="s">
        <v>220</v>
      </c>
      <c r="E1130" s="647">
        <v>1</v>
      </c>
      <c r="F1130" s="574">
        <v>4</v>
      </c>
      <c r="G1130" s="574">
        <f>0.9*2+0.45*2</f>
        <v>2.7</v>
      </c>
      <c r="H1130" s="574" t="s">
        <v>668</v>
      </c>
      <c r="I1130" s="574"/>
      <c r="J1130" s="574">
        <f t="shared" si="54"/>
        <v>10.8</v>
      </c>
      <c r="K1130" s="563"/>
      <c r="L1130" s="563"/>
      <c r="M1130" s="563"/>
      <c r="N1130" s="563"/>
      <c r="O1130" s="563"/>
      <c r="P1130" s="564"/>
      <c r="Q1130" s="564"/>
      <c r="R1130" s="564"/>
      <c r="S1130" s="564"/>
    </row>
    <row r="1131" spans="1:19" ht="15">
      <c r="A1131" s="591"/>
      <c r="B1131" s="671"/>
      <c r="C1131" s="635" t="s">
        <v>1589</v>
      </c>
      <c r="D1131" s="574" t="s">
        <v>220</v>
      </c>
      <c r="E1131" s="631">
        <v>1</v>
      </c>
      <c r="F1131" s="631">
        <v>2</v>
      </c>
      <c r="G1131" s="631">
        <f>3*2+2*2</f>
        <v>10</v>
      </c>
      <c r="H1131" s="631"/>
      <c r="I1131" s="631"/>
      <c r="J1131" s="574">
        <f t="shared" si="54"/>
        <v>20</v>
      </c>
      <c r="K1131" s="563"/>
      <c r="L1131" s="563"/>
      <c r="M1131" s="563"/>
      <c r="N1131" s="563"/>
      <c r="O1131" s="563"/>
      <c r="P1131" s="564"/>
      <c r="Q1131" s="564"/>
      <c r="R1131" s="564"/>
      <c r="S1131" s="564"/>
    </row>
    <row r="1132" spans="1:19" ht="14.25">
      <c r="A1132" s="591" t="s">
        <v>668</v>
      </c>
      <c r="B1132" s="588" t="s">
        <v>668</v>
      </c>
      <c r="C1132" s="566" t="s">
        <v>668</v>
      </c>
      <c r="D1132" s="566" t="s">
        <v>668</v>
      </c>
      <c r="E1132" s="566" t="s">
        <v>668</v>
      </c>
      <c r="F1132" s="566" t="s">
        <v>668</v>
      </c>
      <c r="G1132" s="566" t="s">
        <v>668</v>
      </c>
      <c r="H1132" s="566" t="s">
        <v>668</v>
      </c>
      <c r="I1132" s="567" t="s">
        <v>910</v>
      </c>
      <c r="J1132" s="572">
        <f>SUM(J1125:J1131)</f>
        <v>190.8</v>
      </c>
      <c r="K1132" s="563"/>
      <c r="L1132" s="563"/>
      <c r="M1132" s="563"/>
      <c r="N1132" s="563"/>
      <c r="O1132" s="563"/>
      <c r="P1132" s="564"/>
      <c r="Q1132" s="564"/>
      <c r="R1132" s="564"/>
      <c r="S1132" s="564"/>
    </row>
    <row r="1133" spans="1:19" ht="14.25">
      <c r="A1133" s="697" t="s">
        <v>890</v>
      </c>
      <c r="B1133" s="698" t="s">
        <v>668</v>
      </c>
      <c r="C1133" s="574" t="s">
        <v>668</v>
      </c>
      <c r="D1133" s="574" t="s">
        <v>668</v>
      </c>
      <c r="E1133" s="574" t="s">
        <v>668</v>
      </c>
      <c r="F1133" s="574" t="s">
        <v>668</v>
      </c>
      <c r="G1133" s="574" t="s">
        <v>668</v>
      </c>
      <c r="H1133" s="574" t="s">
        <v>668</v>
      </c>
      <c r="I1133" s="575" t="s">
        <v>911</v>
      </c>
      <c r="J1133" s="575">
        <f>J1132</f>
        <v>190.8</v>
      </c>
      <c r="K1133" s="563"/>
      <c r="L1133" s="563"/>
      <c r="M1133" s="563"/>
      <c r="N1133" s="563"/>
      <c r="O1133" s="563"/>
      <c r="P1133" s="564"/>
      <c r="Q1133" s="564"/>
      <c r="R1133" s="564"/>
      <c r="S1133" s="564"/>
    </row>
    <row r="1134" spans="1:19" ht="14.25">
      <c r="A1134" s="699" t="s">
        <v>668</v>
      </c>
      <c r="B1134" s="700" t="s">
        <v>668</v>
      </c>
      <c r="C1134" s="576" t="s">
        <v>668</v>
      </c>
      <c r="D1134" s="576" t="s">
        <v>668</v>
      </c>
      <c r="E1134" s="576" t="s">
        <v>668</v>
      </c>
      <c r="F1134" s="576" t="s">
        <v>668</v>
      </c>
      <c r="G1134" s="576" t="s">
        <v>668</v>
      </c>
      <c r="H1134" s="576" t="s">
        <v>668</v>
      </c>
      <c r="I1134" s="577" t="s">
        <v>668</v>
      </c>
      <c r="J1134" s="577" t="s">
        <v>668</v>
      </c>
      <c r="K1134" s="563"/>
      <c r="L1134" s="563"/>
      <c r="M1134" s="563"/>
      <c r="N1134" s="563"/>
      <c r="O1134" s="563"/>
      <c r="P1134" s="564"/>
      <c r="Q1134" s="564"/>
      <c r="R1134" s="564"/>
      <c r="S1134" s="564"/>
    </row>
    <row r="1135" spans="1:19" ht="38.25">
      <c r="A1135" s="699">
        <v>149</v>
      </c>
      <c r="B1135" s="701">
        <v>21.15</v>
      </c>
      <c r="C1135" s="578" t="s">
        <v>810</v>
      </c>
      <c r="D1135" s="578" t="s">
        <v>668</v>
      </c>
      <c r="E1135" s="576" t="s">
        <v>668</v>
      </c>
      <c r="F1135" s="576" t="s">
        <v>668</v>
      </c>
      <c r="G1135" s="576" t="s">
        <v>668</v>
      </c>
      <c r="H1135" s="576" t="s">
        <v>668</v>
      </c>
      <c r="I1135" s="577" t="s">
        <v>668</v>
      </c>
      <c r="J1135" s="577" t="s">
        <v>668</v>
      </c>
      <c r="K1135" s="563"/>
      <c r="L1135" s="563"/>
      <c r="M1135" s="563"/>
      <c r="N1135" s="563"/>
      <c r="O1135" s="563"/>
      <c r="P1135" s="564"/>
      <c r="Q1135" s="564"/>
      <c r="R1135" s="564"/>
      <c r="S1135" s="564"/>
    </row>
    <row r="1136" spans="1:19" ht="25.5">
      <c r="A1136" s="699" t="s">
        <v>668</v>
      </c>
      <c r="B1136" s="702" t="s">
        <v>812</v>
      </c>
      <c r="C1136" s="579" t="s">
        <v>813</v>
      </c>
      <c r="D1136" s="579" t="s">
        <v>226</v>
      </c>
      <c r="E1136" s="576" t="s">
        <v>668</v>
      </c>
      <c r="F1136" s="576" t="s">
        <v>668</v>
      </c>
      <c r="G1136" s="576" t="s">
        <v>668</v>
      </c>
      <c r="H1136" s="576" t="s">
        <v>668</v>
      </c>
      <c r="I1136" s="577" t="s">
        <v>668</v>
      </c>
      <c r="J1136" s="577" t="s">
        <v>668</v>
      </c>
      <c r="K1136" s="563"/>
      <c r="L1136" s="563"/>
      <c r="M1136" s="563"/>
      <c r="N1136" s="563"/>
      <c r="O1136" s="563"/>
      <c r="P1136" s="564"/>
      <c r="Q1136" s="564"/>
      <c r="R1136" s="564"/>
      <c r="S1136" s="564"/>
    </row>
    <row r="1137" spans="1:19" ht="14.25">
      <c r="A1137" s="699" t="s">
        <v>668</v>
      </c>
      <c r="B1137" s="698" t="s">
        <v>668</v>
      </c>
      <c r="C1137" s="566" t="s">
        <v>1182</v>
      </c>
      <c r="D1137" s="574" t="s">
        <v>226</v>
      </c>
      <c r="E1137" s="562">
        <v>4</v>
      </c>
      <c r="F1137" s="562">
        <v>3</v>
      </c>
      <c r="G1137" s="576">
        <v>4</v>
      </c>
      <c r="H1137" s="576" t="s">
        <v>668</v>
      </c>
      <c r="I1137" s="577" t="s">
        <v>668</v>
      </c>
      <c r="J1137" s="576">
        <v>48</v>
      </c>
      <c r="K1137" s="563"/>
      <c r="L1137" s="563"/>
      <c r="M1137" s="563"/>
      <c r="N1137" s="563"/>
      <c r="O1137" s="563"/>
      <c r="P1137" s="564"/>
      <c r="Q1137" s="564"/>
      <c r="R1137" s="564"/>
      <c r="S1137" s="564"/>
    </row>
    <row r="1138" spans="1:19" ht="14.25">
      <c r="A1138" s="699" t="s">
        <v>668</v>
      </c>
      <c r="B1138" s="700" t="s">
        <v>668</v>
      </c>
      <c r="C1138" s="566" t="s">
        <v>1177</v>
      </c>
      <c r="D1138" s="576" t="s">
        <v>226</v>
      </c>
      <c r="E1138" s="566">
        <v>4</v>
      </c>
      <c r="F1138" s="566">
        <v>1</v>
      </c>
      <c r="G1138" s="576">
        <v>4</v>
      </c>
      <c r="H1138" s="576" t="s">
        <v>668</v>
      </c>
      <c r="I1138" s="577" t="s">
        <v>668</v>
      </c>
      <c r="J1138" s="576">
        <v>16</v>
      </c>
      <c r="K1138" s="563"/>
      <c r="L1138" s="563"/>
      <c r="M1138" s="563"/>
      <c r="N1138" s="563"/>
      <c r="O1138" s="563"/>
      <c r="P1138" s="564"/>
      <c r="Q1138" s="564"/>
      <c r="R1138" s="564"/>
      <c r="S1138" s="564"/>
    </row>
    <row r="1139" spans="1:19" ht="14.25">
      <c r="A1139" s="699" t="s">
        <v>668</v>
      </c>
      <c r="B1139" s="700" t="s">
        <v>668</v>
      </c>
      <c r="C1139" s="566" t="s">
        <v>1178</v>
      </c>
      <c r="D1139" s="576" t="s">
        <v>226</v>
      </c>
      <c r="E1139" s="566">
        <v>4</v>
      </c>
      <c r="F1139" s="566">
        <v>1</v>
      </c>
      <c r="G1139" s="576">
        <v>4</v>
      </c>
      <c r="H1139" s="576" t="s">
        <v>668</v>
      </c>
      <c r="I1139" s="577" t="s">
        <v>668</v>
      </c>
      <c r="J1139" s="576">
        <v>16</v>
      </c>
      <c r="K1139" s="563"/>
      <c r="L1139" s="563"/>
      <c r="M1139" s="563"/>
      <c r="N1139" s="563"/>
      <c r="O1139" s="563"/>
      <c r="P1139" s="564"/>
      <c r="Q1139" s="564"/>
      <c r="R1139" s="564"/>
      <c r="S1139" s="564"/>
    </row>
    <row r="1140" spans="1:19" ht="14.25">
      <c r="A1140" s="699" t="s">
        <v>668</v>
      </c>
      <c r="B1140" s="700" t="s">
        <v>668</v>
      </c>
      <c r="C1140" s="566" t="s">
        <v>1179</v>
      </c>
      <c r="D1140" s="576" t="s">
        <v>226</v>
      </c>
      <c r="E1140" s="566">
        <v>4</v>
      </c>
      <c r="F1140" s="566">
        <v>2</v>
      </c>
      <c r="G1140" s="576">
        <v>4</v>
      </c>
      <c r="H1140" s="576" t="s">
        <v>668</v>
      </c>
      <c r="I1140" s="577" t="s">
        <v>668</v>
      </c>
      <c r="J1140" s="576">
        <v>32</v>
      </c>
      <c r="K1140" s="563"/>
      <c r="L1140" s="563"/>
      <c r="M1140" s="563"/>
      <c r="N1140" s="563"/>
      <c r="O1140" s="563"/>
      <c r="P1140" s="564"/>
      <c r="Q1140" s="564"/>
      <c r="R1140" s="564"/>
      <c r="S1140" s="564"/>
    </row>
    <row r="1141" spans="1:19" ht="14.25">
      <c r="A1141" s="699" t="s">
        <v>668</v>
      </c>
      <c r="B1141" s="700" t="s">
        <v>668</v>
      </c>
      <c r="C1141" s="566" t="s">
        <v>1180</v>
      </c>
      <c r="D1141" s="576" t="s">
        <v>226</v>
      </c>
      <c r="E1141" s="566">
        <v>4</v>
      </c>
      <c r="F1141" s="566">
        <v>2</v>
      </c>
      <c r="G1141" s="576">
        <v>2</v>
      </c>
      <c r="H1141" s="576" t="s">
        <v>668</v>
      </c>
      <c r="I1141" s="577" t="s">
        <v>668</v>
      </c>
      <c r="J1141" s="576">
        <v>16</v>
      </c>
      <c r="K1141" s="563"/>
      <c r="L1141" s="563"/>
      <c r="M1141" s="563"/>
      <c r="N1141" s="563"/>
      <c r="O1141" s="563"/>
      <c r="P1141" s="564"/>
      <c r="Q1141" s="564"/>
      <c r="R1141" s="564"/>
      <c r="S1141" s="564"/>
    </row>
    <row r="1142" spans="1:19" ht="14.25">
      <c r="A1142" s="699" t="s">
        <v>668</v>
      </c>
      <c r="B1142" s="700" t="s">
        <v>668</v>
      </c>
      <c r="C1142" s="574" t="s">
        <v>668</v>
      </c>
      <c r="D1142" s="576" t="s">
        <v>668</v>
      </c>
      <c r="E1142" s="574" t="s">
        <v>668</v>
      </c>
      <c r="F1142" s="574" t="s">
        <v>668</v>
      </c>
      <c r="G1142" s="576" t="s">
        <v>668</v>
      </c>
      <c r="H1142" s="576" t="s">
        <v>668</v>
      </c>
      <c r="I1142" s="580" t="s">
        <v>910</v>
      </c>
      <c r="J1142" s="577">
        <v>128</v>
      </c>
      <c r="K1142" s="563"/>
      <c r="L1142" s="563"/>
      <c r="M1142" s="563"/>
      <c r="N1142" s="563"/>
      <c r="O1142" s="563"/>
      <c r="P1142" s="564"/>
      <c r="Q1142" s="564"/>
      <c r="R1142" s="564"/>
      <c r="S1142" s="564"/>
    </row>
    <row r="1143" spans="1:19" ht="14.25">
      <c r="A1143" s="699" t="s">
        <v>668</v>
      </c>
      <c r="B1143" s="700" t="s">
        <v>668</v>
      </c>
      <c r="C1143" s="576" t="s">
        <v>668</v>
      </c>
      <c r="D1143" s="576" t="s">
        <v>668</v>
      </c>
      <c r="E1143" s="576" t="s">
        <v>668</v>
      </c>
      <c r="F1143" s="576" t="s">
        <v>668</v>
      </c>
      <c r="G1143" s="576" t="s">
        <v>668</v>
      </c>
      <c r="H1143" s="576" t="s">
        <v>668</v>
      </c>
      <c r="I1143" s="575" t="s">
        <v>911</v>
      </c>
      <c r="J1143" s="577">
        <v>128</v>
      </c>
      <c r="K1143" s="563"/>
      <c r="L1143" s="563"/>
      <c r="M1143" s="563"/>
      <c r="N1143" s="563"/>
      <c r="O1143" s="563"/>
      <c r="P1143" s="564"/>
      <c r="Q1143" s="564"/>
      <c r="R1143" s="564"/>
      <c r="S1143" s="564"/>
    </row>
    <row r="1144" spans="1:19" ht="14.25">
      <c r="A1144" s="699" t="s">
        <v>668</v>
      </c>
      <c r="B1144" s="700" t="s">
        <v>668</v>
      </c>
      <c r="C1144" s="576" t="s">
        <v>668</v>
      </c>
      <c r="D1144" s="576" t="s">
        <v>668</v>
      </c>
      <c r="E1144" s="576" t="s">
        <v>668</v>
      </c>
      <c r="F1144" s="576" t="s">
        <v>668</v>
      </c>
      <c r="G1144" s="576" t="s">
        <v>668</v>
      </c>
      <c r="H1144" s="576" t="s">
        <v>668</v>
      </c>
      <c r="I1144" s="577" t="s">
        <v>668</v>
      </c>
      <c r="J1144" s="577" t="s">
        <v>668</v>
      </c>
      <c r="K1144" s="563"/>
      <c r="L1144" s="563"/>
      <c r="M1144" s="563"/>
      <c r="N1144" s="563"/>
      <c r="O1144" s="563"/>
      <c r="P1144" s="564"/>
      <c r="Q1144" s="564"/>
      <c r="R1144" s="564"/>
      <c r="S1144" s="564"/>
    </row>
    <row r="1145" spans="1:19" ht="38.25">
      <c r="A1145" s="699">
        <v>150</v>
      </c>
      <c r="B1145" s="703">
        <v>22.5</v>
      </c>
      <c r="C1145" s="581" t="s">
        <v>1183</v>
      </c>
      <c r="D1145" s="576" t="s">
        <v>668</v>
      </c>
      <c r="E1145" s="576" t="s">
        <v>668</v>
      </c>
      <c r="F1145" s="576" t="s">
        <v>668</v>
      </c>
      <c r="G1145" s="576" t="s">
        <v>668</v>
      </c>
      <c r="H1145" s="576" t="s">
        <v>668</v>
      </c>
      <c r="I1145" s="576" t="s">
        <v>668</v>
      </c>
      <c r="J1145" s="576" t="s">
        <v>668</v>
      </c>
      <c r="K1145" s="563"/>
      <c r="L1145" s="563"/>
      <c r="M1145" s="563"/>
      <c r="N1145" s="563"/>
      <c r="O1145" s="563"/>
      <c r="P1145" s="564"/>
      <c r="Q1145" s="564"/>
      <c r="R1145" s="564"/>
      <c r="S1145" s="564"/>
    </row>
    <row r="1146" spans="1:19" ht="51">
      <c r="A1146" s="697" t="s">
        <v>668</v>
      </c>
      <c r="B1146" s="704" t="s">
        <v>890</v>
      </c>
      <c r="C1146" s="582" t="s">
        <v>1184</v>
      </c>
      <c r="D1146" s="574" t="s">
        <v>668</v>
      </c>
      <c r="E1146" s="574" t="s">
        <v>668</v>
      </c>
      <c r="F1146" s="574" t="s">
        <v>668</v>
      </c>
      <c r="G1146" s="574" t="s">
        <v>668</v>
      </c>
      <c r="H1146" s="574" t="s">
        <v>668</v>
      </c>
      <c r="I1146" s="574" t="s">
        <v>668</v>
      </c>
      <c r="J1146" s="574" t="s">
        <v>668</v>
      </c>
      <c r="K1146" s="563"/>
      <c r="L1146" s="563"/>
      <c r="M1146" s="563"/>
      <c r="N1146" s="563"/>
      <c r="O1146" s="563"/>
      <c r="P1146" s="564"/>
      <c r="Q1146" s="564"/>
      <c r="R1146" s="564"/>
      <c r="S1146" s="564"/>
    </row>
    <row r="1147" spans="1:19" ht="51">
      <c r="A1147" s="697" t="s">
        <v>668</v>
      </c>
      <c r="B1147" s="704" t="s">
        <v>890</v>
      </c>
      <c r="C1147" s="582" t="s">
        <v>1185</v>
      </c>
      <c r="D1147" s="574" t="s">
        <v>668</v>
      </c>
      <c r="E1147" s="574" t="s">
        <v>668</v>
      </c>
      <c r="F1147" s="574" t="s">
        <v>668</v>
      </c>
      <c r="G1147" s="574" t="s">
        <v>668</v>
      </c>
      <c r="H1147" s="574" t="s">
        <v>668</v>
      </c>
      <c r="I1147" s="574" t="s">
        <v>668</v>
      </c>
      <c r="J1147" s="574" t="s">
        <v>668</v>
      </c>
      <c r="K1147" s="563"/>
      <c r="L1147" s="563"/>
      <c r="M1147" s="563"/>
      <c r="N1147" s="563"/>
      <c r="O1147" s="563"/>
      <c r="P1147" s="564"/>
      <c r="Q1147" s="564"/>
      <c r="R1147" s="564"/>
      <c r="S1147" s="564"/>
    </row>
    <row r="1148" spans="1:19" ht="25.5">
      <c r="A1148" s="697" t="s">
        <v>668</v>
      </c>
      <c r="B1148" s="704" t="s">
        <v>668</v>
      </c>
      <c r="C1148" s="582" t="s">
        <v>1186</v>
      </c>
      <c r="D1148" s="574" t="s">
        <v>668</v>
      </c>
      <c r="E1148" s="574" t="s">
        <v>668</v>
      </c>
      <c r="F1148" s="574" t="s">
        <v>668</v>
      </c>
      <c r="G1148" s="574" t="s">
        <v>668</v>
      </c>
      <c r="H1148" s="574" t="s">
        <v>668</v>
      </c>
      <c r="I1148" s="574" t="s">
        <v>668</v>
      </c>
      <c r="J1148" s="574" t="s">
        <v>668</v>
      </c>
      <c r="K1148" s="563"/>
      <c r="L1148" s="563"/>
      <c r="M1148" s="563"/>
      <c r="N1148" s="563"/>
      <c r="O1148" s="563"/>
      <c r="P1148" s="564"/>
      <c r="Q1148" s="564"/>
      <c r="R1148" s="564"/>
      <c r="S1148" s="564"/>
    </row>
    <row r="1149" spans="1:19" ht="51">
      <c r="A1149" s="591" t="s">
        <v>668</v>
      </c>
      <c r="B1149" s="705" t="s">
        <v>668</v>
      </c>
      <c r="C1149" s="571" t="s">
        <v>1187</v>
      </c>
      <c r="D1149" s="566" t="s">
        <v>668</v>
      </c>
      <c r="E1149" s="566" t="s">
        <v>668</v>
      </c>
      <c r="F1149" s="566" t="s">
        <v>668</v>
      </c>
      <c r="G1149" s="566" t="s">
        <v>668</v>
      </c>
      <c r="H1149" s="566" t="s">
        <v>668</v>
      </c>
      <c r="I1149" s="566" t="s">
        <v>668</v>
      </c>
      <c r="J1149" s="566" t="s">
        <v>668</v>
      </c>
      <c r="K1149" s="563"/>
      <c r="L1149" s="563"/>
      <c r="M1149" s="563"/>
      <c r="N1149" s="563"/>
      <c r="O1149" s="563"/>
      <c r="P1149" s="564"/>
      <c r="Q1149" s="564"/>
      <c r="R1149" s="564"/>
      <c r="S1149" s="564"/>
    </row>
    <row r="1150" spans="1:19" ht="14.25">
      <c r="A1150" s="591" t="s">
        <v>668</v>
      </c>
      <c r="B1150" s="588" t="s">
        <v>668</v>
      </c>
      <c r="C1150" s="566" t="s">
        <v>1188</v>
      </c>
      <c r="D1150" s="566" t="s">
        <v>130</v>
      </c>
      <c r="E1150" s="566">
        <v>4</v>
      </c>
      <c r="F1150" s="566">
        <v>1.5</v>
      </c>
      <c r="G1150" s="566">
        <v>2.1</v>
      </c>
      <c r="H1150" s="566" t="s">
        <v>668</v>
      </c>
      <c r="I1150" s="566" t="s">
        <v>668</v>
      </c>
      <c r="J1150" s="566">
        <v>12.6</v>
      </c>
      <c r="K1150" s="563"/>
      <c r="L1150" s="563"/>
      <c r="M1150" s="563"/>
      <c r="N1150" s="563"/>
      <c r="O1150" s="563"/>
      <c r="P1150" s="564"/>
      <c r="Q1150" s="564"/>
      <c r="R1150" s="564"/>
      <c r="S1150" s="564"/>
    </row>
    <row r="1151" spans="1:19" ht="14.25">
      <c r="A1151" s="591" t="s">
        <v>668</v>
      </c>
      <c r="B1151" s="588" t="s">
        <v>668</v>
      </c>
      <c r="C1151" s="566" t="s">
        <v>1189</v>
      </c>
      <c r="D1151" s="566" t="s">
        <v>130</v>
      </c>
      <c r="E1151" s="566">
        <v>8</v>
      </c>
      <c r="F1151" s="566">
        <v>2.2999999999999998</v>
      </c>
      <c r="G1151" s="566">
        <v>1.38</v>
      </c>
      <c r="H1151" s="566" t="s">
        <v>668</v>
      </c>
      <c r="I1151" s="566" t="s">
        <v>668</v>
      </c>
      <c r="J1151" s="566">
        <v>25.39</v>
      </c>
      <c r="K1151" s="563"/>
      <c r="L1151" s="563"/>
      <c r="M1151" s="563"/>
      <c r="N1151" s="563"/>
      <c r="O1151" s="563"/>
      <c r="P1151" s="564"/>
      <c r="Q1151" s="564"/>
      <c r="R1151" s="564"/>
      <c r="S1151" s="564"/>
    </row>
    <row r="1152" spans="1:19" ht="14.25">
      <c r="A1152" s="591" t="s">
        <v>668</v>
      </c>
      <c r="B1152" s="588" t="s">
        <v>668</v>
      </c>
      <c r="C1152" s="566" t="s">
        <v>1190</v>
      </c>
      <c r="D1152" s="566" t="s">
        <v>668</v>
      </c>
      <c r="E1152" s="566">
        <v>4</v>
      </c>
      <c r="F1152" s="566">
        <v>1.95</v>
      </c>
      <c r="G1152" s="566">
        <v>1.85</v>
      </c>
      <c r="H1152" s="566" t="s">
        <v>668</v>
      </c>
      <c r="I1152" s="566" t="s">
        <v>668</v>
      </c>
      <c r="J1152" s="566">
        <v>14.43</v>
      </c>
      <c r="K1152" s="563"/>
      <c r="L1152" s="563"/>
      <c r="M1152" s="563"/>
      <c r="N1152" s="563"/>
      <c r="O1152" s="563"/>
      <c r="P1152" s="564"/>
      <c r="Q1152" s="564"/>
      <c r="R1152" s="564"/>
      <c r="S1152" s="564"/>
    </row>
    <row r="1153" spans="1:19" ht="14.25">
      <c r="A1153" s="591" t="s">
        <v>668</v>
      </c>
      <c r="B1153" s="588" t="s">
        <v>668</v>
      </c>
      <c r="C1153" s="566" t="s">
        <v>1191</v>
      </c>
      <c r="D1153" s="566" t="s">
        <v>130</v>
      </c>
      <c r="E1153" s="566">
        <v>4</v>
      </c>
      <c r="F1153" s="566">
        <v>7.5</v>
      </c>
      <c r="G1153" s="566">
        <v>1</v>
      </c>
      <c r="H1153" s="566" t="s">
        <v>890</v>
      </c>
      <c r="I1153" s="566" t="s">
        <v>668</v>
      </c>
      <c r="J1153" s="566">
        <v>30</v>
      </c>
      <c r="K1153" s="563"/>
      <c r="L1153" s="563"/>
      <c r="M1153" s="563"/>
      <c r="N1153" s="563"/>
      <c r="O1153" s="563"/>
      <c r="P1153" s="564"/>
      <c r="Q1153" s="564"/>
      <c r="R1153" s="564"/>
      <c r="S1153" s="564"/>
    </row>
    <row r="1154" spans="1:19" ht="14.25">
      <c r="A1154" s="591" t="s">
        <v>668</v>
      </c>
      <c r="B1154" s="588" t="s">
        <v>668</v>
      </c>
      <c r="C1154" s="566" t="s">
        <v>668</v>
      </c>
      <c r="D1154" s="566" t="s">
        <v>668</v>
      </c>
      <c r="E1154" s="566">
        <v>8</v>
      </c>
      <c r="F1154" s="566">
        <v>6.3</v>
      </c>
      <c r="G1154" s="566">
        <v>1</v>
      </c>
      <c r="H1154" s="566" t="s">
        <v>668</v>
      </c>
      <c r="I1154" s="566" t="s">
        <v>668</v>
      </c>
      <c r="J1154" s="566">
        <v>50.4</v>
      </c>
      <c r="K1154" s="563"/>
      <c r="L1154" s="563"/>
      <c r="M1154" s="563"/>
      <c r="N1154" s="563"/>
      <c r="O1154" s="563"/>
      <c r="P1154" s="564"/>
      <c r="Q1154" s="564"/>
      <c r="R1154" s="564"/>
      <c r="S1154" s="564"/>
    </row>
    <row r="1155" spans="1:19" ht="14.25">
      <c r="A1155" s="591" t="s">
        <v>668</v>
      </c>
      <c r="B1155" s="588" t="s">
        <v>668</v>
      </c>
      <c r="C1155" s="566" t="s">
        <v>668</v>
      </c>
      <c r="D1155" s="566" t="s">
        <v>668</v>
      </c>
      <c r="E1155" s="566" t="s">
        <v>668</v>
      </c>
      <c r="F1155" s="566" t="s">
        <v>668</v>
      </c>
      <c r="G1155" s="566" t="s">
        <v>668</v>
      </c>
      <c r="H1155" s="566" t="s">
        <v>668</v>
      </c>
      <c r="I1155" s="567" t="s">
        <v>910</v>
      </c>
      <c r="J1155" s="572">
        <v>132.82</v>
      </c>
      <c r="K1155" s="563"/>
      <c r="L1155" s="563"/>
      <c r="M1155" s="563"/>
      <c r="N1155" s="563"/>
      <c r="O1155" s="563"/>
      <c r="P1155" s="564"/>
      <c r="Q1155" s="564"/>
      <c r="R1155" s="564"/>
      <c r="S1155" s="564"/>
    </row>
    <row r="1156" spans="1:19" ht="14.25">
      <c r="A1156" s="591" t="s">
        <v>668</v>
      </c>
      <c r="B1156" s="588" t="s">
        <v>668</v>
      </c>
      <c r="C1156" s="566" t="s">
        <v>668</v>
      </c>
      <c r="D1156" s="566" t="s">
        <v>668</v>
      </c>
      <c r="E1156" s="566" t="s">
        <v>668</v>
      </c>
      <c r="F1156" s="566" t="s">
        <v>668</v>
      </c>
      <c r="G1156" s="566" t="s">
        <v>668</v>
      </c>
      <c r="H1156" s="566" t="s">
        <v>668</v>
      </c>
      <c r="I1156" s="567" t="s">
        <v>911</v>
      </c>
      <c r="J1156" s="567">
        <v>132.82</v>
      </c>
      <c r="K1156" s="563"/>
      <c r="L1156" s="563"/>
      <c r="M1156" s="563"/>
      <c r="N1156" s="563"/>
      <c r="O1156" s="563"/>
      <c r="P1156" s="564"/>
      <c r="Q1156" s="564"/>
      <c r="R1156" s="564"/>
      <c r="S1156" s="564"/>
    </row>
    <row r="1157" spans="1:19" ht="51">
      <c r="A1157" s="591">
        <v>151</v>
      </c>
      <c r="B1157" s="704">
        <v>22.7</v>
      </c>
      <c r="C1157" s="583" t="s">
        <v>1192</v>
      </c>
      <c r="D1157" s="573" t="s">
        <v>668</v>
      </c>
      <c r="E1157" s="574" t="s">
        <v>668</v>
      </c>
      <c r="F1157" s="574" t="s">
        <v>668</v>
      </c>
      <c r="G1157" s="574" t="s">
        <v>668</v>
      </c>
      <c r="H1157" s="574" t="s">
        <v>668</v>
      </c>
      <c r="I1157" s="574" t="s">
        <v>668</v>
      </c>
      <c r="J1157" s="574" t="s">
        <v>668</v>
      </c>
      <c r="K1157" s="563"/>
      <c r="L1157" s="563"/>
      <c r="M1157" s="563"/>
      <c r="N1157" s="563"/>
      <c r="O1157" s="563"/>
      <c r="P1157" s="564"/>
      <c r="Q1157" s="564"/>
      <c r="R1157" s="564"/>
      <c r="S1157" s="564"/>
    </row>
    <row r="1158" spans="1:19" ht="76.5">
      <c r="A1158" s="591" t="s">
        <v>668</v>
      </c>
      <c r="B1158" s="704" t="s">
        <v>668</v>
      </c>
      <c r="C1158" s="583" t="s">
        <v>1193</v>
      </c>
      <c r="D1158" s="573" t="s">
        <v>668</v>
      </c>
      <c r="E1158" s="574" t="s">
        <v>668</v>
      </c>
      <c r="F1158" s="574" t="s">
        <v>668</v>
      </c>
      <c r="G1158" s="574" t="s">
        <v>668</v>
      </c>
      <c r="H1158" s="574" t="s">
        <v>668</v>
      </c>
      <c r="I1158" s="574" t="s">
        <v>668</v>
      </c>
      <c r="J1158" s="574" t="s">
        <v>668</v>
      </c>
      <c r="K1158" s="563"/>
      <c r="L1158" s="563"/>
      <c r="M1158" s="563"/>
      <c r="N1158" s="563"/>
      <c r="O1158" s="563"/>
      <c r="P1158" s="564"/>
      <c r="Q1158" s="564"/>
      <c r="R1158" s="564"/>
      <c r="S1158" s="564"/>
    </row>
    <row r="1159" spans="1:19" ht="140.25">
      <c r="A1159" s="591" t="s">
        <v>668</v>
      </c>
      <c r="B1159" s="704" t="s">
        <v>668</v>
      </c>
      <c r="C1159" s="583" t="s">
        <v>818</v>
      </c>
      <c r="D1159" s="573" t="s">
        <v>668</v>
      </c>
      <c r="E1159" s="574" t="s">
        <v>668</v>
      </c>
      <c r="F1159" s="574" t="s">
        <v>668</v>
      </c>
      <c r="G1159" s="574" t="s">
        <v>668</v>
      </c>
      <c r="H1159" s="574" t="s">
        <v>668</v>
      </c>
      <c r="I1159" s="574" t="s">
        <v>668</v>
      </c>
      <c r="J1159" s="574" t="s">
        <v>668</v>
      </c>
      <c r="K1159" s="563"/>
      <c r="L1159" s="563"/>
      <c r="M1159" s="563"/>
      <c r="N1159" s="563"/>
      <c r="O1159" s="563"/>
      <c r="P1159" s="564"/>
      <c r="Q1159" s="564"/>
      <c r="R1159" s="564"/>
      <c r="S1159" s="564"/>
    </row>
    <row r="1160" spans="1:19" ht="51">
      <c r="A1160" s="591" t="s">
        <v>668</v>
      </c>
      <c r="B1160" s="704" t="s">
        <v>668</v>
      </c>
      <c r="C1160" s="583" t="s">
        <v>1194</v>
      </c>
      <c r="D1160" s="573" t="s">
        <v>668</v>
      </c>
      <c r="E1160" s="574" t="s">
        <v>668</v>
      </c>
      <c r="F1160" s="574" t="s">
        <v>668</v>
      </c>
      <c r="G1160" s="574" t="s">
        <v>668</v>
      </c>
      <c r="H1160" s="574" t="s">
        <v>668</v>
      </c>
      <c r="I1160" s="574" t="s">
        <v>668</v>
      </c>
      <c r="J1160" s="574" t="s">
        <v>668</v>
      </c>
      <c r="K1160" s="563"/>
      <c r="L1160" s="563"/>
      <c r="M1160" s="563"/>
      <c r="N1160" s="563"/>
      <c r="O1160" s="563"/>
      <c r="P1160" s="564"/>
      <c r="Q1160" s="564"/>
      <c r="R1160" s="564"/>
      <c r="S1160" s="564"/>
    </row>
    <row r="1161" spans="1:19" ht="76.5">
      <c r="A1161" s="591" t="s">
        <v>668</v>
      </c>
      <c r="B1161" s="704" t="s">
        <v>668</v>
      </c>
      <c r="C1161" s="583" t="s">
        <v>1195</v>
      </c>
      <c r="D1161" s="573" t="s">
        <v>668</v>
      </c>
      <c r="E1161" s="574" t="s">
        <v>668</v>
      </c>
      <c r="F1161" s="574" t="s">
        <v>668</v>
      </c>
      <c r="G1161" s="574" t="s">
        <v>668</v>
      </c>
      <c r="H1161" s="574" t="s">
        <v>668</v>
      </c>
      <c r="I1161" s="574" t="s">
        <v>668</v>
      </c>
      <c r="J1161" s="574" t="s">
        <v>668</v>
      </c>
      <c r="K1161" s="563"/>
      <c r="L1161" s="563"/>
      <c r="M1161" s="563"/>
      <c r="N1161" s="563"/>
      <c r="O1161" s="563"/>
      <c r="P1161" s="564"/>
      <c r="Q1161" s="564"/>
      <c r="R1161" s="564"/>
      <c r="S1161" s="564"/>
    </row>
    <row r="1162" spans="1:19" ht="63.75">
      <c r="A1162" s="697" t="s">
        <v>890</v>
      </c>
      <c r="B1162" s="705" t="s">
        <v>668</v>
      </c>
      <c r="C1162" s="584" t="s">
        <v>820</v>
      </c>
      <c r="D1162" s="565" t="s">
        <v>668</v>
      </c>
      <c r="E1162" s="566" t="s">
        <v>668</v>
      </c>
      <c r="F1162" s="566" t="s">
        <v>668</v>
      </c>
      <c r="G1162" s="566" t="s">
        <v>668</v>
      </c>
      <c r="H1162" s="566" t="s">
        <v>668</v>
      </c>
      <c r="I1162" s="566" t="s">
        <v>668</v>
      </c>
      <c r="J1162" s="566" t="s">
        <v>668</v>
      </c>
      <c r="K1162" s="563"/>
      <c r="L1162" s="563"/>
      <c r="M1162" s="563"/>
      <c r="N1162" s="563"/>
      <c r="O1162" s="563"/>
      <c r="P1162" s="564"/>
      <c r="Q1162" s="564"/>
      <c r="R1162" s="564"/>
      <c r="S1162" s="564"/>
    </row>
    <row r="1163" spans="1:19" ht="25.5">
      <c r="A1163" s="697" t="s">
        <v>668</v>
      </c>
      <c r="B1163" s="588" t="s">
        <v>821</v>
      </c>
      <c r="C1163" s="566" t="s">
        <v>822</v>
      </c>
      <c r="D1163" s="566" t="s">
        <v>130</v>
      </c>
      <c r="E1163" s="566" t="s">
        <v>668</v>
      </c>
      <c r="F1163" s="566" t="s">
        <v>890</v>
      </c>
      <c r="G1163" s="566" t="s">
        <v>890</v>
      </c>
      <c r="H1163" s="566" t="s">
        <v>890</v>
      </c>
      <c r="I1163" s="566" t="s">
        <v>668</v>
      </c>
      <c r="J1163" s="566" t="s">
        <v>890</v>
      </c>
      <c r="K1163" s="563"/>
      <c r="L1163" s="563"/>
      <c r="M1163" s="563"/>
      <c r="N1163" s="563"/>
      <c r="O1163" s="563"/>
      <c r="P1163" s="564"/>
      <c r="Q1163" s="564"/>
      <c r="R1163" s="564"/>
      <c r="S1163" s="564"/>
    </row>
    <row r="1164" spans="1:19" ht="14.25">
      <c r="A1164" s="697" t="s">
        <v>668</v>
      </c>
      <c r="B1164" s="588" t="s">
        <v>668</v>
      </c>
      <c r="C1164" s="566" t="s">
        <v>1196</v>
      </c>
      <c r="D1164" s="566" t="s">
        <v>130</v>
      </c>
      <c r="E1164" s="566" t="s">
        <v>668</v>
      </c>
      <c r="F1164" s="566" t="s">
        <v>668</v>
      </c>
      <c r="G1164" s="566" t="s">
        <v>668</v>
      </c>
      <c r="H1164" s="566" t="s">
        <v>668</v>
      </c>
      <c r="I1164" s="566" t="s">
        <v>668</v>
      </c>
      <c r="J1164" s="566">
        <v>270</v>
      </c>
      <c r="K1164" s="563"/>
      <c r="L1164" s="563"/>
      <c r="M1164" s="563"/>
      <c r="N1164" s="563"/>
      <c r="O1164" s="563"/>
      <c r="P1164" s="564"/>
      <c r="Q1164" s="564"/>
      <c r="R1164" s="564"/>
      <c r="S1164" s="564"/>
    </row>
    <row r="1165" spans="1:19" ht="14.25">
      <c r="A1165" s="691" t="s">
        <v>668</v>
      </c>
      <c r="B1165" s="588" t="s">
        <v>668</v>
      </c>
      <c r="C1165" s="566" t="s">
        <v>668</v>
      </c>
      <c r="D1165" s="566" t="s">
        <v>668</v>
      </c>
      <c r="E1165" s="566" t="s">
        <v>668</v>
      </c>
      <c r="F1165" s="566" t="s">
        <v>668</v>
      </c>
      <c r="G1165" s="566" t="s">
        <v>890</v>
      </c>
      <c r="H1165" s="566" t="s">
        <v>890</v>
      </c>
      <c r="I1165" s="567" t="s">
        <v>910</v>
      </c>
      <c r="J1165" s="572">
        <v>270</v>
      </c>
      <c r="K1165" s="563"/>
      <c r="L1165" s="563"/>
      <c r="M1165" s="563"/>
      <c r="N1165" s="563"/>
      <c r="O1165" s="563"/>
      <c r="P1165" s="564"/>
      <c r="Q1165" s="564"/>
      <c r="R1165" s="564"/>
      <c r="S1165" s="564"/>
    </row>
    <row r="1166" spans="1:19" ht="14.25">
      <c r="A1166" s="591" t="s">
        <v>668</v>
      </c>
      <c r="B1166" s="588" t="s">
        <v>668</v>
      </c>
      <c r="C1166" s="566" t="s">
        <v>668</v>
      </c>
      <c r="D1166" s="566" t="s">
        <v>668</v>
      </c>
      <c r="E1166" s="566" t="s">
        <v>668</v>
      </c>
      <c r="F1166" s="566" t="s">
        <v>668</v>
      </c>
      <c r="G1166" s="566" t="s">
        <v>668</v>
      </c>
      <c r="H1166" s="566" t="s">
        <v>668</v>
      </c>
      <c r="I1166" s="567" t="s">
        <v>911</v>
      </c>
      <c r="J1166" s="567">
        <v>270</v>
      </c>
      <c r="K1166" s="563"/>
      <c r="L1166" s="563"/>
      <c r="M1166" s="563"/>
      <c r="N1166" s="563"/>
      <c r="O1166" s="563"/>
      <c r="P1166" s="564"/>
      <c r="Q1166" s="564"/>
      <c r="R1166" s="564"/>
      <c r="S1166" s="564"/>
    </row>
    <row r="1167" spans="1:19" ht="14.25">
      <c r="A1167" s="706" t="s">
        <v>668</v>
      </c>
      <c r="B1167" s="588" t="s">
        <v>668</v>
      </c>
      <c r="C1167" s="567" t="s">
        <v>668</v>
      </c>
      <c r="D1167" s="567" t="s">
        <v>668</v>
      </c>
      <c r="E1167" s="567" t="s">
        <v>668</v>
      </c>
      <c r="F1167" s="567" t="s">
        <v>668</v>
      </c>
      <c r="G1167" s="567" t="s">
        <v>668</v>
      </c>
      <c r="H1167" s="567" t="s">
        <v>668</v>
      </c>
      <c r="I1167" s="567" t="s">
        <v>668</v>
      </c>
      <c r="J1167" s="567" t="s">
        <v>668</v>
      </c>
      <c r="K1167" s="563"/>
      <c r="L1167" s="563"/>
      <c r="M1167" s="563"/>
      <c r="N1167" s="563"/>
      <c r="O1167" s="563"/>
      <c r="P1167" s="564"/>
      <c r="Q1167" s="564"/>
      <c r="R1167" s="564"/>
      <c r="S1167" s="564"/>
    </row>
    <row r="1168" spans="1:19" ht="344.25">
      <c r="A1168" s="706">
        <v>152</v>
      </c>
      <c r="B1168" s="588">
        <v>26.86</v>
      </c>
      <c r="C1168" s="593" t="s">
        <v>824</v>
      </c>
      <c r="D1168" s="668"/>
      <c r="E1168" s="668"/>
      <c r="F1168" s="668"/>
      <c r="G1168" s="668"/>
      <c r="H1168" s="668"/>
      <c r="I1168" s="668"/>
      <c r="J1168" s="575"/>
      <c r="K1168" s="563"/>
      <c r="L1168" s="563"/>
      <c r="M1168" s="563"/>
      <c r="N1168" s="563"/>
      <c r="O1168" s="563"/>
      <c r="P1168" s="564"/>
      <c r="Q1168" s="564"/>
      <c r="R1168" s="564"/>
      <c r="S1168" s="564"/>
    </row>
    <row r="1169" spans="1:19" ht="15">
      <c r="A1169" s="706" t="s">
        <v>103</v>
      </c>
      <c r="B1169" s="671" t="s">
        <v>825</v>
      </c>
      <c r="C1169" s="662" t="s">
        <v>826</v>
      </c>
      <c r="D1169" s="661" t="s">
        <v>146</v>
      </c>
      <c r="E1169" s="661"/>
      <c r="F1169" s="661"/>
      <c r="G1169" s="661"/>
      <c r="H1169" s="661"/>
      <c r="I1169" s="661"/>
      <c r="J1169" s="661"/>
      <c r="K1169" s="563"/>
      <c r="L1169" s="563"/>
      <c r="M1169" s="563"/>
      <c r="N1169" s="563"/>
      <c r="O1169" s="563"/>
      <c r="P1169" s="564"/>
      <c r="Q1169" s="564"/>
      <c r="R1169" s="564"/>
      <c r="S1169" s="564"/>
    </row>
    <row r="1170" spans="1:19" ht="14.25">
      <c r="A1170" s="706"/>
      <c r="B1170" s="671"/>
      <c r="C1170" s="663" t="s">
        <v>1434</v>
      </c>
      <c r="D1170" s="661" t="s">
        <v>146</v>
      </c>
      <c r="E1170" s="664">
        <v>1</v>
      </c>
      <c r="F1170" s="522">
        <v>12</v>
      </c>
      <c r="G1170" s="522">
        <f>2.1*2+0.75</f>
        <v>4.95</v>
      </c>
      <c r="H1170" s="522"/>
      <c r="I1170" s="522"/>
      <c r="J1170" s="665">
        <f>G1170*F1170*E1170</f>
        <v>59.400000000000006</v>
      </c>
      <c r="K1170" s="563"/>
      <c r="L1170" s="563"/>
      <c r="M1170" s="563"/>
      <c r="N1170" s="563"/>
      <c r="O1170" s="563"/>
      <c r="P1170" s="564"/>
      <c r="Q1170" s="564"/>
      <c r="R1170" s="564"/>
      <c r="S1170" s="564"/>
    </row>
    <row r="1171" spans="1:19" ht="14.25">
      <c r="A1171" s="706"/>
      <c r="B1171" s="671"/>
      <c r="C1171" s="666" t="s">
        <v>1437</v>
      </c>
      <c r="D1171" s="661" t="s">
        <v>146</v>
      </c>
      <c r="E1171" s="519">
        <v>1</v>
      </c>
      <c r="F1171" s="519">
        <v>25</v>
      </c>
      <c r="G1171" s="519">
        <f>0.9+2.1*2</f>
        <v>5.1000000000000005</v>
      </c>
      <c r="H1171" s="519"/>
      <c r="I1171" s="525"/>
      <c r="J1171" s="665">
        <f t="shared" ref="J1171:J1173" si="55">G1171*F1171*E1171</f>
        <v>127.50000000000001</v>
      </c>
      <c r="K1171" s="563"/>
      <c r="L1171" s="563"/>
      <c r="M1171" s="563"/>
      <c r="N1171" s="563"/>
      <c r="O1171" s="563"/>
      <c r="P1171" s="564"/>
      <c r="Q1171" s="564"/>
      <c r="R1171" s="564"/>
      <c r="S1171" s="564"/>
    </row>
    <row r="1172" spans="1:19" ht="14.25">
      <c r="A1172" s="706"/>
      <c r="B1172" s="671"/>
      <c r="C1172" s="666" t="s">
        <v>1438</v>
      </c>
      <c r="D1172" s="661" t="s">
        <v>146</v>
      </c>
      <c r="E1172" s="519">
        <v>1</v>
      </c>
      <c r="F1172" s="519">
        <v>4</v>
      </c>
      <c r="G1172" s="522">
        <f>2.1*2+0.75</f>
        <v>4.95</v>
      </c>
      <c r="H1172" s="519"/>
      <c r="I1172" s="525"/>
      <c r="J1172" s="665">
        <f t="shared" si="55"/>
        <v>19.8</v>
      </c>
      <c r="K1172" s="563"/>
      <c r="L1172" s="563"/>
      <c r="M1172" s="563"/>
      <c r="N1172" s="563"/>
      <c r="O1172" s="563"/>
      <c r="P1172" s="564"/>
      <c r="Q1172" s="564"/>
      <c r="R1172" s="564"/>
      <c r="S1172" s="564"/>
    </row>
    <row r="1173" spans="1:19" ht="14.25">
      <c r="A1173" s="706"/>
      <c r="B1173" s="671"/>
      <c r="C1173" s="666" t="s">
        <v>1439</v>
      </c>
      <c r="D1173" s="661" t="s">
        <v>146</v>
      </c>
      <c r="E1173" s="519">
        <v>1</v>
      </c>
      <c r="F1173" s="519">
        <v>4</v>
      </c>
      <c r="G1173" s="519">
        <f>1.2+2.1*2</f>
        <v>5.4</v>
      </c>
      <c r="H1173" s="519"/>
      <c r="I1173" s="525"/>
      <c r="J1173" s="665">
        <f t="shared" si="55"/>
        <v>21.6</v>
      </c>
      <c r="K1173" s="563"/>
      <c r="L1173" s="563"/>
      <c r="M1173" s="563"/>
      <c r="N1173" s="563"/>
      <c r="O1173" s="563"/>
      <c r="P1173" s="564"/>
      <c r="Q1173" s="564"/>
      <c r="R1173" s="564"/>
      <c r="S1173" s="564"/>
    </row>
    <row r="1174" spans="1:19" ht="14.25">
      <c r="A1174" s="706"/>
      <c r="B1174" s="671"/>
      <c r="C1174" s="661"/>
      <c r="D1174" s="661"/>
      <c r="E1174" s="661"/>
      <c r="F1174" s="661"/>
      <c r="G1174" s="661"/>
      <c r="H1174" s="661"/>
      <c r="I1174" s="661" t="s">
        <v>910</v>
      </c>
      <c r="J1174" s="667">
        <f>SUM(J1170:J1173)</f>
        <v>228.30000000000004</v>
      </c>
      <c r="K1174" s="563"/>
      <c r="L1174" s="563"/>
      <c r="M1174" s="563"/>
      <c r="N1174" s="563"/>
      <c r="O1174" s="563"/>
      <c r="P1174" s="564"/>
      <c r="Q1174" s="564"/>
      <c r="R1174" s="564"/>
      <c r="S1174" s="564"/>
    </row>
    <row r="1175" spans="1:19" ht="14.25">
      <c r="A1175" s="706"/>
      <c r="B1175" s="671"/>
      <c r="C1175" s="661"/>
      <c r="D1175" s="661"/>
      <c r="E1175" s="661"/>
      <c r="F1175" s="661"/>
      <c r="G1175" s="661"/>
      <c r="H1175" s="661"/>
      <c r="I1175" s="661"/>
      <c r="J1175" s="661"/>
      <c r="K1175" s="563"/>
      <c r="L1175" s="563"/>
      <c r="M1175" s="563"/>
      <c r="N1175" s="563"/>
      <c r="O1175" s="563"/>
      <c r="P1175" s="564"/>
      <c r="Q1175" s="564"/>
      <c r="R1175" s="564"/>
      <c r="S1175" s="564"/>
    </row>
    <row r="1176" spans="1:19" ht="15">
      <c r="A1176" s="706" t="s">
        <v>106</v>
      </c>
      <c r="B1176" s="671" t="s">
        <v>828</v>
      </c>
      <c r="C1176" t="s">
        <v>829</v>
      </c>
      <c r="D1176" s="661"/>
      <c r="E1176" s="661"/>
      <c r="F1176" s="661"/>
      <c r="G1176" s="661"/>
      <c r="H1176" s="661"/>
      <c r="I1176" s="661"/>
      <c r="J1176" s="661"/>
      <c r="K1176" s="563"/>
      <c r="L1176" s="563"/>
      <c r="M1176" s="563"/>
      <c r="N1176" s="563"/>
      <c r="O1176" s="563"/>
      <c r="P1176" s="564"/>
      <c r="Q1176" s="564"/>
      <c r="R1176" s="564"/>
      <c r="S1176" s="564"/>
    </row>
    <row r="1177" spans="1:19" ht="14.25">
      <c r="A1177" s="706"/>
      <c r="B1177" s="671"/>
      <c r="C1177" s="666" t="s">
        <v>1436</v>
      </c>
      <c r="D1177" s="661" t="s">
        <v>146</v>
      </c>
      <c r="E1177" s="519">
        <v>1</v>
      </c>
      <c r="F1177" s="519">
        <v>4</v>
      </c>
      <c r="G1177" s="519">
        <f>1+2.1*2</f>
        <v>5.2</v>
      </c>
      <c r="H1177" s="519"/>
      <c r="I1177" s="525"/>
      <c r="J1177" s="669">
        <f>G1177*F1177*E1177</f>
        <v>20.8</v>
      </c>
      <c r="K1177" s="563"/>
      <c r="L1177" s="563"/>
      <c r="M1177" s="563"/>
      <c r="N1177" s="563"/>
      <c r="O1177" s="563"/>
      <c r="P1177" s="564"/>
      <c r="Q1177" s="564"/>
      <c r="R1177" s="564"/>
      <c r="S1177" s="564"/>
    </row>
    <row r="1178" spans="1:19" ht="14.25">
      <c r="A1178" s="706"/>
      <c r="B1178" s="671"/>
      <c r="C1178" s="661"/>
      <c r="D1178" s="661"/>
      <c r="E1178" s="661"/>
      <c r="F1178" s="661"/>
      <c r="G1178" s="661"/>
      <c r="H1178" s="661"/>
      <c r="I1178" s="661" t="s">
        <v>910</v>
      </c>
      <c r="J1178" s="670">
        <f>J1177</f>
        <v>20.8</v>
      </c>
      <c r="K1178" s="563"/>
      <c r="L1178" s="563"/>
      <c r="M1178" s="563"/>
      <c r="N1178" s="563"/>
      <c r="O1178" s="563"/>
      <c r="P1178" s="564"/>
      <c r="Q1178" s="564"/>
      <c r="R1178" s="564"/>
      <c r="S1178" s="564"/>
    </row>
    <row r="1179" spans="1:19" ht="14.25">
      <c r="A1179" s="706"/>
      <c r="B1179" s="671"/>
      <c r="C1179" s="661"/>
      <c r="D1179" s="661"/>
      <c r="E1179" s="661"/>
      <c r="F1179" s="661"/>
      <c r="G1179" s="661"/>
      <c r="H1179" s="661"/>
      <c r="I1179" s="661"/>
      <c r="J1179" s="661"/>
      <c r="K1179" s="563"/>
      <c r="L1179" s="563"/>
      <c r="M1179" s="563"/>
      <c r="N1179" s="563"/>
      <c r="O1179" s="563"/>
      <c r="P1179" s="564"/>
      <c r="Q1179" s="564"/>
      <c r="R1179" s="564"/>
      <c r="S1179" s="564"/>
    </row>
    <row r="1180" spans="1:19" ht="289.5" customHeight="1">
      <c r="A1180" s="706">
        <v>153</v>
      </c>
      <c r="B1180" s="671">
        <v>26.88</v>
      </c>
      <c r="C1180" s="631" t="s">
        <v>831</v>
      </c>
      <c r="D1180" s="661"/>
      <c r="E1180" s="661"/>
      <c r="F1180" s="661"/>
      <c r="G1180" s="661"/>
      <c r="H1180" s="661"/>
      <c r="I1180" s="661"/>
      <c r="J1180" s="661"/>
      <c r="K1180" s="563"/>
      <c r="L1180" s="563"/>
      <c r="M1180" s="563"/>
      <c r="N1180" s="563"/>
      <c r="O1180" s="563"/>
      <c r="P1180" s="564"/>
      <c r="Q1180" s="564"/>
      <c r="R1180" s="564"/>
      <c r="S1180" s="564"/>
    </row>
    <row r="1181" spans="1:19" ht="15">
      <c r="A1181" s="706" t="s">
        <v>103</v>
      </c>
      <c r="B1181" s="671" t="s">
        <v>832</v>
      </c>
      <c r="C1181" t="s">
        <v>833</v>
      </c>
      <c r="D1181" s="661"/>
      <c r="E1181" s="661"/>
      <c r="F1181" s="661"/>
      <c r="G1181" s="661"/>
      <c r="H1181" s="661"/>
      <c r="I1181" s="661"/>
      <c r="J1181" s="661"/>
      <c r="K1181" s="563"/>
      <c r="L1181" s="563"/>
      <c r="M1181" s="563"/>
      <c r="N1181" s="563"/>
      <c r="O1181" s="563"/>
      <c r="P1181" s="564"/>
      <c r="Q1181" s="564"/>
      <c r="R1181" s="564"/>
      <c r="S1181" s="564"/>
    </row>
    <row r="1182" spans="1:19" ht="14.25">
      <c r="A1182" s="706"/>
      <c r="B1182" s="671"/>
      <c r="C1182" s="663" t="s">
        <v>1434</v>
      </c>
      <c r="D1182" s="664" t="s">
        <v>202</v>
      </c>
      <c r="E1182" s="664">
        <v>1</v>
      </c>
      <c r="F1182" s="522">
        <v>12</v>
      </c>
      <c r="G1182" s="522">
        <v>0.75</v>
      </c>
      <c r="H1182" s="522"/>
      <c r="I1182" s="522">
        <v>2.1</v>
      </c>
      <c r="J1182" s="665">
        <f>I1182*G1182*F1182*E1182</f>
        <v>18.900000000000002</v>
      </c>
      <c r="K1182" s="563"/>
      <c r="L1182" s="563"/>
      <c r="M1182" s="563"/>
      <c r="N1182" s="563"/>
      <c r="O1182" s="563"/>
      <c r="P1182" s="564"/>
      <c r="Q1182" s="564"/>
      <c r="R1182" s="564"/>
      <c r="S1182" s="564"/>
    </row>
    <row r="1183" spans="1:19" ht="14.25">
      <c r="A1183" s="706"/>
      <c r="B1183" s="671"/>
      <c r="C1183" s="666" t="s">
        <v>1438</v>
      </c>
      <c r="D1183" s="664" t="s">
        <v>202</v>
      </c>
      <c r="E1183" s="519">
        <v>1</v>
      </c>
      <c r="F1183" s="519">
        <v>4</v>
      </c>
      <c r="G1183" s="519">
        <v>0.75</v>
      </c>
      <c r="H1183" s="519"/>
      <c r="I1183" s="525">
        <v>2.1</v>
      </c>
      <c r="J1183" s="665">
        <f>I1183*G1183*F1183*E1183</f>
        <v>6.3000000000000007</v>
      </c>
      <c r="K1183" s="563"/>
      <c r="L1183" s="563"/>
      <c r="M1183" s="563"/>
      <c r="N1183" s="563"/>
      <c r="O1183" s="563"/>
      <c r="P1183" s="564"/>
      <c r="Q1183" s="564"/>
      <c r="R1183" s="564"/>
      <c r="S1183" s="564"/>
    </row>
    <row r="1184" spans="1:19" ht="14.25">
      <c r="A1184" s="706"/>
      <c r="B1184" s="671"/>
      <c r="C1184" s="661"/>
      <c r="D1184" s="661"/>
      <c r="E1184" s="661"/>
      <c r="F1184" s="661"/>
      <c r="G1184" s="661"/>
      <c r="H1184" s="661"/>
      <c r="I1184" s="661" t="s">
        <v>910</v>
      </c>
      <c r="J1184" s="667">
        <f>J1182+J1183</f>
        <v>25.200000000000003</v>
      </c>
      <c r="K1184" s="563"/>
      <c r="L1184" s="563"/>
      <c r="M1184" s="563"/>
      <c r="N1184" s="563"/>
      <c r="O1184" s="563"/>
      <c r="P1184" s="564"/>
      <c r="Q1184" s="564"/>
      <c r="R1184" s="564"/>
      <c r="S1184" s="564"/>
    </row>
    <row r="1185" spans="1:19" ht="14.25">
      <c r="A1185" s="706" t="s">
        <v>106</v>
      </c>
      <c r="B1185" s="671" t="s">
        <v>835</v>
      </c>
      <c r="C1185" s="661" t="s">
        <v>836</v>
      </c>
      <c r="D1185" s="661"/>
      <c r="E1185" s="661"/>
      <c r="F1185" s="661"/>
      <c r="G1185" s="661"/>
      <c r="H1185" s="661"/>
      <c r="I1185" s="661"/>
      <c r="J1185" s="661"/>
      <c r="K1185" s="563"/>
      <c r="L1185" s="563"/>
      <c r="M1185" s="563"/>
      <c r="N1185" s="563"/>
      <c r="O1185" s="563"/>
      <c r="P1185" s="564"/>
      <c r="Q1185" s="564"/>
      <c r="R1185" s="564"/>
      <c r="S1185" s="564"/>
    </row>
    <row r="1186" spans="1:19" ht="14.25">
      <c r="A1186" s="706"/>
      <c r="B1186" s="671"/>
      <c r="C1186" s="666" t="s">
        <v>1437</v>
      </c>
      <c r="D1186" s="664" t="s">
        <v>202</v>
      </c>
      <c r="E1186" s="519">
        <v>1</v>
      </c>
      <c r="F1186" s="519">
        <v>25</v>
      </c>
      <c r="G1186" s="519">
        <v>0.9</v>
      </c>
      <c r="H1186" s="519"/>
      <c r="I1186" s="525">
        <v>2.1</v>
      </c>
      <c r="J1186" s="665">
        <f>I1186*G1186*F1186*E1186</f>
        <v>47.25</v>
      </c>
      <c r="K1186" s="563"/>
      <c r="L1186" s="563"/>
      <c r="M1186" s="563"/>
      <c r="N1186" s="563"/>
      <c r="O1186" s="563"/>
      <c r="P1186" s="564"/>
      <c r="Q1186" s="564"/>
      <c r="R1186" s="564"/>
      <c r="S1186" s="564"/>
    </row>
    <row r="1187" spans="1:19" ht="14.25">
      <c r="A1187" s="706"/>
      <c r="B1187" s="671"/>
      <c r="C1187" s="666" t="s">
        <v>1439</v>
      </c>
      <c r="D1187" s="664" t="s">
        <v>202</v>
      </c>
      <c r="E1187" s="519">
        <v>1</v>
      </c>
      <c r="F1187" s="519">
        <v>4</v>
      </c>
      <c r="G1187" s="519">
        <v>1.2</v>
      </c>
      <c r="H1187" s="519"/>
      <c r="I1187" s="525">
        <v>2.1</v>
      </c>
      <c r="J1187" s="665">
        <f t="shared" ref="J1187:J1188" si="56">I1187*G1187*F1187*E1187</f>
        <v>10.08</v>
      </c>
      <c r="K1187" s="563"/>
      <c r="L1187" s="563"/>
      <c r="M1187" s="563"/>
      <c r="N1187" s="563"/>
      <c r="O1187" s="563"/>
      <c r="P1187" s="564"/>
      <c r="Q1187" s="564"/>
      <c r="R1187" s="564"/>
      <c r="S1187" s="564"/>
    </row>
    <row r="1188" spans="1:19" ht="14.25">
      <c r="A1188" s="706"/>
      <c r="B1188" s="671"/>
      <c r="C1188" s="666" t="s">
        <v>1436</v>
      </c>
      <c r="D1188" s="664" t="s">
        <v>202</v>
      </c>
      <c r="E1188" s="519">
        <v>1</v>
      </c>
      <c r="F1188" s="519">
        <v>4</v>
      </c>
      <c r="G1188" s="519">
        <v>1</v>
      </c>
      <c r="H1188" s="519"/>
      <c r="I1188" s="525">
        <v>2.1</v>
      </c>
      <c r="J1188" s="665">
        <f t="shared" si="56"/>
        <v>8.4</v>
      </c>
      <c r="K1188" s="563"/>
      <c r="L1188" s="563"/>
      <c r="M1188" s="563"/>
      <c r="N1188" s="563"/>
      <c r="O1188" s="563"/>
      <c r="P1188" s="564"/>
      <c r="Q1188" s="564"/>
      <c r="R1188" s="564"/>
      <c r="S1188" s="564"/>
    </row>
    <row r="1189" spans="1:19" ht="14.25">
      <c r="A1189" s="707"/>
      <c r="B1189" s="696"/>
      <c r="C1189" s="672"/>
      <c r="D1189" s="661"/>
      <c r="E1189" s="661"/>
      <c r="F1189" s="661"/>
      <c r="G1189" s="661"/>
      <c r="H1189" s="661"/>
      <c r="I1189" s="661" t="s">
        <v>910</v>
      </c>
      <c r="J1189" s="667">
        <f>SUM(J1186:J1188)</f>
        <v>65.73</v>
      </c>
      <c r="K1189" s="563"/>
      <c r="L1189" s="563"/>
      <c r="M1189" s="563"/>
      <c r="N1189" s="563"/>
      <c r="O1189" s="563"/>
      <c r="P1189" s="564"/>
      <c r="Q1189" s="564"/>
      <c r="R1189" s="564"/>
      <c r="S1189" s="564"/>
    </row>
    <row r="1190" spans="1:19" ht="14.25">
      <c r="A1190" s="708"/>
      <c r="B1190" s="709"/>
      <c r="C1190" s="661"/>
      <c r="D1190" s="673"/>
      <c r="E1190" s="672"/>
      <c r="F1190" s="672"/>
      <c r="G1190" s="672"/>
      <c r="H1190" s="672"/>
      <c r="I1190" s="672"/>
      <c r="J1190" s="672"/>
      <c r="K1190" s="563"/>
      <c r="L1190" s="563"/>
      <c r="M1190" s="563"/>
      <c r="N1190" s="563"/>
      <c r="O1190" s="563"/>
      <c r="P1190" s="564"/>
      <c r="Q1190" s="564"/>
      <c r="R1190" s="564"/>
      <c r="S1190" s="564"/>
    </row>
    <row r="1191" spans="1:19" ht="315" customHeight="1">
      <c r="A1191" s="708">
        <v>154</v>
      </c>
      <c r="B1191" s="709">
        <v>26.89</v>
      </c>
      <c r="C1191" s="677" t="s">
        <v>838</v>
      </c>
      <c r="D1191" s="673"/>
      <c r="E1191" s="672"/>
      <c r="F1191" s="672"/>
      <c r="G1191" s="672"/>
      <c r="H1191" s="672"/>
      <c r="I1191" s="672"/>
      <c r="J1191" s="672"/>
      <c r="K1191" s="563"/>
      <c r="L1191" s="563"/>
      <c r="M1191" s="563"/>
      <c r="N1191" s="563"/>
      <c r="O1191" s="563"/>
      <c r="P1191" s="564"/>
      <c r="Q1191" s="564"/>
      <c r="R1191" s="564"/>
      <c r="S1191" s="564"/>
    </row>
    <row r="1192" spans="1:19" ht="15">
      <c r="A1192" s="708"/>
      <c r="B1192" s="709" t="s">
        <v>839</v>
      </c>
      <c r="C1192" t="s">
        <v>840</v>
      </c>
      <c r="D1192" s="673"/>
      <c r="E1192" s="672"/>
      <c r="F1192" s="672"/>
      <c r="G1192" s="672"/>
      <c r="H1192" s="672"/>
      <c r="I1192" s="672"/>
      <c r="J1192" s="672"/>
      <c r="K1192" s="563"/>
      <c r="L1192" s="563"/>
      <c r="M1192" s="563"/>
      <c r="N1192" s="563"/>
      <c r="O1192" s="563"/>
      <c r="P1192" s="564"/>
      <c r="Q1192" s="564"/>
      <c r="R1192" s="564"/>
      <c r="S1192" s="564"/>
    </row>
    <row r="1193" spans="1:19" ht="14.25">
      <c r="A1193" s="708"/>
      <c r="B1193" s="709"/>
      <c r="C1193" s="661" t="s">
        <v>1590</v>
      </c>
      <c r="D1193" s="673"/>
      <c r="E1193" s="647">
        <v>1</v>
      </c>
      <c r="F1193" s="647">
        <v>4</v>
      </c>
      <c r="G1193" s="647">
        <v>3</v>
      </c>
      <c r="H1193" s="647"/>
      <c r="I1193" s="647">
        <v>0.85</v>
      </c>
      <c r="J1193" s="647">
        <f t="shared" ref="J1193:J1194" si="57">I1193*G1193*F1193*E1193</f>
        <v>10.199999999999999</v>
      </c>
      <c r="K1193" s="563"/>
      <c r="L1193" s="563"/>
      <c r="M1193" s="563"/>
      <c r="N1193" s="563"/>
      <c r="O1193" s="563"/>
      <c r="P1193" s="564"/>
      <c r="Q1193" s="564"/>
      <c r="R1193" s="564"/>
      <c r="S1193" s="564"/>
    </row>
    <row r="1194" spans="1:19" ht="14.25">
      <c r="A1194" s="708"/>
      <c r="B1194" s="709"/>
      <c r="C1194" s="661"/>
      <c r="D1194" s="673"/>
      <c r="E1194" s="647">
        <v>1</v>
      </c>
      <c r="F1194" s="647">
        <f>4*8</f>
        <v>32</v>
      </c>
      <c r="G1194" s="647">
        <v>0.45</v>
      </c>
      <c r="H1194" s="647"/>
      <c r="I1194" s="647">
        <v>0.6</v>
      </c>
      <c r="J1194" s="647">
        <f t="shared" si="57"/>
        <v>8.64</v>
      </c>
      <c r="K1194" s="563"/>
      <c r="L1194" s="563"/>
      <c r="M1194" s="563"/>
      <c r="N1194" s="563"/>
      <c r="O1194" s="563"/>
      <c r="P1194" s="564"/>
      <c r="Q1194" s="564"/>
      <c r="R1194" s="564"/>
      <c r="S1194" s="564"/>
    </row>
    <row r="1195" spans="1:19" ht="14.25">
      <c r="A1195" s="708"/>
      <c r="B1195" s="709"/>
      <c r="C1195" s="661"/>
      <c r="D1195" s="673"/>
      <c r="E1195" s="672"/>
      <c r="F1195" s="672"/>
      <c r="G1195" s="672"/>
      <c r="H1195" s="672"/>
      <c r="I1195" s="672" t="s">
        <v>910</v>
      </c>
      <c r="J1195" s="672">
        <f>SUM(J1193:J1194)</f>
        <v>18.84</v>
      </c>
      <c r="K1195" s="563"/>
      <c r="L1195" s="563"/>
      <c r="M1195" s="563"/>
      <c r="N1195" s="563"/>
      <c r="O1195" s="563"/>
      <c r="P1195" s="564"/>
      <c r="Q1195" s="564"/>
      <c r="R1195" s="564"/>
      <c r="S1195" s="564"/>
    </row>
    <row r="1196" spans="1:19" ht="14.25">
      <c r="A1196" s="708"/>
      <c r="B1196" s="709"/>
      <c r="C1196" s="661"/>
      <c r="D1196" s="661"/>
      <c r="E1196" s="661"/>
      <c r="F1196" s="661"/>
      <c r="G1196" s="661"/>
      <c r="H1196" s="661"/>
      <c r="I1196" s="661"/>
      <c r="J1196" s="661"/>
      <c r="K1196" s="563"/>
      <c r="L1196" s="563"/>
      <c r="M1196" s="563"/>
      <c r="N1196" s="563"/>
      <c r="O1196" s="563"/>
      <c r="P1196" s="564"/>
      <c r="Q1196" s="564"/>
      <c r="R1196" s="564"/>
      <c r="S1196" s="564"/>
    </row>
    <row r="1197" spans="1:19" ht="14.25" customHeight="1">
      <c r="A1197" s="706" t="s">
        <v>668</v>
      </c>
      <c r="B1197" s="588" t="s">
        <v>668</v>
      </c>
      <c r="C1197" s="1293" t="s">
        <v>1197</v>
      </c>
      <c r="D1197" s="1293"/>
      <c r="E1197" s="1293"/>
      <c r="F1197" s="1293"/>
      <c r="G1197" s="1293"/>
      <c r="H1197" s="1293"/>
      <c r="I1197" s="1294"/>
      <c r="J1197" s="567" t="s">
        <v>668</v>
      </c>
      <c r="K1197" s="563"/>
      <c r="L1197" s="563"/>
      <c r="M1197" s="563"/>
      <c r="N1197" s="563"/>
      <c r="O1197" s="563"/>
      <c r="P1197" s="564"/>
      <c r="Q1197" s="564"/>
      <c r="R1197" s="564"/>
      <c r="S1197" s="564"/>
    </row>
    <row r="1198" spans="1:19" ht="25.5">
      <c r="A1198" s="706" t="s">
        <v>898</v>
      </c>
      <c r="B1198" s="705" t="s">
        <v>1198</v>
      </c>
      <c r="C1198" s="567" t="s">
        <v>900</v>
      </c>
      <c r="D1198" s="567" t="s">
        <v>901</v>
      </c>
      <c r="E1198" s="567" t="s">
        <v>668</v>
      </c>
      <c r="F1198" s="567" t="s">
        <v>902</v>
      </c>
      <c r="G1198" s="567" t="s">
        <v>903</v>
      </c>
      <c r="H1198" s="567" t="s">
        <v>904</v>
      </c>
      <c r="I1198" s="567" t="s">
        <v>905</v>
      </c>
      <c r="J1198" s="567" t="s">
        <v>1199</v>
      </c>
      <c r="K1198" s="563"/>
      <c r="L1198" s="563"/>
      <c r="M1198" s="563"/>
      <c r="N1198" s="563"/>
      <c r="O1198" s="563"/>
      <c r="P1198" s="564"/>
      <c r="Q1198" s="564"/>
      <c r="R1198" s="564"/>
      <c r="S1198" s="564"/>
    </row>
    <row r="1199" spans="1:19" ht="153">
      <c r="A1199" s="591">
        <v>1</v>
      </c>
      <c r="B1199" s="588" t="s">
        <v>1200</v>
      </c>
      <c r="C1199" s="566" t="s">
        <v>1201</v>
      </c>
      <c r="D1199" s="571" t="s">
        <v>668</v>
      </c>
      <c r="E1199" s="571" t="s">
        <v>668</v>
      </c>
      <c r="F1199" s="571" t="s">
        <v>668</v>
      </c>
      <c r="G1199" s="571" t="s">
        <v>668</v>
      </c>
      <c r="H1199" s="571" t="s">
        <v>668</v>
      </c>
      <c r="I1199" s="571" t="s">
        <v>668</v>
      </c>
      <c r="J1199" s="571" t="s">
        <v>668</v>
      </c>
      <c r="K1199" s="564"/>
      <c r="L1199" s="564"/>
      <c r="M1199" s="564"/>
      <c r="N1199" s="564"/>
      <c r="O1199" s="564"/>
      <c r="P1199" s="564"/>
      <c r="Q1199" s="564"/>
      <c r="R1199" s="564"/>
      <c r="S1199" s="564"/>
    </row>
    <row r="1200" spans="1:19" ht="25.5">
      <c r="A1200" s="591" t="s">
        <v>668</v>
      </c>
      <c r="B1200" s="705" t="s">
        <v>1092</v>
      </c>
      <c r="C1200" s="566" t="s">
        <v>1202</v>
      </c>
      <c r="D1200" s="566" t="s">
        <v>130</v>
      </c>
      <c r="E1200" s="566" t="s">
        <v>668</v>
      </c>
      <c r="F1200" s="571" t="s">
        <v>668</v>
      </c>
      <c r="G1200" s="571" t="s">
        <v>668</v>
      </c>
      <c r="H1200" s="571" t="s">
        <v>668</v>
      </c>
      <c r="I1200" s="571" t="s">
        <v>668</v>
      </c>
      <c r="J1200" s="567" t="s">
        <v>668</v>
      </c>
      <c r="K1200" s="564"/>
      <c r="L1200" s="564"/>
      <c r="M1200" s="564"/>
      <c r="N1200" s="564"/>
      <c r="O1200" s="564"/>
      <c r="P1200" s="564"/>
      <c r="Q1200" s="564"/>
      <c r="R1200" s="564"/>
      <c r="S1200" s="564"/>
    </row>
    <row r="1201" spans="1:19">
      <c r="A1201" s="591" t="s">
        <v>668</v>
      </c>
      <c r="B1201" s="705" t="s">
        <v>668</v>
      </c>
      <c r="C1201" s="566" t="s">
        <v>1203</v>
      </c>
      <c r="D1201" s="566" t="s">
        <v>130</v>
      </c>
      <c r="E1201" s="566" t="s">
        <v>668</v>
      </c>
      <c r="F1201" s="566" t="s">
        <v>668</v>
      </c>
      <c r="G1201" s="566" t="s">
        <v>668</v>
      </c>
      <c r="H1201" s="566" t="s">
        <v>668</v>
      </c>
      <c r="I1201" s="566" t="s">
        <v>668</v>
      </c>
      <c r="J1201" s="566">
        <v>270</v>
      </c>
      <c r="K1201" s="564"/>
      <c r="L1201" s="564"/>
      <c r="M1201" s="564"/>
      <c r="N1201" s="564"/>
      <c r="O1201" s="564"/>
      <c r="P1201" s="564"/>
      <c r="Q1201" s="564"/>
      <c r="R1201" s="564"/>
      <c r="S1201" s="564"/>
    </row>
    <row r="1202" spans="1:19">
      <c r="A1202" s="591" t="s">
        <v>668</v>
      </c>
      <c r="B1202" s="705" t="s">
        <v>668</v>
      </c>
      <c r="C1202" s="566" t="s">
        <v>668</v>
      </c>
      <c r="D1202" s="566" t="s">
        <v>668</v>
      </c>
      <c r="E1202" s="566" t="s">
        <v>668</v>
      </c>
      <c r="F1202" s="566" t="s">
        <v>668</v>
      </c>
      <c r="G1202" s="566" t="s">
        <v>668</v>
      </c>
      <c r="H1202" s="566" t="s">
        <v>668</v>
      </c>
      <c r="I1202" s="566" t="s">
        <v>668</v>
      </c>
      <c r="J1202" s="566" t="s">
        <v>668</v>
      </c>
      <c r="K1202" s="564"/>
      <c r="L1202" s="564"/>
      <c r="M1202" s="564"/>
      <c r="N1202" s="564"/>
      <c r="O1202" s="564"/>
      <c r="P1202" s="564"/>
      <c r="Q1202" s="564"/>
      <c r="R1202" s="564"/>
      <c r="S1202" s="564"/>
    </row>
    <row r="1203" spans="1:19" ht="14.25">
      <c r="A1203" s="591" t="s">
        <v>668</v>
      </c>
      <c r="B1203" s="705" t="s">
        <v>668</v>
      </c>
      <c r="C1203" s="566" t="s">
        <v>668</v>
      </c>
      <c r="D1203" s="566" t="s">
        <v>668</v>
      </c>
      <c r="E1203" s="566" t="s">
        <v>668</v>
      </c>
      <c r="F1203" s="566" t="s">
        <v>668</v>
      </c>
      <c r="G1203" s="566" t="s">
        <v>668</v>
      </c>
      <c r="H1203" s="566" t="s">
        <v>668</v>
      </c>
      <c r="I1203" s="567" t="s">
        <v>910</v>
      </c>
      <c r="J1203" s="572">
        <v>270</v>
      </c>
      <c r="K1203" s="585"/>
      <c r="L1203" s="563"/>
      <c r="M1203" s="563"/>
      <c r="N1203" s="563"/>
      <c r="O1203" s="563"/>
      <c r="P1203" s="564"/>
      <c r="Q1203" s="564"/>
      <c r="R1203" s="564"/>
      <c r="S1203" s="564"/>
    </row>
    <row r="1204" spans="1:19" ht="14.25">
      <c r="A1204" s="591" t="s">
        <v>890</v>
      </c>
      <c r="B1204" s="588" t="s">
        <v>890</v>
      </c>
      <c r="C1204" s="566" t="s">
        <v>668</v>
      </c>
      <c r="D1204" s="566" t="s">
        <v>668</v>
      </c>
      <c r="E1204" s="566" t="s">
        <v>668</v>
      </c>
      <c r="F1204" s="571" t="s">
        <v>668</v>
      </c>
      <c r="G1204" s="571" t="s">
        <v>668</v>
      </c>
      <c r="H1204" s="571" t="s">
        <v>668</v>
      </c>
      <c r="I1204" s="571" t="s">
        <v>668</v>
      </c>
      <c r="J1204" s="567" t="s">
        <v>668</v>
      </c>
      <c r="K1204" s="585"/>
      <c r="L1204" s="563"/>
      <c r="M1204" s="563"/>
      <c r="N1204" s="563"/>
      <c r="O1204" s="563"/>
      <c r="P1204" s="564"/>
      <c r="Q1204" s="564"/>
      <c r="R1204" s="564"/>
      <c r="S1204" s="564"/>
    </row>
    <row r="1205" spans="1:19" ht="51">
      <c r="A1205" s="591">
        <v>2</v>
      </c>
      <c r="B1205" s="588" t="s">
        <v>1204</v>
      </c>
      <c r="C1205" s="566" t="s">
        <v>1205</v>
      </c>
      <c r="D1205" s="566" t="s">
        <v>226</v>
      </c>
      <c r="E1205" s="566" t="s">
        <v>668</v>
      </c>
      <c r="F1205" s="566" t="s">
        <v>890</v>
      </c>
      <c r="G1205" s="566" t="s">
        <v>890</v>
      </c>
      <c r="H1205" s="566" t="s">
        <v>668</v>
      </c>
      <c r="I1205" s="566" t="s">
        <v>668</v>
      </c>
      <c r="J1205" s="567" t="s">
        <v>890</v>
      </c>
      <c r="K1205" s="563"/>
      <c r="L1205" s="563"/>
      <c r="M1205" s="563"/>
      <c r="N1205" s="563"/>
      <c r="O1205" s="563"/>
      <c r="P1205" s="564"/>
      <c r="Q1205" s="564"/>
      <c r="R1205" s="564"/>
      <c r="S1205" s="564"/>
    </row>
    <row r="1206" spans="1:19" ht="14.25">
      <c r="A1206" s="591" t="s">
        <v>668</v>
      </c>
      <c r="B1206" s="588" t="s">
        <v>668</v>
      </c>
      <c r="C1206" s="566" t="s">
        <v>1206</v>
      </c>
      <c r="D1206" s="566" t="s">
        <v>668</v>
      </c>
      <c r="E1206" s="566">
        <v>4</v>
      </c>
      <c r="F1206" s="566">
        <v>1</v>
      </c>
      <c r="G1206" s="566">
        <v>1</v>
      </c>
      <c r="H1206" s="566" t="s">
        <v>668</v>
      </c>
      <c r="I1206" s="566" t="s">
        <v>890</v>
      </c>
      <c r="J1206" s="566">
        <v>4</v>
      </c>
      <c r="K1206" s="563"/>
      <c r="L1206" s="563"/>
      <c r="M1206" s="563"/>
      <c r="N1206" s="563"/>
      <c r="O1206" s="563"/>
      <c r="P1206" s="564"/>
      <c r="Q1206" s="564"/>
      <c r="R1206" s="564"/>
      <c r="S1206" s="564"/>
    </row>
    <row r="1207" spans="1:19" ht="14.25">
      <c r="A1207" s="591" t="s">
        <v>668</v>
      </c>
      <c r="B1207" s="588" t="s">
        <v>668</v>
      </c>
      <c r="C1207" s="566" t="s">
        <v>1077</v>
      </c>
      <c r="D1207" s="566" t="s">
        <v>668</v>
      </c>
      <c r="E1207" s="566">
        <v>4</v>
      </c>
      <c r="F1207" s="566">
        <v>3</v>
      </c>
      <c r="G1207" s="566">
        <v>1</v>
      </c>
      <c r="H1207" s="566" t="s">
        <v>668</v>
      </c>
      <c r="I1207" s="566" t="s">
        <v>668</v>
      </c>
      <c r="J1207" s="566">
        <v>12</v>
      </c>
      <c r="K1207" s="563"/>
      <c r="L1207" s="563"/>
      <c r="M1207" s="563"/>
      <c r="N1207" s="563"/>
      <c r="O1207" s="563"/>
      <c r="P1207" s="564"/>
      <c r="Q1207" s="564"/>
      <c r="R1207" s="564"/>
      <c r="S1207" s="564"/>
    </row>
    <row r="1208" spans="1:19" ht="14.25">
      <c r="A1208" s="591" t="s">
        <v>668</v>
      </c>
      <c r="B1208" s="588" t="s">
        <v>668</v>
      </c>
      <c r="C1208" s="566" t="s">
        <v>668</v>
      </c>
      <c r="D1208" s="566" t="s">
        <v>668</v>
      </c>
      <c r="E1208" s="566" t="s">
        <v>668</v>
      </c>
      <c r="F1208" s="566" t="s">
        <v>668</v>
      </c>
      <c r="G1208" s="566" t="s">
        <v>668</v>
      </c>
      <c r="H1208" s="566" t="s">
        <v>668</v>
      </c>
      <c r="I1208" s="566" t="s">
        <v>1207</v>
      </c>
      <c r="J1208" s="567">
        <v>16</v>
      </c>
      <c r="K1208" s="563"/>
      <c r="L1208" s="563"/>
      <c r="M1208" s="563"/>
      <c r="N1208" s="563"/>
      <c r="O1208" s="563"/>
      <c r="P1208" s="564"/>
      <c r="Q1208" s="564"/>
      <c r="R1208" s="564"/>
      <c r="S1208" s="564"/>
    </row>
    <row r="1209" spans="1:19" ht="14.25">
      <c r="A1209" s="591" t="s">
        <v>668</v>
      </c>
      <c r="B1209" s="588" t="s">
        <v>668</v>
      </c>
      <c r="C1209" s="566" t="s">
        <v>668</v>
      </c>
      <c r="D1209" s="566" t="s">
        <v>668</v>
      </c>
      <c r="E1209" s="566" t="s">
        <v>668</v>
      </c>
      <c r="F1209" s="566" t="s">
        <v>668</v>
      </c>
      <c r="G1209" s="566" t="s">
        <v>668</v>
      </c>
      <c r="H1209" s="566" t="s">
        <v>668</v>
      </c>
      <c r="I1209" s="566" t="s">
        <v>668</v>
      </c>
      <c r="J1209" s="567" t="s">
        <v>668</v>
      </c>
      <c r="K1209" s="563"/>
      <c r="L1209" s="563"/>
      <c r="M1209" s="563"/>
      <c r="N1209" s="563"/>
      <c r="O1209" s="563"/>
      <c r="P1209" s="564"/>
      <c r="Q1209" s="564"/>
      <c r="R1209" s="564"/>
      <c r="S1209" s="564"/>
    </row>
    <row r="1210" spans="1:19" ht="127.5">
      <c r="A1210" s="591">
        <v>3</v>
      </c>
      <c r="B1210" s="588" t="s">
        <v>1208</v>
      </c>
      <c r="C1210" s="566" t="s">
        <v>1209</v>
      </c>
      <c r="D1210" s="566" t="s">
        <v>997</v>
      </c>
      <c r="E1210" s="566"/>
      <c r="F1210" s="566"/>
      <c r="G1210" s="566"/>
      <c r="H1210" s="566"/>
      <c r="I1210" s="566"/>
      <c r="J1210" s="567"/>
      <c r="K1210" s="563"/>
      <c r="L1210" s="563"/>
      <c r="M1210" s="563"/>
      <c r="N1210" s="563"/>
      <c r="O1210" s="563"/>
      <c r="P1210" s="564"/>
      <c r="Q1210" s="564"/>
      <c r="R1210" s="564"/>
      <c r="S1210" s="564"/>
    </row>
    <row r="1211" spans="1:19" ht="14.25">
      <c r="A1211" s="591"/>
      <c r="B1211" s="588"/>
      <c r="C1211" s="566" t="s">
        <v>1591</v>
      </c>
      <c r="D1211" s="566" t="s">
        <v>997</v>
      </c>
      <c r="E1211" s="566">
        <v>1</v>
      </c>
      <c r="F1211" s="566">
        <v>4</v>
      </c>
      <c r="G1211" s="566">
        <v>1.5</v>
      </c>
      <c r="H1211" s="566">
        <v>2.1</v>
      </c>
      <c r="I1211" s="566">
        <v>0.45</v>
      </c>
      <c r="J1211" s="653">
        <f>I1211*H1211*G1211*F1211*E1211</f>
        <v>5.67</v>
      </c>
      <c r="K1211" s="563"/>
      <c r="L1211" s="563"/>
      <c r="M1211" s="563"/>
      <c r="N1211" s="563"/>
      <c r="O1211" s="563"/>
      <c r="P1211" s="564"/>
      <c r="Q1211" s="564"/>
      <c r="R1211" s="564"/>
      <c r="S1211" s="564"/>
    </row>
    <row r="1212" spans="1:19" ht="14.25">
      <c r="A1212" s="591"/>
      <c r="B1212" s="588"/>
      <c r="C1212" s="566" t="s">
        <v>1591</v>
      </c>
      <c r="D1212" s="566" t="s">
        <v>997</v>
      </c>
      <c r="E1212" s="566">
        <v>1</v>
      </c>
      <c r="F1212" s="566">
        <v>4</v>
      </c>
      <c r="G1212" s="566">
        <v>2.31</v>
      </c>
      <c r="H1212" s="566">
        <v>1.38</v>
      </c>
      <c r="I1212" s="566">
        <v>0.45</v>
      </c>
      <c r="J1212" s="653">
        <f t="shared" ref="J1212:J1214" si="58">I1212*H1212*G1212*F1212*E1212</f>
        <v>5.7380399999999998</v>
      </c>
      <c r="K1212" s="563"/>
      <c r="L1212" s="563"/>
      <c r="M1212" s="563"/>
      <c r="N1212" s="563"/>
      <c r="O1212" s="563"/>
      <c r="P1212" s="564"/>
      <c r="Q1212" s="564"/>
      <c r="R1212" s="564"/>
      <c r="S1212" s="564"/>
    </row>
    <row r="1213" spans="1:19" ht="14.25">
      <c r="A1213" s="591"/>
      <c r="B1213" s="588"/>
      <c r="C1213" s="566" t="s">
        <v>1591</v>
      </c>
      <c r="D1213" s="566" t="s">
        <v>997</v>
      </c>
      <c r="E1213" s="566">
        <v>1</v>
      </c>
      <c r="F1213" s="566">
        <v>4</v>
      </c>
      <c r="G1213" s="566">
        <v>2.31</v>
      </c>
      <c r="H1213" s="566">
        <v>1.5</v>
      </c>
      <c r="I1213" s="566">
        <v>0.45</v>
      </c>
      <c r="J1213" s="653">
        <f t="shared" si="58"/>
        <v>6.237000000000001</v>
      </c>
      <c r="K1213" s="563"/>
      <c r="L1213" s="563"/>
      <c r="M1213" s="563"/>
      <c r="N1213" s="563"/>
      <c r="O1213" s="563"/>
      <c r="P1213" s="564"/>
      <c r="Q1213" s="564"/>
      <c r="R1213" s="564"/>
      <c r="S1213" s="564"/>
    </row>
    <row r="1214" spans="1:19" ht="14.25">
      <c r="A1214" s="591"/>
      <c r="B1214" s="588"/>
      <c r="C1214" s="566" t="s">
        <v>1592</v>
      </c>
      <c r="D1214" s="566" t="s">
        <v>997</v>
      </c>
      <c r="E1214" s="566">
        <v>1</v>
      </c>
      <c r="F1214" s="566">
        <v>4</v>
      </c>
      <c r="G1214" s="566">
        <v>1.72</v>
      </c>
      <c r="H1214" s="566">
        <v>1.74</v>
      </c>
      <c r="I1214" s="566">
        <v>0.45</v>
      </c>
      <c r="J1214" s="653">
        <f t="shared" si="58"/>
        <v>5.3870399999999998</v>
      </c>
      <c r="K1214" s="563"/>
      <c r="L1214" s="563"/>
      <c r="M1214" s="563"/>
      <c r="N1214" s="563"/>
      <c r="O1214" s="563"/>
      <c r="P1214" s="564"/>
      <c r="Q1214" s="564"/>
      <c r="R1214" s="564"/>
      <c r="S1214" s="564"/>
    </row>
    <row r="1215" spans="1:19" ht="14.25">
      <c r="A1215" s="591"/>
      <c r="B1215" s="588"/>
      <c r="C1215" s="566"/>
      <c r="D1215" s="566"/>
      <c r="E1215" s="566"/>
      <c r="F1215" s="566"/>
      <c r="G1215" s="566"/>
      <c r="H1215" s="566"/>
      <c r="I1215" s="566" t="s">
        <v>1207</v>
      </c>
      <c r="J1215" s="652">
        <f>SUM(J1211:J1214)</f>
        <v>23.032080000000001</v>
      </c>
      <c r="K1215" s="563"/>
      <c r="L1215" s="563"/>
      <c r="M1215" s="563"/>
      <c r="N1215" s="563"/>
      <c r="O1215" s="563"/>
      <c r="P1215" s="564"/>
      <c r="Q1215" s="564"/>
      <c r="R1215" s="564"/>
      <c r="S1215" s="564"/>
    </row>
    <row r="1216" spans="1:19" ht="14.25">
      <c r="A1216" s="591" t="s">
        <v>890</v>
      </c>
      <c r="B1216" s="693" t="s">
        <v>890</v>
      </c>
      <c r="C1216" s="568" t="s">
        <v>668</v>
      </c>
      <c r="D1216" s="566" t="s">
        <v>668</v>
      </c>
      <c r="E1216" s="566" t="s">
        <v>668</v>
      </c>
      <c r="F1216" s="566" t="s">
        <v>668</v>
      </c>
      <c r="G1216" s="566" t="s">
        <v>668</v>
      </c>
      <c r="H1216" s="566" t="s">
        <v>668</v>
      </c>
      <c r="I1216" s="567" t="s">
        <v>911</v>
      </c>
      <c r="J1216" s="652">
        <f>J1215</f>
        <v>23.032080000000001</v>
      </c>
      <c r="K1216" s="563"/>
      <c r="L1216" s="563"/>
      <c r="M1216" s="563"/>
      <c r="N1216" s="563"/>
      <c r="O1216" s="563"/>
      <c r="P1216" s="564"/>
      <c r="Q1216" s="564"/>
      <c r="R1216" s="564"/>
      <c r="S1216" s="564"/>
    </row>
    <row r="1217" spans="1:19" ht="178.5">
      <c r="A1217" s="591">
        <v>4</v>
      </c>
      <c r="B1217" s="588" t="s">
        <v>1210</v>
      </c>
      <c r="C1217" s="566" t="s">
        <v>1211</v>
      </c>
      <c r="D1217" s="571" t="s">
        <v>668</v>
      </c>
      <c r="E1217" s="571" t="s">
        <v>668</v>
      </c>
      <c r="F1217" s="566" t="s">
        <v>668</v>
      </c>
      <c r="G1217" s="566" t="s">
        <v>668</v>
      </c>
      <c r="H1217" s="566" t="s">
        <v>668</v>
      </c>
      <c r="I1217" s="566" t="s">
        <v>668</v>
      </c>
      <c r="J1217" s="566" t="s">
        <v>668</v>
      </c>
      <c r="K1217" s="585"/>
      <c r="L1217" s="563"/>
      <c r="M1217" s="563"/>
      <c r="N1217" s="563"/>
      <c r="O1217" s="563"/>
      <c r="P1217" s="564"/>
      <c r="Q1217" s="564"/>
      <c r="R1217" s="564"/>
      <c r="S1217" s="564"/>
    </row>
    <row r="1218" spans="1:19" ht="14.25">
      <c r="A1218" s="591" t="s">
        <v>1212</v>
      </c>
      <c r="B1218" s="588" t="s">
        <v>103</v>
      </c>
      <c r="C1218" s="566" t="s">
        <v>1213</v>
      </c>
      <c r="D1218" s="571" t="s">
        <v>146</v>
      </c>
      <c r="E1218" s="571" t="s">
        <v>668</v>
      </c>
      <c r="F1218" s="566" t="s">
        <v>668</v>
      </c>
      <c r="G1218" s="566" t="s">
        <v>668</v>
      </c>
      <c r="H1218" s="566" t="s">
        <v>668</v>
      </c>
      <c r="I1218" s="566" t="s">
        <v>668</v>
      </c>
      <c r="J1218" s="567" t="s">
        <v>668</v>
      </c>
      <c r="K1218" s="585"/>
      <c r="L1218" s="563"/>
      <c r="M1218" s="563"/>
      <c r="N1218" s="563"/>
      <c r="O1218" s="563"/>
      <c r="P1218" s="564"/>
      <c r="Q1218" s="564"/>
      <c r="R1218" s="564"/>
      <c r="S1218" s="564"/>
    </row>
    <row r="1219" spans="1:19" ht="14.25">
      <c r="A1219" s="591" t="s">
        <v>668</v>
      </c>
      <c r="B1219" s="588" t="s">
        <v>668</v>
      </c>
      <c r="C1219" s="566" t="s">
        <v>1214</v>
      </c>
      <c r="D1219" s="571" t="s">
        <v>668</v>
      </c>
      <c r="E1219" s="571">
        <v>4</v>
      </c>
      <c r="F1219" s="566">
        <v>3</v>
      </c>
      <c r="G1219" s="566">
        <v>3</v>
      </c>
      <c r="H1219" s="566" t="s">
        <v>668</v>
      </c>
      <c r="I1219" s="566" t="s">
        <v>668</v>
      </c>
      <c r="J1219" s="567">
        <v>36</v>
      </c>
      <c r="K1219" s="585"/>
      <c r="L1219" s="563"/>
      <c r="M1219" s="563"/>
      <c r="N1219" s="563"/>
      <c r="O1219" s="563"/>
      <c r="P1219" s="564"/>
      <c r="Q1219" s="564"/>
      <c r="R1219" s="564"/>
      <c r="S1219" s="564"/>
    </row>
    <row r="1220" spans="1:19" ht="14.25">
      <c r="A1220" s="591" t="s">
        <v>668</v>
      </c>
      <c r="B1220" s="588" t="s">
        <v>668</v>
      </c>
      <c r="C1220" s="566" t="s">
        <v>1215</v>
      </c>
      <c r="D1220" s="571" t="s">
        <v>668</v>
      </c>
      <c r="E1220" s="571">
        <v>4</v>
      </c>
      <c r="F1220" s="566">
        <v>1</v>
      </c>
      <c r="G1220" s="566">
        <v>3</v>
      </c>
      <c r="H1220" s="566" t="s">
        <v>668</v>
      </c>
      <c r="I1220" s="566" t="s">
        <v>668</v>
      </c>
      <c r="J1220" s="567">
        <v>12</v>
      </c>
      <c r="K1220" s="585"/>
      <c r="L1220" s="563"/>
      <c r="M1220" s="563"/>
      <c r="N1220" s="563"/>
      <c r="O1220" s="563"/>
      <c r="P1220" s="564"/>
      <c r="Q1220" s="564"/>
      <c r="R1220" s="564"/>
      <c r="S1220" s="564"/>
    </row>
    <row r="1221" spans="1:19" ht="14.25">
      <c r="A1221" s="591" t="s">
        <v>668</v>
      </c>
      <c r="B1221" s="588" t="s">
        <v>668</v>
      </c>
      <c r="C1221" s="566" t="s">
        <v>668</v>
      </c>
      <c r="D1221" s="571" t="s">
        <v>668</v>
      </c>
      <c r="E1221" s="571" t="s">
        <v>668</v>
      </c>
      <c r="F1221" s="566" t="s">
        <v>668</v>
      </c>
      <c r="G1221" s="566" t="s">
        <v>668</v>
      </c>
      <c r="H1221" s="566" t="s">
        <v>668</v>
      </c>
      <c r="I1221" s="566" t="s">
        <v>910</v>
      </c>
      <c r="J1221" s="567">
        <v>48</v>
      </c>
      <c r="K1221" s="585"/>
      <c r="L1221" s="563"/>
      <c r="M1221" s="563"/>
      <c r="N1221" s="563"/>
      <c r="O1221" s="563"/>
      <c r="P1221" s="564"/>
      <c r="Q1221" s="564"/>
      <c r="R1221" s="564"/>
      <c r="S1221" s="564"/>
    </row>
    <row r="1222" spans="1:19" ht="14.25">
      <c r="A1222" s="591" t="s">
        <v>668</v>
      </c>
      <c r="B1222" s="588" t="s">
        <v>668</v>
      </c>
      <c r="C1222" s="566" t="s">
        <v>668</v>
      </c>
      <c r="D1222" s="571" t="s">
        <v>668</v>
      </c>
      <c r="E1222" s="571" t="s">
        <v>668</v>
      </c>
      <c r="F1222" s="566" t="s">
        <v>668</v>
      </c>
      <c r="G1222" s="566" t="s">
        <v>668</v>
      </c>
      <c r="H1222" s="566" t="s">
        <v>668</v>
      </c>
      <c r="I1222" s="566" t="s">
        <v>668</v>
      </c>
      <c r="J1222" s="567" t="s">
        <v>668</v>
      </c>
      <c r="K1222" s="585"/>
      <c r="L1222" s="563"/>
      <c r="M1222" s="563"/>
      <c r="N1222" s="563"/>
      <c r="O1222" s="563"/>
      <c r="P1222" s="564"/>
      <c r="Q1222" s="564"/>
      <c r="R1222" s="564"/>
      <c r="S1222" s="564"/>
    </row>
    <row r="1223" spans="1:19" ht="14.25">
      <c r="A1223" s="591" t="s">
        <v>1216</v>
      </c>
      <c r="B1223" s="588" t="s">
        <v>106</v>
      </c>
      <c r="C1223" s="566" t="s">
        <v>1217</v>
      </c>
      <c r="D1223" s="571" t="s">
        <v>668</v>
      </c>
      <c r="E1223" s="571" t="s">
        <v>668</v>
      </c>
      <c r="F1223" s="566" t="s">
        <v>668</v>
      </c>
      <c r="G1223" s="566" t="s">
        <v>668</v>
      </c>
      <c r="H1223" s="566" t="s">
        <v>668</v>
      </c>
      <c r="I1223" s="566" t="s">
        <v>668</v>
      </c>
      <c r="J1223" s="567" t="s">
        <v>668</v>
      </c>
      <c r="K1223" s="585"/>
      <c r="L1223" s="563"/>
      <c r="M1223" s="563"/>
      <c r="N1223" s="563"/>
      <c r="O1223" s="563"/>
      <c r="P1223" s="564"/>
      <c r="Q1223" s="564"/>
      <c r="R1223" s="564"/>
      <c r="S1223" s="564"/>
    </row>
    <row r="1224" spans="1:19" ht="14.25">
      <c r="A1224" s="591" t="s">
        <v>668</v>
      </c>
      <c r="B1224" s="588" t="s">
        <v>668</v>
      </c>
      <c r="C1224" s="566" t="s">
        <v>1214</v>
      </c>
      <c r="D1224" s="571" t="s">
        <v>146</v>
      </c>
      <c r="E1224" s="571">
        <v>4</v>
      </c>
      <c r="F1224" s="566">
        <v>3</v>
      </c>
      <c r="G1224" s="566">
        <v>2</v>
      </c>
      <c r="H1224" s="566" t="s">
        <v>668</v>
      </c>
      <c r="I1224" s="566" t="s">
        <v>668</v>
      </c>
      <c r="J1224" s="566">
        <v>24</v>
      </c>
      <c r="K1224" s="585"/>
      <c r="L1224" s="563"/>
      <c r="M1224" s="563"/>
      <c r="N1224" s="563"/>
      <c r="O1224" s="563"/>
      <c r="P1224" s="564"/>
      <c r="Q1224" s="564"/>
      <c r="R1224" s="564"/>
      <c r="S1224" s="564"/>
    </row>
    <row r="1225" spans="1:19" ht="14.25">
      <c r="A1225" s="591" t="s">
        <v>668</v>
      </c>
      <c r="B1225" s="588" t="s">
        <v>668</v>
      </c>
      <c r="C1225" s="566" t="s">
        <v>1215</v>
      </c>
      <c r="D1225" s="571" t="s">
        <v>146</v>
      </c>
      <c r="E1225" s="571">
        <v>4</v>
      </c>
      <c r="F1225" s="566">
        <v>1</v>
      </c>
      <c r="G1225" s="566">
        <v>2</v>
      </c>
      <c r="H1225" s="566" t="s">
        <v>668</v>
      </c>
      <c r="I1225" s="566" t="s">
        <v>668</v>
      </c>
      <c r="J1225" s="566">
        <v>8</v>
      </c>
      <c r="K1225" s="585"/>
      <c r="L1225" s="563"/>
      <c r="M1225" s="563"/>
      <c r="N1225" s="563"/>
      <c r="O1225" s="563"/>
      <c r="P1225" s="564"/>
      <c r="Q1225" s="564"/>
      <c r="R1225" s="564"/>
      <c r="S1225" s="564"/>
    </row>
    <row r="1226" spans="1:19" ht="14.25">
      <c r="A1226" s="591" t="s">
        <v>668</v>
      </c>
      <c r="B1226" s="588" t="s">
        <v>668</v>
      </c>
      <c r="C1226" s="566" t="s">
        <v>1218</v>
      </c>
      <c r="D1226" s="571" t="s">
        <v>146</v>
      </c>
      <c r="E1226" s="571">
        <v>4</v>
      </c>
      <c r="F1226" s="566">
        <v>1</v>
      </c>
      <c r="G1226" s="566">
        <v>8</v>
      </c>
      <c r="H1226" s="566" t="s">
        <v>668</v>
      </c>
      <c r="I1226" s="566" t="s">
        <v>668</v>
      </c>
      <c r="J1226" s="566">
        <v>32</v>
      </c>
      <c r="K1226" s="585"/>
      <c r="L1226" s="563"/>
      <c r="M1226" s="563"/>
      <c r="N1226" s="563"/>
      <c r="O1226" s="563"/>
      <c r="P1226" s="564"/>
      <c r="Q1226" s="564"/>
      <c r="R1226" s="564"/>
      <c r="S1226" s="564"/>
    </row>
    <row r="1227" spans="1:19" ht="14.25">
      <c r="A1227" s="591" t="s">
        <v>668</v>
      </c>
      <c r="B1227" s="588" t="s">
        <v>668</v>
      </c>
      <c r="C1227" s="566" t="s">
        <v>1219</v>
      </c>
      <c r="D1227" s="571" t="s">
        <v>146</v>
      </c>
      <c r="E1227" s="571">
        <v>2</v>
      </c>
      <c r="F1227" s="566">
        <v>1</v>
      </c>
      <c r="G1227" s="566">
        <v>8</v>
      </c>
      <c r="H1227" s="566" t="s">
        <v>668</v>
      </c>
      <c r="I1227" s="566" t="s">
        <v>668</v>
      </c>
      <c r="J1227" s="566">
        <v>16</v>
      </c>
      <c r="K1227" s="585"/>
      <c r="L1227" s="563"/>
      <c r="M1227" s="563"/>
      <c r="N1227" s="563"/>
      <c r="O1227" s="563"/>
      <c r="P1227" s="564"/>
      <c r="Q1227" s="564"/>
      <c r="R1227" s="564"/>
      <c r="S1227" s="564"/>
    </row>
    <row r="1228" spans="1:19" ht="14.25">
      <c r="A1228" s="591" t="s">
        <v>668</v>
      </c>
      <c r="B1228" s="588" t="s">
        <v>668</v>
      </c>
      <c r="C1228" s="566" t="s">
        <v>668</v>
      </c>
      <c r="D1228" s="571" t="s">
        <v>668</v>
      </c>
      <c r="E1228" s="571" t="s">
        <v>668</v>
      </c>
      <c r="F1228" s="566" t="s">
        <v>668</v>
      </c>
      <c r="G1228" s="566" t="s">
        <v>668</v>
      </c>
      <c r="H1228" s="566" t="s">
        <v>668</v>
      </c>
      <c r="I1228" s="566" t="s">
        <v>910</v>
      </c>
      <c r="J1228" s="567">
        <v>80</v>
      </c>
      <c r="K1228" s="585"/>
      <c r="L1228" s="563"/>
      <c r="M1228" s="563"/>
      <c r="N1228" s="563"/>
      <c r="O1228" s="563"/>
      <c r="P1228" s="564"/>
      <c r="Q1228" s="564"/>
      <c r="R1228" s="564"/>
      <c r="S1228" s="564"/>
    </row>
    <row r="1229" spans="1:19" ht="14.25">
      <c r="A1229" s="591" t="s">
        <v>668</v>
      </c>
      <c r="B1229" s="588" t="s">
        <v>668</v>
      </c>
      <c r="C1229" s="566" t="s">
        <v>668</v>
      </c>
      <c r="D1229" s="571" t="s">
        <v>668</v>
      </c>
      <c r="E1229" s="571" t="s">
        <v>668</v>
      </c>
      <c r="F1229" s="566" t="s">
        <v>668</v>
      </c>
      <c r="G1229" s="566" t="s">
        <v>668</v>
      </c>
      <c r="H1229" s="566" t="s">
        <v>668</v>
      </c>
      <c r="I1229" s="566" t="s">
        <v>668</v>
      </c>
      <c r="J1229" s="567" t="s">
        <v>668</v>
      </c>
      <c r="K1229" s="585"/>
      <c r="L1229" s="563"/>
      <c r="M1229" s="563"/>
      <c r="N1229" s="563"/>
      <c r="O1229" s="563"/>
      <c r="P1229" s="564"/>
      <c r="Q1229" s="564"/>
      <c r="R1229" s="564"/>
      <c r="S1229" s="564"/>
    </row>
    <row r="1230" spans="1:19" ht="14.25">
      <c r="A1230" s="591" t="s">
        <v>1220</v>
      </c>
      <c r="B1230" s="588" t="s">
        <v>109</v>
      </c>
      <c r="C1230" s="566" t="s">
        <v>1221</v>
      </c>
      <c r="D1230" s="571" t="s">
        <v>668</v>
      </c>
      <c r="E1230" s="571" t="s">
        <v>668</v>
      </c>
      <c r="F1230" s="566" t="s">
        <v>668</v>
      </c>
      <c r="G1230" s="566" t="s">
        <v>668</v>
      </c>
      <c r="H1230" s="566" t="s">
        <v>668</v>
      </c>
      <c r="I1230" s="566" t="s">
        <v>668</v>
      </c>
      <c r="J1230" s="567" t="s">
        <v>668</v>
      </c>
      <c r="K1230" s="585"/>
      <c r="L1230" s="563"/>
      <c r="M1230" s="563"/>
      <c r="N1230" s="563"/>
      <c r="O1230" s="563"/>
      <c r="P1230" s="564"/>
      <c r="Q1230" s="564"/>
      <c r="R1230" s="564"/>
      <c r="S1230" s="564"/>
    </row>
    <row r="1231" spans="1:19" ht="14.25">
      <c r="A1231" s="591" t="s">
        <v>668</v>
      </c>
      <c r="B1231" s="588" t="s">
        <v>668</v>
      </c>
      <c r="C1231" s="566" t="s">
        <v>1214</v>
      </c>
      <c r="D1231" s="571" t="s">
        <v>146</v>
      </c>
      <c r="E1231" s="571">
        <v>4</v>
      </c>
      <c r="F1231" s="566">
        <v>3</v>
      </c>
      <c r="G1231" s="566">
        <v>1</v>
      </c>
      <c r="H1231" s="566" t="s">
        <v>668</v>
      </c>
      <c r="I1231" s="566" t="s">
        <v>668</v>
      </c>
      <c r="J1231" s="566">
        <v>12</v>
      </c>
      <c r="K1231" s="585"/>
      <c r="L1231" s="563"/>
      <c r="M1231" s="563"/>
      <c r="N1231" s="563"/>
      <c r="O1231" s="563"/>
      <c r="P1231" s="564"/>
      <c r="Q1231" s="564"/>
      <c r="R1231" s="564"/>
      <c r="S1231" s="564"/>
    </row>
    <row r="1232" spans="1:19" ht="14.25">
      <c r="A1232" s="591" t="s">
        <v>668</v>
      </c>
      <c r="B1232" s="588" t="s">
        <v>668</v>
      </c>
      <c r="C1232" s="566" t="s">
        <v>1218</v>
      </c>
      <c r="D1232" s="571" t="s">
        <v>146</v>
      </c>
      <c r="E1232" s="571">
        <v>4</v>
      </c>
      <c r="F1232" s="566">
        <v>1</v>
      </c>
      <c r="G1232" s="566">
        <v>8</v>
      </c>
      <c r="H1232" s="566" t="s">
        <v>668</v>
      </c>
      <c r="I1232" s="566" t="s">
        <v>668</v>
      </c>
      <c r="J1232" s="566">
        <v>32</v>
      </c>
      <c r="K1232" s="585"/>
      <c r="L1232" s="563"/>
      <c r="M1232" s="563"/>
      <c r="N1232" s="563"/>
      <c r="O1232" s="563"/>
      <c r="P1232" s="564"/>
      <c r="Q1232" s="564"/>
      <c r="R1232" s="564"/>
      <c r="S1232" s="564"/>
    </row>
    <row r="1233" spans="1:19" ht="14.25">
      <c r="A1233" s="591" t="s">
        <v>668</v>
      </c>
      <c r="B1233" s="588" t="s">
        <v>668</v>
      </c>
      <c r="C1233" s="566" t="s">
        <v>668</v>
      </c>
      <c r="D1233" s="571" t="s">
        <v>668</v>
      </c>
      <c r="E1233" s="571" t="s">
        <v>668</v>
      </c>
      <c r="F1233" s="566" t="s">
        <v>668</v>
      </c>
      <c r="G1233" s="566" t="s">
        <v>668</v>
      </c>
      <c r="H1233" s="566" t="s">
        <v>668</v>
      </c>
      <c r="I1233" s="566" t="s">
        <v>910</v>
      </c>
      <c r="J1233" s="567">
        <f>J1231+J1232</f>
        <v>44</v>
      </c>
      <c r="K1233" s="585"/>
      <c r="L1233" s="563"/>
      <c r="M1233" s="563"/>
      <c r="N1233" s="563"/>
      <c r="O1233" s="563"/>
      <c r="P1233" s="564"/>
      <c r="Q1233" s="564"/>
      <c r="R1233" s="564"/>
      <c r="S1233" s="564"/>
    </row>
    <row r="1234" spans="1:19" ht="14.25">
      <c r="A1234" s="591" t="s">
        <v>668</v>
      </c>
      <c r="B1234" s="588" t="s">
        <v>668</v>
      </c>
      <c r="C1234" s="566" t="s">
        <v>668</v>
      </c>
      <c r="D1234" s="571" t="s">
        <v>668</v>
      </c>
      <c r="E1234" s="571" t="s">
        <v>668</v>
      </c>
      <c r="F1234" s="566" t="s">
        <v>668</v>
      </c>
      <c r="G1234" s="566" t="s">
        <v>668</v>
      </c>
      <c r="H1234" s="566" t="s">
        <v>668</v>
      </c>
      <c r="I1234" s="566" t="s">
        <v>668</v>
      </c>
      <c r="J1234" s="567" t="s">
        <v>668</v>
      </c>
      <c r="K1234" s="585"/>
      <c r="L1234" s="563"/>
      <c r="M1234" s="563"/>
      <c r="N1234" s="563"/>
      <c r="O1234" s="563"/>
      <c r="P1234" s="564"/>
      <c r="Q1234" s="564"/>
      <c r="R1234" s="564"/>
      <c r="S1234" s="564"/>
    </row>
    <row r="1235" spans="1:19" ht="14.25">
      <c r="A1235" s="591" t="s">
        <v>668</v>
      </c>
      <c r="B1235" s="588" t="s">
        <v>668</v>
      </c>
      <c r="C1235" s="566" t="s">
        <v>668</v>
      </c>
      <c r="D1235" s="571" t="s">
        <v>668</v>
      </c>
      <c r="E1235" s="571" t="s">
        <v>668</v>
      </c>
      <c r="F1235" s="566" t="s">
        <v>668</v>
      </c>
      <c r="G1235" s="566" t="s">
        <v>668</v>
      </c>
      <c r="H1235" s="566" t="s">
        <v>668</v>
      </c>
      <c r="I1235" s="566" t="s">
        <v>668</v>
      </c>
      <c r="J1235" s="567" t="s">
        <v>668</v>
      </c>
      <c r="K1235" s="585"/>
      <c r="L1235" s="563"/>
      <c r="M1235" s="563"/>
      <c r="N1235" s="563"/>
      <c r="O1235" s="563"/>
      <c r="P1235" s="564"/>
      <c r="Q1235" s="564"/>
      <c r="R1235" s="564"/>
      <c r="S1235" s="564"/>
    </row>
    <row r="1236" spans="1:19" ht="120.75" customHeight="1">
      <c r="A1236" s="591">
        <v>5</v>
      </c>
      <c r="B1236" s="588" t="s">
        <v>1593</v>
      </c>
      <c r="C1236" s="566" t="s">
        <v>1223</v>
      </c>
      <c r="D1236" s="571" t="s">
        <v>668</v>
      </c>
      <c r="E1236" s="571" t="s">
        <v>668</v>
      </c>
      <c r="F1236" s="566" t="s">
        <v>668</v>
      </c>
      <c r="G1236" s="566" t="s">
        <v>668</v>
      </c>
      <c r="H1236" s="566" t="s">
        <v>668</v>
      </c>
      <c r="I1236" s="566" t="s">
        <v>668</v>
      </c>
      <c r="J1236" s="567" t="s">
        <v>668</v>
      </c>
      <c r="K1236" s="585"/>
      <c r="L1236" s="563"/>
      <c r="M1236" s="563"/>
      <c r="N1236" s="563"/>
      <c r="O1236" s="563"/>
      <c r="P1236" s="564"/>
      <c r="Q1236" s="564"/>
      <c r="R1236" s="564"/>
      <c r="S1236" s="564"/>
    </row>
    <row r="1237" spans="1:19" ht="14.25">
      <c r="A1237" s="591" t="s">
        <v>668</v>
      </c>
      <c r="B1237" s="588" t="s">
        <v>668</v>
      </c>
      <c r="C1237" s="566" t="s">
        <v>1224</v>
      </c>
      <c r="D1237" s="571" t="s">
        <v>226</v>
      </c>
      <c r="E1237" s="571">
        <v>12</v>
      </c>
      <c r="F1237" s="566" t="s">
        <v>668</v>
      </c>
      <c r="G1237" s="566" t="s">
        <v>668</v>
      </c>
      <c r="H1237" s="566" t="s">
        <v>668</v>
      </c>
      <c r="I1237" s="566" t="s">
        <v>668</v>
      </c>
      <c r="J1237" s="566">
        <v>12</v>
      </c>
      <c r="K1237" s="585"/>
      <c r="L1237" s="563"/>
      <c r="M1237" s="563"/>
      <c r="N1237" s="563"/>
      <c r="O1237" s="563"/>
      <c r="P1237" s="564"/>
      <c r="Q1237" s="564"/>
      <c r="R1237" s="564"/>
      <c r="S1237" s="564"/>
    </row>
    <row r="1238" spans="1:19" ht="14.25">
      <c r="A1238" s="591"/>
      <c r="B1238" s="588"/>
      <c r="C1238" s="566"/>
      <c r="D1238" s="571"/>
      <c r="E1238" s="571">
        <v>4</v>
      </c>
      <c r="F1238" s="566"/>
      <c r="G1238" s="566"/>
      <c r="H1238" s="566"/>
      <c r="I1238" s="566"/>
      <c r="J1238" s="566">
        <f>E1238</f>
        <v>4</v>
      </c>
      <c r="K1238" s="585"/>
      <c r="L1238" s="563"/>
      <c r="M1238" s="563"/>
      <c r="N1238" s="563"/>
      <c r="O1238" s="563"/>
      <c r="P1238" s="564"/>
      <c r="Q1238" s="564"/>
      <c r="R1238" s="564"/>
      <c r="S1238" s="564"/>
    </row>
    <row r="1239" spans="1:19" ht="14.25">
      <c r="A1239" s="591" t="s">
        <v>668</v>
      </c>
      <c r="B1239" s="588" t="s">
        <v>668</v>
      </c>
      <c r="C1239" s="566" t="s">
        <v>1225</v>
      </c>
      <c r="D1239" s="571" t="s">
        <v>226</v>
      </c>
      <c r="E1239" s="571">
        <v>4</v>
      </c>
      <c r="F1239" s="566">
        <v>1</v>
      </c>
      <c r="G1239" s="566">
        <v>1</v>
      </c>
      <c r="H1239" s="566" t="s">
        <v>668</v>
      </c>
      <c r="I1239" s="566" t="s">
        <v>668</v>
      </c>
      <c r="J1239" s="566">
        <v>4</v>
      </c>
      <c r="K1239" s="585"/>
      <c r="L1239" s="563"/>
      <c r="M1239" s="563"/>
      <c r="N1239" s="563"/>
      <c r="O1239" s="563"/>
      <c r="P1239" s="564"/>
      <c r="Q1239" s="564"/>
      <c r="R1239" s="564"/>
      <c r="S1239" s="564"/>
    </row>
    <row r="1240" spans="1:19" ht="14.25">
      <c r="A1240" s="591" t="s">
        <v>668</v>
      </c>
      <c r="B1240" s="588" t="s">
        <v>668</v>
      </c>
      <c r="C1240" s="566" t="s">
        <v>668</v>
      </c>
      <c r="D1240" s="571" t="s">
        <v>668</v>
      </c>
      <c r="E1240" s="571" t="s">
        <v>668</v>
      </c>
      <c r="F1240" s="566" t="s">
        <v>668</v>
      </c>
      <c r="G1240" s="566" t="s">
        <v>668</v>
      </c>
      <c r="H1240" s="566" t="s">
        <v>668</v>
      </c>
      <c r="I1240" s="566" t="s">
        <v>910</v>
      </c>
      <c r="J1240" s="567">
        <f>SUM(J1237:J1239)</f>
        <v>20</v>
      </c>
      <c r="K1240" s="585"/>
      <c r="L1240" s="563"/>
      <c r="M1240" s="563"/>
      <c r="N1240" s="563"/>
      <c r="O1240" s="563"/>
      <c r="P1240" s="564"/>
      <c r="Q1240" s="564"/>
      <c r="R1240" s="564"/>
      <c r="S1240" s="564"/>
    </row>
    <row r="1241" spans="1:19" ht="14.25">
      <c r="A1241" s="591" t="s">
        <v>668</v>
      </c>
      <c r="B1241" s="588" t="s">
        <v>668</v>
      </c>
      <c r="C1241" s="566" t="s">
        <v>668</v>
      </c>
      <c r="D1241" s="571" t="s">
        <v>668</v>
      </c>
      <c r="E1241" s="571" t="s">
        <v>668</v>
      </c>
      <c r="F1241" s="566" t="s">
        <v>668</v>
      </c>
      <c r="G1241" s="566" t="s">
        <v>668</v>
      </c>
      <c r="H1241" s="566" t="s">
        <v>668</v>
      </c>
      <c r="I1241" s="566" t="s">
        <v>668</v>
      </c>
      <c r="J1241" s="567" t="s">
        <v>668</v>
      </c>
      <c r="K1241" s="585"/>
      <c r="L1241" s="563"/>
      <c r="M1241" s="563"/>
      <c r="N1241" s="563"/>
      <c r="O1241" s="563"/>
      <c r="P1241" s="564"/>
      <c r="Q1241" s="564"/>
      <c r="R1241" s="564"/>
      <c r="S1241" s="564"/>
    </row>
    <row r="1242" spans="1:19" ht="51">
      <c r="A1242" s="591">
        <v>6</v>
      </c>
      <c r="B1242" s="588" t="s">
        <v>1226</v>
      </c>
      <c r="C1242" s="566" t="s">
        <v>1227</v>
      </c>
      <c r="D1242" s="566" t="s">
        <v>668</v>
      </c>
      <c r="E1242" s="566" t="s">
        <v>668</v>
      </c>
      <c r="F1242" s="566" t="s">
        <v>668</v>
      </c>
      <c r="G1242" s="566" t="s">
        <v>668</v>
      </c>
      <c r="H1242" s="566" t="s">
        <v>668</v>
      </c>
      <c r="I1242" s="566" t="s">
        <v>668</v>
      </c>
      <c r="J1242" s="566" t="s">
        <v>668</v>
      </c>
      <c r="K1242" s="585"/>
      <c r="L1242" s="563"/>
      <c r="M1242" s="563"/>
      <c r="N1242" s="563"/>
      <c r="O1242" s="563"/>
      <c r="P1242" s="564"/>
      <c r="Q1242" s="564"/>
      <c r="R1242" s="564"/>
      <c r="S1242" s="564"/>
    </row>
    <row r="1243" spans="1:19" ht="25.5">
      <c r="A1243" s="591" t="s">
        <v>668</v>
      </c>
      <c r="B1243" s="588" t="s">
        <v>668</v>
      </c>
      <c r="C1243" s="566" t="s">
        <v>1228</v>
      </c>
      <c r="D1243" s="566" t="s">
        <v>130</v>
      </c>
      <c r="E1243" s="566">
        <v>12</v>
      </c>
      <c r="F1243" s="566">
        <v>1</v>
      </c>
      <c r="G1243" s="566">
        <v>7</v>
      </c>
      <c r="H1243" s="566">
        <v>0.6</v>
      </c>
      <c r="I1243" s="566">
        <v>1.2</v>
      </c>
      <c r="J1243" s="567">
        <v>60.48</v>
      </c>
      <c r="K1243" s="585"/>
      <c r="L1243" s="563"/>
      <c r="M1243" s="563"/>
      <c r="N1243" s="563"/>
      <c r="O1243" s="563"/>
      <c r="P1243" s="564"/>
      <c r="Q1243" s="564"/>
      <c r="R1243" s="564"/>
      <c r="S1243" s="564"/>
    </row>
    <row r="1244" spans="1:19" ht="14.25">
      <c r="A1244" s="591" t="s">
        <v>668</v>
      </c>
      <c r="B1244" s="710" t="s">
        <v>668</v>
      </c>
      <c r="C1244" s="568" t="s">
        <v>668</v>
      </c>
      <c r="D1244" s="566" t="s">
        <v>668</v>
      </c>
      <c r="E1244" s="566" t="s">
        <v>668</v>
      </c>
      <c r="F1244" s="566" t="s">
        <v>668</v>
      </c>
      <c r="G1244" s="566" t="s">
        <v>668</v>
      </c>
      <c r="H1244" s="566" t="s">
        <v>668</v>
      </c>
      <c r="I1244" s="567" t="s">
        <v>911</v>
      </c>
      <c r="J1244" s="567">
        <v>60.48</v>
      </c>
      <c r="K1244" s="585"/>
      <c r="L1244" s="563"/>
      <c r="M1244" s="563"/>
      <c r="N1244" s="563"/>
      <c r="O1244" s="563"/>
      <c r="P1244" s="564"/>
      <c r="Q1244" s="564"/>
      <c r="R1244" s="564"/>
      <c r="S1244" s="564"/>
    </row>
    <row r="1245" spans="1:19" ht="14.25">
      <c r="A1245" s="591" t="s">
        <v>668</v>
      </c>
      <c r="B1245" s="588" t="s">
        <v>668</v>
      </c>
      <c r="C1245" s="566" t="s">
        <v>668</v>
      </c>
      <c r="D1245" s="571" t="s">
        <v>668</v>
      </c>
      <c r="E1245" s="571" t="s">
        <v>668</v>
      </c>
      <c r="F1245" s="566" t="s">
        <v>668</v>
      </c>
      <c r="G1245" s="566" t="s">
        <v>668</v>
      </c>
      <c r="H1245" s="566" t="s">
        <v>668</v>
      </c>
      <c r="I1245" s="566" t="s">
        <v>668</v>
      </c>
      <c r="J1245" s="567" t="s">
        <v>668</v>
      </c>
      <c r="K1245" s="585"/>
      <c r="L1245" s="563"/>
      <c r="M1245" s="563"/>
      <c r="N1245" s="563"/>
      <c r="O1245" s="563"/>
      <c r="P1245" s="564"/>
      <c r="Q1245" s="564"/>
      <c r="R1245" s="564"/>
      <c r="S1245" s="564"/>
    </row>
    <row r="1246" spans="1:19" ht="51">
      <c r="A1246" s="591">
        <v>7</v>
      </c>
      <c r="B1246" s="588" t="s">
        <v>1229</v>
      </c>
      <c r="C1246" s="566" t="s">
        <v>1230</v>
      </c>
      <c r="D1246" s="566" t="s">
        <v>668</v>
      </c>
      <c r="E1246" s="566" t="s">
        <v>668</v>
      </c>
      <c r="F1246" s="566" t="s">
        <v>668</v>
      </c>
      <c r="G1246" s="566" t="s">
        <v>668</v>
      </c>
      <c r="H1246" s="566" t="s">
        <v>668</v>
      </c>
      <c r="I1246" s="566" t="s">
        <v>668</v>
      </c>
      <c r="J1246" s="566" t="s">
        <v>668</v>
      </c>
      <c r="K1246" s="585"/>
      <c r="L1246" s="563"/>
      <c r="M1246" s="563"/>
      <c r="N1246" s="563"/>
      <c r="O1246" s="563"/>
      <c r="P1246" s="564"/>
      <c r="Q1246" s="564"/>
      <c r="R1246" s="564"/>
      <c r="S1246" s="564"/>
    </row>
    <row r="1247" spans="1:19" ht="14.25">
      <c r="A1247" s="591" t="s">
        <v>668</v>
      </c>
      <c r="B1247" s="588" t="s">
        <v>668</v>
      </c>
      <c r="C1247" s="566" t="s">
        <v>668</v>
      </c>
      <c r="D1247" s="566" t="s">
        <v>668</v>
      </c>
      <c r="E1247" s="566" t="s">
        <v>668</v>
      </c>
      <c r="F1247" s="566" t="s">
        <v>668</v>
      </c>
      <c r="G1247" s="566" t="s">
        <v>668</v>
      </c>
      <c r="H1247" s="566" t="s">
        <v>668</v>
      </c>
      <c r="I1247" s="566" t="s">
        <v>668</v>
      </c>
      <c r="J1247" s="566" t="s">
        <v>668</v>
      </c>
      <c r="K1247" s="585"/>
      <c r="L1247" s="563"/>
      <c r="M1247" s="563"/>
      <c r="N1247" s="563"/>
      <c r="O1247" s="563"/>
      <c r="P1247" s="564"/>
      <c r="Q1247" s="564"/>
      <c r="R1247" s="564"/>
      <c r="S1247" s="564"/>
    </row>
    <row r="1248" spans="1:19" ht="25.5">
      <c r="A1248" s="591" t="s">
        <v>1231</v>
      </c>
      <c r="B1248" s="588" t="s">
        <v>103</v>
      </c>
      <c r="C1248" s="566" t="s">
        <v>1232</v>
      </c>
      <c r="D1248" s="571" t="s">
        <v>890</v>
      </c>
      <c r="E1248" s="571" t="s">
        <v>668</v>
      </c>
      <c r="F1248" s="566" t="s">
        <v>668</v>
      </c>
      <c r="G1248" s="566" t="s">
        <v>668</v>
      </c>
      <c r="H1248" s="566" t="s">
        <v>668</v>
      </c>
      <c r="I1248" s="566" t="s">
        <v>668</v>
      </c>
      <c r="J1248" s="567" t="s">
        <v>668</v>
      </c>
      <c r="K1248" s="585"/>
      <c r="L1248" s="563"/>
      <c r="M1248" s="563"/>
      <c r="N1248" s="563"/>
      <c r="O1248" s="563"/>
      <c r="P1248" s="564"/>
      <c r="Q1248" s="564"/>
      <c r="R1248" s="564"/>
      <c r="S1248" s="564"/>
    </row>
    <row r="1249" spans="1:19" ht="14.25">
      <c r="A1249" s="591" t="s">
        <v>668</v>
      </c>
      <c r="B1249" s="588" t="s">
        <v>668</v>
      </c>
      <c r="C1249" s="566" t="s">
        <v>1233</v>
      </c>
      <c r="D1249" s="571" t="s">
        <v>226</v>
      </c>
      <c r="E1249" s="571">
        <v>4</v>
      </c>
      <c r="F1249" s="566">
        <v>3</v>
      </c>
      <c r="G1249" s="566">
        <v>1</v>
      </c>
      <c r="H1249" s="566" t="s">
        <v>668</v>
      </c>
      <c r="I1249" s="566" t="s">
        <v>668</v>
      </c>
      <c r="J1249" s="567">
        <v>12</v>
      </c>
      <c r="K1249" s="585"/>
      <c r="L1249" s="563"/>
      <c r="M1249" s="563"/>
      <c r="N1249" s="563"/>
      <c r="O1249" s="563"/>
      <c r="P1249" s="564"/>
      <c r="Q1249" s="564"/>
      <c r="R1249" s="564"/>
      <c r="S1249" s="564"/>
    </row>
    <row r="1250" spans="1:19" ht="14.25">
      <c r="A1250" s="591" t="s">
        <v>668</v>
      </c>
      <c r="B1250" s="588" t="s">
        <v>668</v>
      </c>
      <c r="C1250" s="566" t="s">
        <v>668</v>
      </c>
      <c r="D1250" s="571" t="s">
        <v>668</v>
      </c>
      <c r="E1250" s="571" t="s">
        <v>668</v>
      </c>
      <c r="F1250" s="566" t="s">
        <v>668</v>
      </c>
      <c r="G1250" s="566" t="s">
        <v>668</v>
      </c>
      <c r="H1250" s="566" t="s">
        <v>668</v>
      </c>
      <c r="I1250" s="566" t="s">
        <v>668</v>
      </c>
      <c r="J1250" s="567" t="s">
        <v>668</v>
      </c>
      <c r="K1250" s="585"/>
      <c r="L1250" s="563"/>
      <c r="M1250" s="563"/>
      <c r="N1250" s="563"/>
      <c r="O1250" s="563"/>
      <c r="P1250" s="564"/>
      <c r="Q1250" s="564"/>
      <c r="R1250" s="564"/>
      <c r="S1250" s="564"/>
    </row>
    <row r="1251" spans="1:19" ht="25.5">
      <c r="A1251" s="591" t="s">
        <v>1234</v>
      </c>
      <c r="B1251" s="588" t="s">
        <v>106</v>
      </c>
      <c r="C1251" s="566" t="s">
        <v>1235</v>
      </c>
      <c r="D1251" s="571" t="s">
        <v>668</v>
      </c>
      <c r="E1251" s="571" t="s">
        <v>668</v>
      </c>
      <c r="F1251" s="566" t="s">
        <v>668</v>
      </c>
      <c r="G1251" s="566" t="s">
        <v>668</v>
      </c>
      <c r="H1251" s="566" t="s">
        <v>668</v>
      </c>
      <c r="I1251" s="566" t="s">
        <v>668</v>
      </c>
      <c r="J1251" s="567" t="s">
        <v>668</v>
      </c>
      <c r="K1251" s="585"/>
      <c r="L1251" s="563"/>
      <c r="M1251" s="563"/>
      <c r="N1251" s="563"/>
      <c r="O1251" s="563"/>
      <c r="P1251" s="564"/>
      <c r="Q1251" s="564"/>
      <c r="R1251" s="564"/>
      <c r="S1251" s="564"/>
    </row>
    <row r="1252" spans="1:19" ht="14.25">
      <c r="A1252" s="591" t="s">
        <v>668</v>
      </c>
      <c r="B1252" s="588" t="s">
        <v>668</v>
      </c>
      <c r="C1252" s="566" t="s">
        <v>1233</v>
      </c>
      <c r="D1252" s="571" t="s">
        <v>226</v>
      </c>
      <c r="E1252" s="571">
        <v>4</v>
      </c>
      <c r="F1252" s="566">
        <v>3</v>
      </c>
      <c r="G1252" s="566">
        <v>1</v>
      </c>
      <c r="H1252" s="566" t="s">
        <v>668</v>
      </c>
      <c r="I1252" s="566" t="s">
        <v>668</v>
      </c>
      <c r="J1252" s="567">
        <v>12</v>
      </c>
      <c r="K1252" s="585"/>
      <c r="L1252" s="563"/>
      <c r="M1252" s="563"/>
      <c r="N1252" s="563"/>
      <c r="O1252" s="563"/>
      <c r="P1252" s="564"/>
      <c r="Q1252" s="564"/>
      <c r="R1252" s="564"/>
      <c r="S1252" s="564"/>
    </row>
    <row r="1253" spans="1:19" ht="14.25">
      <c r="A1253" s="697"/>
      <c r="B1253" s="698"/>
      <c r="C1253" s="574"/>
      <c r="D1253" s="582"/>
      <c r="E1253" s="582"/>
      <c r="F1253" s="574"/>
      <c r="G1253" s="574"/>
      <c r="H1253" s="566"/>
      <c r="I1253" s="566"/>
      <c r="J1253" s="567"/>
      <c r="K1253" s="585"/>
      <c r="L1253" s="563"/>
      <c r="M1253" s="563"/>
      <c r="N1253" s="563"/>
      <c r="O1253" s="563"/>
      <c r="P1253" s="564"/>
      <c r="Q1253" s="564"/>
      <c r="R1253" s="564"/>
      <c r="S1253" s="564"/>
    </row>
    <row r="1254" spans="1:19" ht="45">
      <c r="A1254" s="709" t="s">
        <v>1594</v>
      </c>
      <c r="B1254" s="709" t="s">
        <v>109</v>
      </c>
      <c r="C1254" s="654" t="s">
        <v>1595</v>
      </c>
      <c r="D1254" s="656" t="s">
        <v>226</v>
      </c>
      <c r="E1254" s="655">
        <v>4</v>
      </c>
      <c r="F1254" s="631">
        <v>3</v>
      </c>
      <c r="G1254" s="631">
        <v>1</v>
      </c>
      <c r="H1254" s="566" t="s">
        <v>668</v>
      </c>
      <c r="I1254" s="566" t="s">
        <v>668</v>
      </c>
      <c r="J1254" s="567">
        <f>G1254*F1254*E1254</f>
        <v>12</v>
      </c>
      <c r="K1254" s="585"/>
      <c r="L1254" s="563"/>
      <c r="M1254" s="563"/>
      <c r="N1254" s="563"/>
      <c r="O1254" s="563"/>
      <c r="P1254" s="564"/>
      <c r="Q1254" s="564"/>
      <c r="R1254" s="564"/>
      <c r="S1254" s="564"/>
    </row>
    <row r="1255" spans="1:19" ht="14.25">
      <c r="A1255" s="591" t="s">
        <v>668</v>
      </c>
      <c r="B1255" s="588" t="s">
        <v>668</v>
      </c>
      <c r="C1255" s="566" t="s">
        <v>668</v>
      </c>
      <c r="D1255" s="571" t="s">
        <v>668</v>
      </c>
      <c r="E1255" s="571" t="s">
        <v>668</v>
      </c>
      <c r="F1255" s="566" t="s">
        <v>668</v>
      </c>
      <c r="G1255" s="566" t="s">
        <v>668</v>
      </c>
      <c r="H1255" s="566" t="s">
        <v>668</v>
      </c>
      <c r="I1255" s="566" t="s">
        <v>668</v>
      </c>
      <c r="J1255" s="567" t="s">
        <v>668</v>
      </c>
      <c r="K1255" s="585"/>
      <c r="L1255" s="563"/>
      <c r="M1255" s="563"/>
      <c r="N1255" s="563"/>
      <c r="O1255" s="563"/>
      <c r="P1255" s="564"/>
      <c r="Q1255" s="564"/>
      <c r="R1255" s="564"/>
      <c r="S1255" s="564"/>
    </row>
    <row r="1256" spans="1:19" ht="99.75">
      <c r="A1256" s="591">
        <v>8</v>
      </c>
      <c r="B1256" s="588" t="s">
        <v>1596</v>
      </c>
      <c r="C1256" s="586" t="s">
        <v>1597</v>
      </c>
      <c r="D1256" s="566" t="s">
        <v>668</v>
      </c>
      <c r="E1256" s="571" t="s">
        <v>668</v>
      </c>
      <c r="F1256" s="566" t="s">
        <v>668</v>
      </c>
      <c r="G1256" s="566" t="s">
        <v>668</v>
      </c>
      <c r="H1256" s="566" t="s">
        <v>668</v>
      </c>
      <c r="I1256" s="566" t="s">
        <v>668</v>
      </c>
      <c r="J1256" s="567" t="s">
        <v>668</v>
      </c>
      <c r="K1256" s="585"/>
      <c r="L1256" s="563"/>
      <c r="M1256" s="563"/>
      <c r="N1256" s="563"/>
      <c r="O1256" s="563"/>
      <c r="P1256" s="564"/>
      <c r="Q1256" s="564"/>
      <c r="R1256" s="564"/>
      <c r="S1256" s="564"/>
    </row>
    <row r="1257" spans="1:19" ht="14.25">
      <c r="A1257" s="591" t="s">
        <v>668</v>
      </c>
      <c r="B1257" s="588" t="s">
        <v>668</v>
      </c>
      <c r="C1257" s="566" t="s">
        <v>877</v>
      </c>
      <c r="D1257" s="566" t="s">
        <v>220</v>
      </c>
      <c r="E1257" s="571" t="s">
        <v>668</v>
      </c>
      <c r="F1257" s="566" t="s">
        <v>668</v>
      </c>
      <c r="G1257" s="566" t="s">
        <v>668</v>
      </c>
      <c r="H1257" s="566" t="s">
        <v>668</v>
      </c>
      <c r="I1257" s="566" t="s">
        <v>668</v>
      </c>
      <c r="J1257" s="567">
        <v>500</v>
      </c>
      <c r="K1257" s="585"/>
      <c r="L1257" s="563"/>
      <c r="M1257" s="563"/>
      <c r="N1257" s="563"/>
      <c r="O1257" s="563"/>
      <c r="P1257" s="564"/>
      <c r="Q1257" s="564"/>
      <c r="R1257" s="564"/>
      <c r="S1257" s="564"/>
    </row>
    <row r="1258" spans="1:19" ht="14.25">
      <c r="A1258" s="591" t="s">
        <v>668</v>
      </c>
      <c r="B1258" s="588" t="s">
        <v>668</v>
      </c>
      <c r="C1258" s="566" t="s">
        <v>668</v>
      </c>
      <c r="D1258" s="566" t="s">
        <v>668</v>
      </c>
      <c r="E1258" s="571" t="s">
        <v>668</v>
      </c>
      <c r="F1258" s="566" t="s">
        <v>668</v>
      </c>
      <c r="G1258" s="566" t="s">
        <v>668</v>
      </c>
      <c r="H1258" s="566" t="s">
        <v>668</v>
      </c>
      <c r="I1258" s="566" t="s">
        <v>668</v>
      </c>
      <c r="J1258" s="567" t="s">
        <v>668</v>
      </c>
      <c r="K1258" s="585"/>
      <c r="L1258" s="563"/>
      <c r="M1258" s="563"/>
      <c r="N1258" s="563"/>
      <c r="O1258" s="563"/>
      <c r="P1258" s="564"/>
      <c r="Q1258" s="564"/>
      <c r="R1258" s="564"/>
      <c r="S1258" s="564"/>
    </row>
    <row r="1259" spans="1:19" ht="14.25">
      <c r="A1259" s="591" t="s">
        <v>668</v>
      </c>
      <c r="B1259" s="588" t="s">
        <v>668</v>
      </c>
      <c r="C1259" s="566" t="s">
        <v>668</v>
      </c>
      <c r="D1259" s="566" t="s">
        <v>668</v>
      </c>
      <c r="E1259" s="571" t="s">
        <v>668</v>
      </c>
      <c r="F1259" s="566" t="s">
        <v>668</v>
      </c>
      <c r="G1259" s="566" t="s">
        <v>668</v>
      </c>
      <c r="H1259" s="566" t="s">
        <v>668</v>
      </c>
      <c r="I1259" s="566" t="s">
        <v>668</v>
      </c>
      <c r="J1259" s="567" t="s">
        <v>668</v>
      </c>
      <c r="K1259" s="585"/>
      <c r="L1259" s="563"/>
      <c r="M1259" s="563"/>
      <c r="N1259" s="563"/>
      <c r="O1259" s="563"/>
      <c r="P1259" s="564"/>
      <c r="Q1259" s="564"/>
      <c r="R1259" s="564"/>
      <c r="S1259" s="564"/>
    </row>
    <row r="1260" spans="1:19" ht="120">
      <c r="A1260" s="591">
        <v>9</v>
      </c>
      <c r="B1260" s="588" t="s">
        <v>1600</v>
      </c>
      <c r="C1260" s="587" t="s">
        <v>1939</v>
      </c>
      <c r="D1260" s="566" t="s">
        <v>84</v>
      </c>
      <c r="E1260" s="571" t="s">
        <v>668</v>
      </c>
      <c r="F1260" s="566" t="s">
        <v>668</v>
      </c>
      <c r="G1260" s="566" t="s">
        <v>668</v>
      </c>
      <c r="H1260" s="566" t="s">
        <v>668</v>
      </c>
      <c r="I1260" s="566" t="s">
        <v>668</v>
      </c>
      <c r="J1260" s="567">
        <v>15</v>
      </c>
      <c r="K1260" s="585"/>
      <c r="L1260" s="563"/>
      <c r="M1260" s="563"/>
      <c r="N1260" s="563"/>
      <c r="O1260" s="563"/>
      <c r="P1260" s="564"/>
      <c r="Q1260" s="564" t="s">
        <v>890</v>
      </c>
      <c r="R1260" s="564"/>
      <c r="S1260" s="564"/>
    </row>
    <row r="1261" spans="1:19" ht="14.25">
      <c r="A1261" s="591" t="s">
        <v>668</v>
      </c>
      <c r="B1261" s="588" t="s">
        <v>668</v>
      </c>
      <c r="C1261" s="566" t="s">
        <v>668</v>
      </c>
      <c r="D1261" s="566" t="s">
        <v>668</v>
      </c>
      <c r="E1261" s="571" t="s">
        <v>668</v>
      </c>
      <c r="F1261" s="566" t="s">
        <v>668</v>
      </c>
      <c r="G1261" s="566" t="s">
        <v>668</v>
      </c>
      <c r="H1261" s="566" t="s">
        <v>668</v>
      </c>
      <c r="I1261" s="566" t="s">
        <v>668</v>
      </c>
      <c r="J1261" s="567" t="s">
        <v>668</v>
      </c>
      <c r="K1261" s="585"/>
      <c r="L1261" s="563"/>
      <c r="M1261" s="563"/>
      <c r="N1261" s="563"/>
      <c r="O1261" s="563"/>
      <c r="P1261" s="564"/>
      <c r="Q1261" s="564"/>
      <c r="R1261" s="564"/>
      <c r="S1261" s="564"/>
    </row>
    <row r="1262" spans="1:19" ht="14.25">
      <c r="A1262" s="591" t="s">
        <v>668</v>
      </c>
      <c r="B1262" s="588" t="s">
        <v>668</v>
      </c>
      <c r="C1262" s="566" t="s">
        <v>668</v>
      </c>
      <c r="D1262" s="566" t="s">
        <v>668</v>
      </c>
      <c r="E1262" s="571" t="s">
        <v>668</v>
      </c>
      <c r="F1262" s="566" t="s">
        <v>668</v>
      </c>
      <c r="G1262" s="566" t="s">
        <v>668</v>
      </c>
      <c r="H1262" s="566" t="s">
        <v>668</v>
      </c>
      <c r="I1262" s="566" t="s">
        <v>668</v>
      </c>
      <c r="J1262" s="567" t="s">
        <v>668</v>
      </c>
      <c r="K1262" s="585"/>
      <c r="L1262" s="563"/>
      <c r="M1262" s="563"/>
      <c r="N1262" s="563"/>
      <c r="O1262" s="563"/>
      <c r="P1262" s="564"/>
      <c r="Q1262" s="564"/>
      <c r="R1262" s="564"/>
      <c r="S1262" s="564"/>
    </row>
    <row r="1263" spans="1:19" ht="63.75">
      <c r="A1263" s="591">
        <v>10</v>
      </c>
      <c r="B1263" s="588" t="s">
        <v>1237</v>
      </c>
      <c r="C1263" s="566" t="s">
        <v>1940</v>
      </c>
      <c r="D1263" s="566" t="s">
        <v>1239</v>
      </c>
      <c r="E1263" s="566">
        <v>1</v>
      </c>
      <c r="F1263" s="566">
        <v>276</v>
      </c>
      <c r="G1263" s="566">
        <v>0.3</v>
      </c>
      <c r="H1263" s="566" t="s">
        <v>668</v>
      </c>
      <c r="I1263" s="566" t="s">
        <v>668</v>
      </c>
      <c r="J1263" s="566">
        <f>G1263*F1263*E1263</f>
        <v>82.8</v>
      </c>
      <c r="K1263" s="585"/>
      <c r="L1263" s="563"/>
      <c r="M1263" s="563"/>
      <c r="N1263" s="563"/>
      <c r="O1263" s="563"/>
      <c r="P1263" s="564"/>
      <c r="Q1263" s="564"/>
      <c r="R1263" s="564"/>
      <c r="S1263" s="564"/>
    </row>
    <row r="1264" spans="1:19" ht="14.25">
      <c r="A1264" s="697" t="s">
        <v>668</v>
      </c>
      <c r="B1264" s="711" t="s">
        <v>668</v>
      </c>
      <c r="C1264" s="574" t="s">
        <v>668</v>
      </c>
      <c r="D1264" s="574" t="s">
        <v>668</v>
      </c>
      <c r="E1264" s="574" t="s">
        <v>668</v>
      </c>
      <c r="F1264" s="574" t="s">
        <v>668</v>
      </c>
      <c r="G1264" s="574" t="s">
        <v>668</v>
      </c>
      <c r="H1264" s="574" t="s">
        <v>668</v>
      </c>
      <c r="I1264" s="574" t="s">
        <v>668</v>
      </c>
      <c r="J1264" s="574" t="s">
        <v>668</v>
      </c>
      <c r="K1264" s="585"/>
      <c r="L1264" s="563"/>
      <c r="M1264" s="563"/>
      <c r="N1264" s="563"/>
      <c r="O1264" s="563"/>
      <c r="P1264" s="564"/>
      <c r="Q1264" s="564"/>
      <c r="R1264" s="564"/>
      <c r="S1264" s="564"/>
    </row>
  </sheetData>
  <mergeCells count="44">
    <mergeCell ref="C729:C731"/>
    <mergeCell ref="C408:C409"/>
    <mergeCell ref="H448:I448"/>
    <mergeCell ref="A1:J1"/>
    <mergeCell ref="A2:J2"/>
    <mergeCell ref="A3:J3"/>
    <mergeCell ref="G9:H9"/>
    <mergeCell ref="G10:H10"/>
    <mergeCell ref="H350:I350"/>
    <mergeCell ref="E68:I68"/>
    <mergeCell ref="C253:C254"/>
    <mergeCell ref="H371:I371"/>
    <mergeCell ref="H375:I375"/>
    <mergeCell ref="H387:I387"/>
    <mergeCell ref="H388:I388"/>
    <mergeCell ref="H389:I389"/>
    <mergeCell ref="H419:I419"/>
    <mergeCell ref="H441:I441"/>
    <mergeCell ref="H445:I445"/>
    <mergeCell ref="H450:I450"/>
    <mergeCell ref="H451:I451"/>
    <mergeCell ref="D616:D617"/>
    <mergeCell ref="H677:I677"/>
    <mergeCell ref="C489:C490"/>
    <mergeCell ref="C492:C493"/>
    <mergeCell ref="G454:H454"/>
    <mergeCell ref="G455:H455"/>
    <mergeCell ref="H578:I578"/>
    <mergeCell ref="C715:C717"/>
    <mergeCell ref="H678:I678"/>
    <mergeCell ref="H679:I679"/>
    <mergeCell ref="H680:I680"/>
    <mergeCell ref="C1197:I1197"/>
    <mergeCell ref="F877:I877"/>
    <mergeCell ref="E874:I874"/>
    <mergeCell ref="E870:I870"/>
    <mergeCell ref="C834:C835"/>
    <mergeCell ref="E852:H852"/>
    <mergeCell ref="E862:I862"/>
    <mergeCell ref="E872:I872"/>
    <mergeCell ref="E856:I856"/>
    <mergeCell ref="E867:I867"/>
    <mergeCell ref="E1104:I1104"/>
    <mergeCell ref="E1109:I1109"/>
  </mergeCells>
  <phoneticPr fontId="38" type="noConversion"/>
  <pageMargins left="0.7" right="0.7" top="0.75" bottom="0.75" header="0.3" footer="0.3"/>
  <customProperties>
    <customPr name="EpmWorksheetKeyString_GUID" r:id="rId1"/>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1D724-F1AA-4E40-B0BD-84413E85FE42}">
  <dimension ref="A1:S1072"/>
  <sheetViews>
    <sheetView topLeftCell="B1060" workbookViewId="0">
      <selection activeCell="Q1260" sqref="Q1260"/>
    </sheetView>
  </sheetViews>
  <sheetFormatPr defaultRowHeight="12.75"/>
  <cols>
    <col min="1" max="1" width="7.5703125" style="154" customWidth="1"/>
    <col min="2" max="2" width="12" style="154" customWidth="1"/>
    <col min="3" max="3" width="47.7109375" style="154" customWidth="1"/>
    <col min="4" max="5" width="9.140625" style="154"/>
    <col min="6" max="6" width="8.140625" style="154" customWidth="1"/>
    <col min="7" max="8" width="9.140625" style="154"/>
    <col min="9" max="9" width="10.42578125" style="154" bestFit="1" customWidth="1"/>
    <col min="10" max="10" width="10.5703125" style="154" bestFit="1" customWidth="1"/>
    <col min="11" max="11" width="9.140625" style="154"/>
    <col min="12" max="12" width="9.42578125" style="154" bestFit="1" customWidth="1"/>
    <col min="13" max="16384" width="9.140625" style="154"/>
  </cols>
  <sheetData>
    <row r="1" spans="1:15" ht="20.25" customHeight="1">
      <c r="A1" s="1218" t="s">
        <v>1</v>
      </c>
      <c r="B1" s="1218"/>
      <c r="C1" s="1218"/>
      <c r="D1" s="1218"/>
      <c r="E1" s="1218"/>
      <c r="F1" s="1218"/>
      <c r="G1" s="1218"/>
      <c r="H1" s="1218"/>
      <c r="I1" s="1218"/>
      <c r="J1" s="1218"/>
      <c r="K1" s="300"/>
      <c r="L1" s="300"/>
      <c r="M1" s="300"/>
      <c r="N1" s="300"/>
      <c r="O1" s="300"/>
    </row>
    <row r="2" spans="1:15" ht="20.25" customHeight="1">
      <c r="A2" s="1218" t="s">
        <v>2</v>
      </c>
      <c r="B2" s="1218"/>
      <c r="C2" s="1218"/>
      <c r="D2" s="1218"/>
      <c r="E2" s="1218"/>
      <c r="F2" s="1218"/>
      <c r="G2" s="1218"/>
      <c r="H2" s="1218"/>
      <c r="I2" s="1218"/>
      <c r="J2" s="1218"/>
      <c r="K2" s="300"/>
      <c r="L2" s="300"/>
      <c r="M2" s="300"/>
      <c r="N2" s="300"/>
      <c r="O2" s="300"/>
    </row>
    <row r="3" spans="1:15" ht="14.25" customHeight="1">
      <c r="A3" s="1219" t="s">
        <v>1601</v>
      </c>
      <c r="B3" s="1219"/>
      <c r="C3" s="1219"/>
      <c r="D3" s="1219"/>
      <c r="E3" s="1219"/>
      <c r="F3" s="1219"/>
      <c r="G3" s="1219"/>
      <c r="H3" s="1219"/>
      <c r="I3" s="1219"/>
      <c r="J3" s="1219"/>
      <c r="K3" s="299"/>
      <c r="L3" s="299"/>
      <c r="M3" s="300"/>
      <c r="N3" s="300"/>
      <c r="O3" s="300"/>
    </row>
    <row r="4" spans="1:15" ht="38.25">
      <c r="A4" s="183" t="s">
        <v>898</v>
      </c>
      <c r="B4" s="183" t="s">
        <v>1282</v>
      </c>
      <c r="C4" s="171" t="s">
        <v>900</v>
      </c>
      <c r="D4" s="171" t="s">
        <v>901</v>
      </c>
      <c r="E4" s="171"/>
      <c r="F4" s="171" t="s">
        <v>902</v>
      </c>
      <c r="G4" s="171" t="s">
        <v>903</v>
      </c>
      <c r="H4" s="171" t="s">
        <v>904</v>
      </c>
      <c r="I4" s="171" t="s">
        <v>905</v>
      </c>
      <c r="J4" s="171" t="s">
        <v>1602</v>
      </c>
      <c r="K4" s="298" t="s">
        <v>890</v>
      </c>
      <c r="L4" s="298"/>
      <c r="M4" s="300"/>
      <c r="N4" s="300"/>
      <c r="O4" s="300"/>
    </row>
    <row r="5" spans="1:15" ht="14.25">
      <c r="A5" s="158"/>
      <c r="B5" s="158"/>
      <c r="C5" s="241"/>
      <c r="D5" s="264"/>
      <c r="E5" s="264"/>
      <c r="F5" s="264"/>
      <c r="G5" s="264"/>
      <c r="H5" s="264"/>
      <c r="I5" s="264"/>
      <c r="J5" s="264"/>
      <c r="K5" s="316"/>
      <c r="L5" s="316"/>
      <c r="M5" s="300"/>
      <c r="N5" s="300"/>
      <c r="O5" s="300"/>
    </row>
    <row r="6" spans="1:15" ht="14.25">
      <c r="A6" s="158"/>
      <c r="B6" s="158"/>
      <c r="C6" s="265" t="s">
        <v>1285</v>
      </c>
      <c r="D6" s="264"/>
      <c r="E6" s="264"/>
      <c r="F6" s="264"/>
      <c r="G6" s="264"/>
      <c r="H6" s="264"/>
      <c r="I6" s="264"/>
      <c r="J6" s="264"/>
      <c r="K6" s="316"/>
      <c r="L6" s="316"/>
      <c r="M6" s="300"/>
      <c r="N6" s="300"/>
      <c r="O6" s="300"/>
    </row>
    <row r="7" spans="1:15" ht="14.25">
      <c r="A7" s="158"/>
      <c r="B7" s="158"/>
      <c r="C7" s="241"/>
      <c r="D7" s="264"/>
      <c r="E7" s="264"/>
      <c r="F7" s="264"/>
      <c r="G7" s="264"/>
      <c r="H7" s="264"/>
      <c r="I7" s="264"/>
      <c r="J7" s="264"/>
      <c r="K7" s="316"/>
      <c r="L7" s="316"/>
      <c r="M7" s="300"/>
      <c r="N7" s="300"/>
      <c r="O7" s="300"/>
    </row>
    <row r="8" spans="1:15" ht="25.5">
      <c r="A8" s="158" t="s">
        <v>36</v>
      </c>
      <c r="B8" s="157" t="s">
        <v>40</v>
      </c>
      <c r="C8" s="174" t="s">
        <v>41</v>
      </c>
      <c r="D8" s="155"/>
      <c r="E8" s="155"/>
      <c r="F8" s="155"/>
      <c r="G8" s="155"/>
      <c r="H8" s="155"/>
      <c r="I8" s="155"/>
      <c r="J8" s="155"/>
      <c r="K8" s="316"/>
      <c r="L8" s="316"/>
      <c r="M8" s="300"/>
      <c r="N8" s="300"/>
      <c r="O8" s="300"/>
    </row>
    <row r="9" spans="1:15" ht="14.25">
      <c r="A9" s="157"/>
      <c r="B9" s="157" t="s">
        <v>43</v>
      </c>
      <c r="C9" s="174" t="s">
        <v>44</v>
      </c>
      <c r="D9" s="161" t="s">
        <v>888</v>
      </c>
      <c r="E9" s="161"/>
      <c r="F9" s="161"/>
      <c r="G9" s="1220" t="s">
        <v>908</v>
      </c>
      <c r="H9" s="1221"/>
      <c r="I9" s="161" t="s">
        <v>890</v>
      </c>
      <c r="J9" s="170">
        <f>J21+J42</f>
        <v>547.20240000000001</v>
      </c>
      <c r="K9" s="316"/>
      <c r="L9" s="316"/>
      <c r="M9" s="300"/>
      <c r="N9" s="300"/>
      <c r="O9" s="300"/>
    </row>
    <row r="10" spans="1:15" ht="14.25">
      <c r="A10" s="157"/>
      <c r="B10" s="157"/>
      <c r="C10" s="156"/>
      <c r="D10" s="161"/>
      <c r="E10" s="161"/>
      <c r="F10" s="161"/>
      <c r="G10" s="1220" t="s">
        <v>909</v>
      </c>
      <c r="H10" s="1221"/>
      <c r="I10" s="161"/>
      <c r="J10" s="196">
        <f>J56</f>
        <v>408.10866812500001</v>
      </c>
      <c r="K10" s="316"/>
      <c r="L10" s="316"/>
      <c r="M10" s="300"/>
      <c r="N10" s="300"/>
      <c r="O10" s="300"/>
    </row>
    <row r="11" spans="1:15" ht="14.25">
      <c r="A11" s="157"/>
      <c r="B11" s="157"/>
      <c r="C11" s="156"/>
      <c r="D11" s="161"/>
      <c r="E11" s="161"/>
      <c r="F11" s="161"/>
      <c r="G11" s="161"/>
      <c r="H11" s="161"/>
      <c r="I11" s="170" t="s">
        <v>910</v>
      </c>
      <c r="J11" s="179">
        <f>J9-J10</f>
        <v>139.093731875</v>
      </c>
      <c r="K11" s="316"/>
      <c r="L11" s="316"/>
      <c r="M11" s="300"/>
      <c r="N11" s="300"/>
      <c r="O11" s="300"/>
    </row>
    <row r="12" spans="1:15" ht="14.25">
      <c r="A12" s="157"/>
      <c r="B12" s="157"/>
      <c r="C12" s="156"/>
      <c r="D12" s="161"/>
      <c r="E12" s="161"/>
      <c r="F12" s="161"/>
      <c r="G12" s="161"/>
      <c r="H12" s="161"/>
      <c r="I12" s="170" t="s">
        <v>911</v>
      </c>
      <c r="J12" s="263">
        <f>J11</f>
        <v>139.093731875</v>
      </c>
      <c r="K12" s="316"/>
      <c r="L12" s="316"/>
      <c r="M12" s="300"/>
      <c r="N12" s="300"/>
      <c r="O12" s="300"/>
    </row>
    <row r="13" spans="1:15" ht="63.75">
      <c r="A13" s="157" t="s">
        <v>912</v>
      </c>
      <c r="B13" s="157" t="s">
        <v>46</v>
      </c>
      <c r="C13" s="174" t="str">
        <f>'[3]Sch-3A PART-A (Sch-Civil)'!I21</f>
        <v>Earth work in excavation by mechanical means (Hydraulic excavator)/ manual means over areas (exceeding 30 cm in depth, 1.5 m in width as well as 10 sqm on plan) including getting out and disposal of excavated earth lead upto 50 m and lift upto 1.5 m, as d</v>
      </c>
      <c r="D13" s="155"/>
      <c r="E13" s="155"/>
      <c r="F13" s="155"/>
      <c r="G13" s="155"/>
      <c r="H13" s="155"/>
      <c r="I13" s="155"/>
      <c r="J13" s="161"/>
      <c r="K13" s="316"/>
      <c r="L13" s="316"/>
      <c r="M13" s="300"/>
      <c r="N13" s="300"/>
      <c r="O13" s="300"/>
    </row>
    <row r="14" spans="1:15" ht="14.25">
      <c r="A14" s="157"/>
      <c r="B14" s="157" t="s">
        <v>48</v>
      </c>
      <c r="C14" s="174" t="s">
        <v>49</v>
      </c>
      <c r="D14" s="155" t="s">
        <v>914</v>
      </c>
      <c r="E14" s="155"/>
      <c r="F14" s="155"/>
      <c r="G14" s="155"/>
      <c r="H14" s="155"/>
      <c r="I14" s="155"/>
      <c r="J14" s="161"/>
      <c r="K14" s="316"/>
      <c r="L14" s="316"/>
      <c r="M14" s="300"/>
      <c r="N14" s="300"/>
      <c r="O14" s="300"/>
    </row>
    <row r="15" spans="1:15" ht="14.25">
      <c r="A15" s="157"/>
      <c r="B15" s="157"/>
      <c r="C15" s="174" t="s">
        <v>1603</v>
      </c>
      <c r="D15" s="155"/>
      <c r="E15" s="155"/>
      <c r="F15" s="325">
        <v>2</v>
      </c>
      <c r="G15" s="325">
        <f>1.7+0.15+0.15+0.15*2</f>
        <v>2.2999999999999998</v>
      </c>
      <c r="H15" s="155">
        <f>1.8+0.15*2+0.15*2</f>
        <v>2.4</v>
      </c>
      <c r="I15" s="155">
        <v>3</v>
      </c>
      <c r="J15" s="161">
        <f>I15*H15*G15*F15</f>
        <v>33.119999999999997</v>
      </c>
      <c r="K15" s="316"/>
      <c r="L15" s="316"/>
      <c r="M15" s="300"/>
      <c r="N15" s="300"/>
      <c r="O15" s="300"/>
    </row>
    <row r="16" spans="1:15" ht="14.25">
      <c r="A16" s="157"/>
      <c r="B16" s="157"/>
      <c r="C16" s="174" t="s">
        <v>1604</v>
      </c>
      <c r="D16" s="155"/>
      <c r="E16" s="155"/>
      <c r="F16" s="325">
        <v>4</v>
      </c>
      <c r="G16" s="325">
        <f>1.85+0.15*4</f>
        <v>2.4500000000000002</v>
      </c>
      <c r="H16" s="155">
        <f>1.95+0.15*4</f>
        <v>2.5499999999999998</v>
      </c>
      <c r="I16" s="155">
        <v>3</v>
      </c>
      <c r="J16" s="161">
        <f t="shared" ref="J16:J20" si="0">I16*H16*G16*F16</f>
        <v>74.97</v>
      </c>
      <c r="K16" s="316"/>
      <c r="L16" s="316"/>
      <c r="M16" s="300"/>
      <c r="N16" s="300"/>
      <c r="O16" s="300"/>
    </row>
    <row r="17" spans="1:15" ht="14.25">
      <c r="A17" s="157"/>
      <c r="B17" s="157"/>
      <c r="C17" s="174" t="s">
        <v>1605</v>
      </c>
      <c r="D17" s="155"/>
      <c r="E17" s="155"/>
      <c r="F17" s="325">
        <v>4</v>
      </c>
      <c r="G17" s="325">
        <f>2.05+0.15*4</f>
        <v>2.65</v>
      </c>
      <c r="H17" s="155">
        <f>2.15+0.15*4</f>
        <v>2.75</v>
      </c>
      <c r="I17" s="155">
        <v>3</v>
      </c>
      <c r="J17" s="161">
        <f t="shared" si="0"/>
        <v>87.45</v>
      </c>
      <c r="K17" s="316"/>
      <c r="L17" s="316"/>
      <c r="M17" s="300"/>
      <c r="N17" s="300"/>
      <c r="O17" s="300"/>
    </row>
    <row r="18" spans="1:15" ht="14.25">
      <c r="A18" s="157"/>
      <c r="B18" s="157"/>
      <c r="C18" s="174" t="s">
        <v>1606</v>
      </c>
      <c r="D18" s="155"/>
      <c r="E18" s="155"/>
      <c r="F18" s="325">
        <v>5</v>
      </c>
      <c r="G18" s="325">
        <f>H16</f>
        <v>2.5499999999999998</v>
      </c>
      <c r="H18" s="155">
        <f>G17</f>
        <v>2.65</v>
      </c>
      <c r="I18" s="155">
        <v>3</v>
      </c>
      <c r="J18" s="161">
        <f t="shared" si="0"/>
        <v>101.36249999999998</v>
      </c>
      <c r="K18" s="316"/>
      <c r="L18" s="316"/>
      <c r="M18" s="300"/>
      <c r="N18" s="300"/>
      <c r="O18" s="300"/>
    </row>
    <row r="19" spans="1:15" ht="14.25">
      <c r="A19" s="157"/>
      <c r="B19" s="157"/>
      <c r="C19" s="174" t="s">
        <v>1607</v>
      </c>
      <c r="D19" s="155"/>
      <c r="E19" s="155"/>
      <c r="F19" s="325">
        <v>4</v>
      </c>
      <c r="G19" s="325">
        <f>H17</f>
        <v>2.75</v>
      </c>
      <c r="H19" s="155">
        <f>2.25+0.15*4</f>
        <v>2.85</v>
      </c>
      <c r="I19" s="155">
        <v>3</v>
      </c>
      <c r="J19" s="161">
        <f t="shared" si="0"/>
        <v>94.050000000000011</v>
      </c>
      <c r="K19" s="316"/>
      <c r="L19" s="316"/>
      <c r="M19" s="300"/>
      <c r="N19" s="300"/>
      <c r="O19" s="300"/>
    </row>
    <row r="20" spans="1:15" ht="14.25">
      <c r="A20" s="157"/>
      <c r="B20" s="157"/>
      <c r="C20" s="174" t="s">
        <v>1608</v>
      </c>
      <c r="D20" s="155"/>
      <c r="E20" s="155"/>
      <c r="F20" s="325">
        <v>1</v>
      </c>
      <c r="G20" s="325">
        <f>2.4+0.15*4</f>
        <v>3</v>
      </c>
      <c r="H20" s="155">
        <f>2.5+0.15*4</f>
        <v>3.1</v>
      </c>
      <c r="I20" s="155">
        <v>3</v>
      </c>
      <c r="J20" s="161">
        <f t="shared" si="0"/>
        <v>27.900000000000002</v>
      </c>
      <c r="K20" s="316"/>
      <c r="L20" s="316"/>
      <c r="M20" s="300"/>
      <c r="N20" s="300"/>
      <c r="O20" s="300"/>
    </row>
    <row r="21" spans="1:15" ht="14.25">
      <c r="A21" s="157"/>
      <c r="B21" s="157"/>
      <c r="C21" s="173" t="s">
        <v>910</v>
      </c>
      <c r="D21" s="155" t="s">
        <v>914</v>
      </c>
      <c r="E21" s="155"/>
      <c r="F21" s="278"/>
      <c r="G21" s="278"/>
      <c r="H21" s="161"/>
      <c r="I21" s="714" t="s">
        <v>910</v>
      </c>
      <c r="J21" s="170">
        <f>SUM(J15:J20)</f>
        <v>418.85250000000002</v>
      </c>
      <c r="K21" s="316"/>
      <c r="L21" s="316"/>
      <c r="M21" s="300"/>
      <c r="N21" s="300"/>
      <c r="O21" s="300"/>
    </row>
    <row r="22" spans="1:15" ht="14.25">
      <c r="A22" s="157"/>
      <c r="B22" s="157"/>
      <c r="C22" s="173"/>
      <c r="D22" s="155"/>
      <c r="E22" s="155"/>
      <c r="F22" s="267"/>
      <c r="G22" s="267"/>
      <c r="H22" s="161"/>
      <c r="I22" s="714"/>
      <c r="J22" s="161"/>
      <c r="K22" s="316"/>
      <c r="L22" s="316"/>
      <c r="M22" s="300"/>
      <c r="N22" s="300"/>
      <c r="O22" s="300"/>
    </row>
    <row r="23" spans="1:15" ht="89.25">
      <c r="A23" s="157" t="s">
        <v>915</v>
      </c>
      <c r="B23" s="157" t="s">
        <v>51</v>
      </c>
      <c r="C23" s="174" t="s">
        <v>916</v>
      </c>
      <c r="D23" s="155"/>
      <c r="E23" s="155"/>
      <c r="F23" s="155"/>
      <c r="G23" s="155"/>
      <c r="H23" s="155"/>
      <c r="I23" s="155"/>
      <c r="J23" s="155"/>
      <c r="K23" s="316"/>
      <c r="L23" s="316"/>
      <c r="M23" s="300"/>
      <c r="N23" s="300"/>
      <c r="O23" s="300"/>
    </row>
    <row r="24" spans="1:15" ht="14.25">
      <c r="A24" s="157"/>
      <c r="B24" s="157" t="s">
        <v>53</v>
      </c>
      <c r="C24" s="173" t="s">
        <v>917</v>
      </c>
      <c r="D24" s="155"/>
      <c r="E24" s="155"/>
      <c r="F24" s="155"/>
      <c r="G24" s="155"/>
      <c r="H24" s="155"/>
      <c r="I24" s="155"/>
      <c r="J24" s="155"/>
      <c r="K24" s="316"/>
      <c r="L24" s="316"/>
      <c r="M24" s="300"/>
      <c r="N24" s="300"/>
      <c r="O24" s="300"/>
    </row>
    <row r="25" spans="1:15" ht="14.25">
      <c r="A25" s="157"/>
      <c r="B25" s="157"/>
      <c r="C25" s="173"/>
      <c r="D25" s="155"/>
      <c r="E25" s="155"/>
      <c r="F25" s="155"/>
      <c r="G25" s="155"/>
      <c r="H25" s="155"/>
      <c r="I25" s="155"/>
      <c r="J25" s="155"/>
      <c r="K25" s="316"/>
      <c r="L25" s="316"/>
      <c r="M25" s="300"/>
      <c r="N25" s="300"/>
      <c r="O25" s="300"/>
    </row>
    <row r="26" spans="1:15" ht="14.25">
      <c r="A26" s="157"/>
      <c r="B26" s="157"/>
      <c r="C26" s="173"/>
      <c r="D26" s="155"/>
      <c r="E26" s="155"/>
      <c r="F26" s="155"/>
      <c r="G26" s="155"/>
      <c r="H26" s="155"/>
      <c r="I26" s="155"/>
      <c r="J26" s="155"/>
      <c r="K26" s="316"/>
      <c r="L26" s="316"/>
      <c r="M26" s="300"/>
      <c r="N26" s="300"/>
      <c r="O26" s="300"/>
    </row>
    <row r="27" spans="1:15" ht="14.25">
      <c r="A27" s="157"/>
      <c r="B27" s="157"/>
      <c r="C27" s="173"/>
      <c r="D27" s="155"/>
      <c r="E27" s="155"/>
      <c r="F27" s="155"/>
      <c r="G27" s="155"/>
      <c r="H27" s="155"/>
      <c r="I27" s="155"/>
      <c r="J27" s="155"/>
      <c r="K27" s="316"/>
      <c r="L27" s="316"/>
      <c r="M27" s="300"/>
      <c r="N27" s="300"/>
      <c r="O27" s="300"/>
    </row>
    <row r="28" spans="1:15" ht="14.25">
      <c r="A28" s="157"/>
      <c r="B28" s="157"/>
      <c r="C28" s="213" t="s">
        <v>918</v>
      </c>
      <c r="D28" s="155"/>
      <c r="E28" s="155"/>
      <c r="F28" s="155"/>
      <c r="G28" s="258"/>
      <c r="H28" s="258"/>
      <c r="I28" s="258"/>
      <c r="J28" s="161"/>
      <c r="K28" s="316"/>
      <c r="L28" s="316"/>
      <c r="M28" s="300"/>
      <c r="N28" s="300"/>
      <c r="O28" s="300"/>
    </row>
    <row r="29" spans="1:15" ht="14.25">
      <c r="A29" s="157"/>
      <c r="B29" s="157"/>
      <c r="C29" s="173"/>
      <c r="D29" s="155" t="s">
        <v>914</v>
      </c>
      <c r="E29" s="155"/>
      <c r="F29" s="161">
        <v>2</v>
      </c>
      <c r="G29" s="161">
        <v>18.96</v>
      </c>
      <c r="H29" s="161">
        <f>0.23+0.3+0.3</f>
        <v>0.83000000000000007</v>
      </c>
      <c r="I29" s="161">
        <f>0.6+0.15</f>
        <v>0.75</v>
      </c>
      <c r="J29" s="161">
        <f t="shared" ref="J29:J37" si="1">F29*G29*H29*I29</f>
        <v>23.605200000000004</v>
      </c>
      <c r="K29" s="316"/>
      <c r="L29" s="316"/>
      <c r="M29" s="300"/>
      <c r="N29" s="300"/>
      <c r="O29" s="300"/>
    </row>
    <row r="30" spans="1:15" ht="14.25">
      <c r="A30" s="157"/>
      <c r="B30" s="157"/>
      <c r="C30" s="173"/>
      <c r="D30" s="155"/>
      <c r="E30" s="155"/>
      <c r="F30" s="161">
        <v>1</v>
      </c>
      <c r="G30" s="161">
        <v>1.8</v>
      </c>
      <c r="H30" s="161">
        <f t="shared" ref="H30:H39" si="2">0.23+0.3+0.3</f>
        <v>0.83000000000000007</v>
      </c>
      <c r="I30" s="161">
        <f t="shared" ref="I30:I39" si="3">0.6+0.15</f>
        <v>0.75</v>
      </c>
      <c r="J30" s="161">
        <f t="shared" si="1"/>
        <v>1.1205000000000003</v>
      </c>
      <c r="K30" s="316"/>
      <c r="L30" s="316"/>
      <c r="M30" s="300"/>
      <c r="N30" s="300"/>
      <c r="O30" s="300"/>
    </row>
    <row r="31" spans="1:15" ht="14.25">
      <c r="A31" s="157"/>
      <c r="B31" s="157"/>
      <c r="C31" s="173"/>
      <c r="D31" s="155"/>
      <c r="E31" s="155"/>
      <c r="F31" s="161">
        <v>1</v>
      </c>
      <c r="G31" s="161">
        <v>15.07</v>
      </c>
      <c r="H31" s="161">
        <f t="shared" si="2"/>
        <v>0.83000000000000007</v>
      </c>
      <c r="I31" s="161">
        <f t="shared" si="3"/>
        <v>0.75</v>
      </c>
      <c r="J31" s="161">
        <f t="shared" si="1"/>
        <v>9.3810750000000009</v>
      </c>
      <c r="K31" s="316"/>
      <c r="L31" s="316"/>
      <c r="M31" s="300"/>
      <c r="N31" s="300"/>
      <c r="O31" s="300"/>
    </row>
    <row r="32" spans="1:15" ht="14.25">
      <c r="A32" s="157"/>
      <c r="B32" s="157"/>
      <c r="C32" s="173"/>
      <c r="D32" s="155"/>
      <c r="E32" s="155"/>
      <c r="F32" s="161">
        <v>1</v>
      </c>
      <c r="G32" s="161">
        <v>12.41</v>
      </c>
      <c r="H32" s="161">
        <f t="shared" si="2"/>
        <v>0.83000000000000007</v>
      </c>
      <c r="I32" s="161">
        <f t="shared" si="3"/>
        <v>0.75</v>
      </c>
      <c r="J32" s="161">
        <f t="shared" si="1"/>
        <v>7.7252250000000018</v>
      </c>
      <c r="K32" s="316"/>
      <c r="L32" s="316"/>
      <c r="M32" s="300"/>
      <c r="N32" s="300"/>
      <c r="O32" s="300"/>
    </row>
    <row r="33" spans="1:15" ht="14.25">
      <c r="A33" s="157"/>
      <c r="B33" s="157"/>
      <c r="C33" s="173"/>
      <c r="D33" s="155"/>
      <c r="E33" s="155"/>
      <c r="F33" s="161">
        <v>1</v>
      </c>
      <c r="G33" s="161">
        <v>3.34</v>
      </c>
      <c r="H33" s="161">
        <f t="shared" si="2"/>
        <v>0.83000000000000007</v>
      </c>
      <c r="I33" s="161">
        <f t="shared" si="3"/>
        <v>0.75</v>
      </c>
      <c r="J33" s="161">
        <f t="shared" si="1"/>
        <v>2.0791500000000003</v>
      </c>
      <c r="K33" s="316"/>
      <c r="L33" s="316"/>
      <c r="M33" s="300"/>
      <c r="N33" s="300"/>
      <c r="O33" s="300"/>
    </row>
    <row r="34" spans="1:15" ht="14.25">
      <c r="A34" s="157"/>
      <c r="B34" s="157"/>
      <c r="C34" s="173"/>
      <c r="D34" s="155"/>
      <c r="E34" s="155"/>
      <c r="F34" s="161">
        <v>2</v>
      </c>
      <c r="G34" s="161">
        <v>5</v>
      </c>
      <c r="H34" s="161">
        <f t="shared" si="2"/>
        <v>0.83000000000000007</v>
      </c>
      <c r="I34" s="161">
        <f t="shared" si="3"/>
        <v>0.75</v>
      </c>
      <c r="J34" s="161">
        <f t="shared" si="1"/>
        <v>6.2250000000000005</v>
      </c>
      <c r="K34" s="316"/>
      <c r="L34" s="316"/>
      <c r="M34" s="300"/>
      <c r="N34" s="300"/>
      <c r="O34" s="300"/>
    </row>
    <row r="35" spans="1:15" ht="14.25">
      <c r="A35" s="157"/>
      <c r="B35" s="157"/>
      <c r="C35" s="173"/>
      <c r="D35" s="155"/>
      <c r="E35" s="155"/>
      <c r="F35" s="161">
        <v>1</v>
      </c>
      <c r="G35" s="161">
        <v>5.13</v>
      </c>
      <c r="H35" s="161">
        <f t="shared" si="2"/>
        <v>0.83000000000000007</v>
      </c>
      <c r="I35" s="161">
        <f t="shared" si="3"/>
        <v>0.75</v>
      </c>
      <c r="J35" s="161">
        <f t="shared" si="1"/>
        <v>3.1934250000000004</v>
      </c>
      <c r="K35" s="316"/>
      <c r="L35" s="316"/>
      <c r="M35" s="300"/>
      <c r="N35" s="300"/>
      <c r="O35" s="300"/>
    </row>
    <row r="36" spans="1:15" ht="14.25">
      <c r="A36" s="157"/>
      <c r="B36" s="157"/>
      <c r="C36" s="173" t="s">
        <v>1243</v>
      </c>
      <c r="D36" s="155"/>
      <c r="E36" s="155"/>
      <c r="F36" s="161">
        <v>2</v>
      </c>
      <c r="G36" s="161">
        <v>6.14</v>
      </c>
      <c r="H36" s="161">
        <f t="shared" si="2"/>
        <v>0.83000000000000007</v>
      </c>
      <c r="I36" s="161">
        <f t="shared" si="3"/>
        <v>0.75</v>
      </c>
      <c r="J36" s="161">
        <f t="shared" si="1"/>
        <v>7.6443000000000012</v>
      </c>
      <c r="K36" s="316"/>
      <c r="L36" s="316"/>
      <c r="M36" s="300"/>
      <c r="N36" s="300"/>
      <c r="O36" s="300"/>
    </row>
    <row r="37" spans="1:15" ht="14.25">
      <c r="A37" s="157"/>
      <c r="B37" s="157"/>
      <c r="C37" s="173"/>
      <c r="D37" s="155"/>
      <c r="E37" s="155"/>
      <c r="F37" s="161">
        <v>4</v>
      </c>
      <c r="G37" s="161">
        <v>12.68</v>
      </c>
      <c r="H37" s="161">
        <f t="shared" si="2"/>
        <v>0.83000000000000007</v>
      </c>
      <c r="I37" s="161">
        <f t="shared" si="3"/>
        <v>0.75</v>
      </c>
      <c r="J37" s="161">
        <f t="shared" si="1"/>
        <v>31.5732</v>
      </c>
      <c r="K37" s="316"/>
      <c r="L37" s="316"/>
      <c r="M37" s="300"/>
      <c r="N37" s="300"/>
      <c r="O37" s="300"/>
    </row>
    <row r="38" spans="1:15" ht="14.25">
      <c r="A38" s="157"/>
      <c r="B38" s="157"/>
      <c r="C38" s="173"/>
      <c r="D38" s="155"/>
      <c r="E38" s="155"/>
      <c r="F38" s="161">
        <v>1</v>
      </c>
      <c r="G38" s="161">
        <v>3.22</v>
      </c>
      <c r="H38" s="161">
        <f t="shared" si="2"/>
        <v>0.83000000000000007</v>
      </c>
      <c r="I38" s="161">
        <f t="shared" si="3"/>
        <v>0.75</v>
      </c>
      <c r="J38" s="161">
        <f>F38*G38*H38*I38</f>
        <v>2.0044500000000003</v>
      </c>
      <c r="K38" s="316"/>
      <c r="L38" s="316"/>
      <c r="M38" s="300"/>
      <c r="N38" s="300"/>
      <c r="O38" s="300"/>
    </row>
    <row r="39" spans="1:15" ht="14.25">
      <c r="A39" s="157"/>
      <c r="B39" s="157"/>
      <c r="C39" s="173"/>
      <c r="D39" s="155"/>
      <c r="E39" s="155"/>
      <c r="F39" s="161">
        <v>1</v>
      </c>
      <c r="G39" s="161">
        <v>2.25</v>
      </c>
      <c r="H39" s="161">
        <f t="shared" si="2"/>
        <v>0.83000000000000007</v>
      </c>
      <c r="I39" s="161">
        <f t="shared" si="3"/>
        <v>0.75</v>
      </c>
      <c r="J39" s="161">
        <f>F39*G39*H39*I39</f>
        <v>1.4006250000000002</v>
      </c>
      <c r="K39" s="316"/>
      <c r="L39" s="316"/>
      <c r="M39" s="300"/>
      <c r="N39" s="300"/>
      <c r="O39" s="300"/>
    </row>
    <row r="40" spans="1:15" ht="14.25">
      <c r="A40" s="157"/>
      <c r="B40" s="157"/>
      <c r="C40" s="173" t="s">
        <v>1609</v>
      </c>
      <c r="D40" s="155"/>
      <c r="E40" s="155"/>
      <c r="F40" s="161">
        <v>1</v>
      </c>
      <c r="G40" s="161">
        <f>20.075*2+13.875*2+2.5+1</f>
        <v>71.400000000000006</v>
      </c>
      <c r="H40" s="161">
        <f>0.3+0.23+0.23+0.15+0.3</f>
        <v>1.21</v>
      </c>
      <c r="I40" s="161">
        <f>0.375</f>
        <v>0.375</v>
      </c>
      <c r="J40" s="161">
        <f>F40*G40*H40*I40</f>
        <v>32.397750000000002</v>
      </c>
      <c r="K40" s="316"/>
      <c r="L40" s="316"/>
      <c r="M40" s="300"/>
      <c r="N40" s="300"/>
      <c r="O40" s="300"/>
    </row>
    <row r="41" spans="1:15" ht="14.25">
      <c r="A41" s="157" t="s">
        <v>890</v>
      </c>
      <c r="B41" s="157"/>
      <c r="C41" s="156"/>
      <c r="D41" s="155"/>
      <c r="E41" s="155"/>
      <c r="F41" s="155"/>
      <c r="G41" s="155"/>
      <c r="H41" s="155"/>
      <c r="I41" s="155" t="s">
        <v>910</v>
      </c>
      <c r="J41" s="179">
        <f>SUM(J29:J40)</f>
        <v>128.34990000000002</v>
      </c>
      <c r="K41" s="316"/>
      <c r="L41" s="316"/>
      <c r="M41" s="300"/>
      <c r="N41" s="300"/>
      <c r="O41" s="300"/>
    </row>
    <row r="42" spans="1:15" ht="14.25">
      <c r="A42" s="157"/>
      <c r="B42" s="157"/>
      <c r="C42" s="156"/>
      <c r="D42" s="155"/>
      <c r="E42" s="155"/>
      <c r="F42" s="155"/>
      <c r="G42" s="155"/>
      <c r="H42" s="155"/>
      <c r="I42" s="155" t="s">
        <v>911</v>
      </c>
      <c r="J42" s="179">
        <f>J41</f>
        <v>128.34990000000002</v>
      </c>
      <c r="K42" s="316"/>
      <c r="L42" s="316"/>
      <c r="M42" s="300"/>
      <c r="N42" s="300"/>
      <c r="O42" s="300"/>
    </row>
    <row r="43" spans="1:15" ht="14.25">
      <c r="A43" s="157"/>
      <c r="B43" s="157"/>
      <c r="C43" s="156"/>
      <c r="D43" s="155"/>
      <c r="E43" s="155"/>
      <c r="F43" s="155"/>
      <c r="G43" s="155"/>
      <c r="H43" s="155"/>
      <c r="I43" s="155"/>
      <c r="J43" s="179"/>
      <c r="K43" s="316"/>
      <c r="L43" s="316"/>
      <c r="M43" s="300"/>
      <c r="N43" s="300"/>
      <c r="O43" s="300"/>
    </row>
    <row r="44" spans="1:15" ht="14.25">
      <c r="A44" s="157"/>
      <c r="B44" s="157"/>
      <c r="C44" s="156"/>
      <c r="D44" s="155"/>
      <c r="E44" s="155"/>
      <c r="F44" s="155"/>
      <c r="G44" s="155"/>
      <c r="H44" s="155"/>
      <c r="I44" s="155"/>
      <c r="J44" s="179"/>
      <c r="K44" s="316"/>
      <c r="L44" s="316"/>
      <c r="M44" s="300"/>
      <c r="N44" s="300"/>
      <c r="O44" s="300"/>
    </row>
    <row r="45" spans="1:15" ht="102">
      <c r="A45" s="157" t="s">
        <v>55</v>
      </c>
      <c r="B45" s="157" t="s">
        <v>56</v>
      </c>
      <c r="C45" s="174" t="s">
        <v>57</v>
      </c>
      <c r="D45" s="155"/>
      <c r="E45" s="155"/>
      <c r="F45" s="155"/>
      <c r="G45" s="155"/>
      <c r="H45" s="155"/>
      <c r="I45" s="155"/>
      <c r="J45" s="209"/>
      <c r="K45" s="316"/>
      <c r="L45" s="316"/>
      <c r="M45" s="300"/>
      <c r="N45" s="300"/>
      <c r="O45" s="300"/>
    </row>
    <row r="46" spans="1:15" ht="14.25">
      <c r="A46" s="157"/>
      <c r="B46" s="157" t="s">
        <v>921</v>
      </c>
      <c r="C46" s="174" t="s">
        <v>917</v>
      </c>
      <c r="D46" s="155"/>
      <c r="E46" s="155"/>
      <c r="F46" s="155"/>
      <c r="G46" s="155"/>
      <c r="H46" s="155"/>
      <c r="I46" s="155"/>
      <c r="J46" s="209"/>
      <c r="K46" s="316"/>
      <c r="L46" s="316"/>
      <c r="M46" s="300"/>
      <c r="N46" s="300"/>
      <c r="O46" s="300"/>
    </row>
    <row r="47" spans="1:15" ht="25.5">
      <c r="A47" s="157" t="s">
        <v>890</v>
      </c>
      <c r="B47" s="157" t="s">
        <v>58</v>
      </c>
      <c r="C47" s="174" t="s">
        <v>59</v>
      </c>
      <c r="D47" s="155" t="s">
        <v>922</v>
      </c>
      <c r="E47" s="155">
        <v>2</v>
      </c>
      <c r="F47" s="155">
        <v>30</v>
      </c>
      <c r="G47" s="155">
        <v>1</v>
      </c>
      <c r="H47" s="155" t="s">
        <v>890</v>
      </c>
      <c r="I47" s="155" t="s">
        <v>890</v>
      </c>
      <c r="J47" s="170">
        <f>F47*G47</f>
        <v>30</v>
      </c>
      <c r="K47" s="316"/>
      <c r="L47" s="316"/>
      <c r="M47" s="300"/>
      <c r="N47" s="300"/>
      <c r="O47" s="300"/>
    </row>
    <row r="48" spans="1:15" ht="14.25">
      <c r="A48" s="157"/>
      <c r="B48" s="157"/>
      <c r="C48" s="156"/>
      <c r="D48" s="155"/>
      <c r="E48" s="155"/>
      <c r="F48" s="155"/>
      <c r="G48" s="155"/>
      <c r="H48" s="155"/>
      <c r="I48" s="155"/>
      <c r="J48" s="161"/>
      <c r="K48" s="316"/>
      <c r="L48" s="316"/>
      <c r="M48" s="300"/>
      <c r="N48" s="300"/>
      <c r="O48" s="300"/>
    </row>
    <row r="49" spans="1:15" ht="63.75">
      <c r="A49" s="157" t="s">
        <v>61</v>
      </c>
      <c r="B49" s="157" t="s">
        <v>62</v>
      </c>
      <c r="C49" s="174" t="s">
        <v>63</v>
      </c>
      <c r="D49" s="165" t="s">
        <v>923</v>
      </c>
      <c r="E49" s="165"/>
      <c r="F49" s="155"/>
      <c r="G49" s="155"/>
      <c r="H49" s="155"/>
      <c r="I49" s="155"/>
      <c r="J49" s="170" t="s">
        <v>890</v>
      </c>
      <c r="K49" s="316"/>
      <c r="L49" s="316"/>
      <c r="M49" s="300"/>
      <c r="N49" s="300"/>
      <c r="O49" s="300"/>
    </row>
    <row r="50" spans="1:15" ht="14.25">
      <c r="A50" s="157"/>
      <c r="B50" s="157"/>
      <c r="C50" s="173" t="s">
        <v>924</v>
      </c>
      <c r="D50" s="165" t="s">
        <v>923</v>
      </c>
      <c r="E50" s="165"/>
      <c r="F50" s="155"/>
      <c r="G50" s="155"/>
      <c r="H50" s="155"/>
      <c r="I50" s="161" t="s">
        <v>890</v>
      </c>
      <c r="J50" s="230">
        <f>J21+J42</f>
        <v>547.20240000000001</v>
      </c>
      <c r="K50" s="316"/>
      <c r="L50" s="316"/>
      <c r="M50" s="300"/>
      <c r="N50" s="300"/>
      <c r="O50" s="300"/>
    </row>
    <row r="51" spans="1:15" ht="14.25">
      <c r="A51" s="157"/>
      <c r="B51" s="157"/>
      <c r="C51" s="173" t="s">
        <v>925</v>
      </c>
      <c r="D51" s="165" t="s">
        <v>923</v>
      </c>
      <c r="E51" s="165"/>
      <c r="F51" s="155"/>
      <c r="G51" s="155"/>
      <c r="H51" s="155"/>
      <c r="I51" s="161"/>
      <c r="J51" s="230">
        <f>-J108</f>
        <v>-37.940481875000003</v>
      </c>
      <c r="K51" s="316"/>
      <c r="L51" s="316"/>
      <c r="M51" s="300"/>
      <c r="N51" s="300"/>
      <c r="O51" s="300"/>
    </row>
    <row r="52" spans="1:15" ht="14.25">
      <c r="A52" s="157"/>
      <c r="B52" s="157"/>
      <c r="C52" s="173" t="s">
        <v>926</v>
      </c>
      <c r="D52" s="165" t="s">
        <v>923</v>
      </c>
      <c r="E52" s="165"/>
      <c r="F52" s="155"/>
      <c r="G52" s="155"/>
      <c r="H52" s="155"/>
      <c r="I52" s="161"/>
      <c r="J52" s="230">
        <f>-J298</f>
        <v>-51.994124999999997</v>
      </c>
      <c r="K52" s="316"/>
      <c r="L52" s="316"/>
      <c r="M52" s="300"/>
      <c r="N52" s="300"/>
      <c r="O52" s="300"/>
    </row>
    <row r="53" spans="1:15" ht="14.25">
      <c r="A53" s="157"/>
      <c r="B53" s="157"/>
      <c r="C53" s="173" t="s">
        <v>927</v>
      </c>
      <c r="D53" s="165" t="s">
        <v>923</v>
      </c>
      <c r="E53" s="165"/>
      <c r="F53" s="155"/>
      <c r="G53" s="155"/>
      <c r="H53" s="155"/>
      <c r="I53" s="161"/>
      <c r="J53" s="230">
        <f>-SUM(J282:J292)</f>
        <v>-49.159125000000003</v>
      </c>
      <c r="K53" s="316"/>
      <c r="L53" s="316"/>
      <c r="M53" s="300"/>
      <c r="N53" s="300"/>
      <c r="O53" s="300"/>
    </row>
    <row r="54" spans="1:15" ht="14.25">
      <c r="A54" s="157"/>
      <c r="B54" s="157"/>
      <c r="C54" s="173" t="s">
        <v>928</v>
      </c>
      <c r="D54" s="165" t="s">
        <v>923</v>
      </c>
      <c r="E54" s="165"/>
      <c r="F54" s="155"/>
      <c r="G54" s="155"/>
      <c r="H54" s="155"/>
      <c r="I54" s="161"/>
      <c r="J54" s="230">
        <v>0</v>
      </c>
      <c r="K54" s="316"/>
      <c r="L54" s="316"/>
      <c r="M54" s="300"/>
      <c r="N54" s="300"/>
      <c r="O54" s="300"/>
    </row>
    <row r="55" spans="1:15" ht="14.25">
      <c r="A55" s="157" t="s">
        <v>890</v>
      </c>
      <c r="B55" s="157"/>
      <c r="C55" s="156"/>
      <c r="D55" s="155"/>
      <c r="E55" s="155"/>
      <c r="F55" s="155"/>
      <c r="G55" s="155"/>
      <c r="H55" s="155"/>
      <c r="I55" s="170" t="s">
        <v>910</v>
      </c>
      <c r="J55" s="179">
        <f>SUM(J50:J54)</f>
        <v>408.10866812500001</v>
      </c>
      <c r="K55" s="316"/>
      <c r="L55" s="316"/>
      <c r="M55" s="300"/>
      <c r="N55" s="300"/>
      <c r="O55" s="300"/>
    </row>
    <row r="56" spans="1:15" ht="14.25">
      <c r="A56" s="157"/>
      <c r="B56" s="157"/>
      <c r="C56" s="156"/>
      <c r="D56" s="155"/>
      <c r="E56" s="155"/>
      <c r="F56" s="155"/>
      <c r="G56" s="155"/>
      <c r="H56" s="155"/>
      <c r="I56" s="171" t="s">
        <v>911</v>
      </c>
      <c r="J56" s="170">
        <f>J55</f>
        <v>408.10866812500001</v>
      </c>
      <c r="K56" s="316"/>
      <c r="L56" s="316"/>
      <c r="M56" s="300"/>
      <c r="N56" s="300"/>
      <c r="O56" s="300"/>
    </row>
    <row r="57" spans="1:15" ht="25.5">
      <c r="A57" s="157" t="s">
        <v>154</v>
      </c>
      <c r="B57" s="157" t="s">
        <v>929</v>
      </c>
      <c r="C57" s="174" t="s">
        <v>65</v>
      </c>
      <c r="D57" s="156"/>
      <c r="E57" s="156"/>
      <c r="F57" s="156"/>
      <c r="G57" s="156"/>
      <c r="H57" s="156"/>
      <c r="I57" s="156"/>
      <c r="J57" s="292"/>
      <c r="K57" s="316"/>
      <c r="L57" s="316"/>
      <c r="M57" s="300"/>
      <c r="N57" s="300"/>
      <c r="O57" s="300"/>
    </row>
    <row r="58" spans="1:15" ht="31.5" customHeight="1">
      <c r="A58" s="157"/>
      <c r="B58" s="157" t="s">
        <v>66</v>
      </c>
      <c r="C58" s="174" t="s">
        <v>67</v>
      </c>
      <c r="D58" s="155" t="s">
        <v>923</v>
      </c>
      <c r="E58" s="1295" t="s">
        <v>1610</v>
      </c>
      <c r="F58" s="1296"/>
      <c r="G58" s="1296"/>
      <c r="H58" s="1297"/>
      <c r="I58" s="155"/>
      <c r="J58" s="161">
        <f>J21/2</f>
        <v>209.42625000000001</v>
      </c>
      <c r="K58" s="316"/>
      <c r="L58" s="316"/>
      <c r="M58" s="300"/>
      <c r="N58" s="300"/>
      <c r="O58" s="300"/>
    </row>
    <row r="59" spans="1:15" ht="14.25">
      <c r="A59" s="157"/>
      <c r="B59" s="157"/>
      <c r="C59" s="156"/>
      <c r="D59" s="155"/>
      <c r="E59" s="155"/>
      <c r="F59" s="155"/>
      <c r="G59" s="155"/>
      <c r="H59" s="155"/>
      <c r="I59" s="170" t="s">
        <v>910</v>
      </c>
      <c r="J59" s="179">
        <f>J58</f>
        <v>209.42625000000001</v>
      </c>
      <c r="K59" s="316"/>
      <c r="L59" s="316"/>
      <c r="M59" s="300"/>
      <c r="N59" s="300"/>
      <c r="O59" s="300"/>
    </row>
    <row r="60" spans="1:15" ht="14.25">
      <c r="A60" s="157"/>
      <c r="B60" s="157"/>
      <c r="C60" s="156"/>
      <c r="D60" s="155"/>
      <c r="E60" s="155"/>
      <c r="F60" s="155"/>
      <c r="G60" s="155"/>
      <c r="H60" s="155"/>
      <c r="I60" s="171" t="s">
        <v>911</v>
      </c>
      <c r="J60" s="179">
        <f>J59</f>
        <v>209.42625000000001</v>
      </c>
      <c r="K60" s="316"/>
      <c r="L60" s="316"/>
      <c r="M60" s="300"/>
      <c r="N60" s="300"/>
      <c r="O60" s="300"/>
    </row>
    <row r="61" spans="1:15" ht="38.25">
      <c r="A61" s="157" t="s">
        <v>930</v>
      </c>
      <c r="B61" s="157" t="s">
        <v>69</v>
      </c>
      <c r="C61" s="156" t="s">
        <v>70</v>
      </c>
      <c r="D61" s="155" t="s">
        <v>923</v>
      </c>
      <c r="E61" s="155"/>
      <c r="F61" s="155"/>
      <c r="G61" s="155"/>
      <c r="H61" s="155"/>
      <c r="I61" s="171"/>
      <c r="J61" s="179"/>
      <c r="K61" s="316"/>
      <c r="L61" s="316"/>
      <c r="M61" s="300"/>
      <c r="N61" s="300"/>
      <c r="O61" s="300"/>
    </row>
    <row r="62" spans="1:15" ht="14.25">
      <c r="A62" s="157"/>
      <c r="B62" s="157"/>
      <c r="C62" s="156" t="s">
        <v>931</v>
      </c>
      <c r="D62" s="155"/>
      <c r="E62" s="155">
        <v>211</v>
      </c>
      <c r="F62" s="155"/>
      <c r="G62" s="155">
        <v>0.3</v>
      </c>
      <c r="H62" s="155"/>
      <c r="I62" s="171"/>
      <c r="J62" s="179">
        <f>G62*E62</f>
        <v>63.3</v>
      </c>
      <c r="K62" s="316"/>
      <c r="L62" s="316"/>
      <c r="M62" s="300"/>
      <c r="N62" s="300"/>
      <c r="O62" s="300"/>
    </row>
    <row r="63" spans="1:15" ht="14.25">
      <c r="A63" s="157"/>
      <c r="B63" s="157"/>
      <c r="C63" s="156"/>
      <c r="D63" s="155"/>
      <c r="E63" s="155"/>
      <c r="F63" s="155"/>
      <c r="G63" s="155"/>
      <c r="H63" s="155"/>
      <c r="I63" s="171" t="s">
        <v>910</v>
      </c>
      <c r="J63" s="179">
        <f>J62</f>
        <v>63.3</v>
      </c>
      <c r="K63" s="316"/>
      <c r="L63" s="316"/>
      <c r="M63" s="300"/>
      <c r="N63" s="300"/>
      <c r="O63" s="300"/>
    </row>
    <row r="64" spans="1:15" ht="14.25">
      <c r="A64" s="157"/>
      <c r="B64" s="157"/>
      <c r="C64" s="156"/>
      <c r="D64" s="155"/>
      <c r="E64" s="155"/>
      <c r="F64" s="155"/>
      <c r="G64" s="155"/>
      <c r="H64" s="155"/>
      <c r="I64" s="155"/>
      <c r="J64" s="179"/>
      <c r="K64" s="316"/>
      <c r="L64" s="316"/>
      <c r="M64" s="300"/>
      <c r="N64" s="300"/>
      <c r="O64" s="300"/>
    </row>
    <row r="65" spans="1:15" ht="38.25">
      <c r="A65" s="157" t="s">
        <v>71</v>
      </c>
      <c r="B65" s="157" t="s">
        <v>72</v>
      </c>
      <c r="C65" s="174" t="s">
        <v>73</v>
      </c>
      <c r="D65" s="155"/>
      <c r="E65" s="155"/>
      <c r="F65" s="155"/>
      <c r="G65" s="155"/>
      <c r="H65" s="155"/>
      <c r="I65" s="155"/>
      <c r="J65" s="161"/>
      <c r="K65" s="316"/>
      <c r="L65" s="316"/>
      <c r="M65" s="300"/>
      <c r="N65" s="300"/>
      <c r="O65" s="300"/>
    </row>
    <row r="66" spans="1:15" ht="25.5">
      <c r="A66" s="157" t="s">
        <v>103</v>
      </c>
      <c r="B66" s="157" t="s">
        <v>74</v>
      </c>
      <c r="C66" s="174" t="s">
        <v>932</v>
      </c>
      <c r="D66" s="155" t="s">
        <v>923</v>
      </c>
      <c r="E66" s="155"/>
      <c r="F66" s="155"/>
      <c r="G66" s="155"/>
      <c r="H66" s="155"/>
      <c r="I66" s="155"/>
      <c r="J66" s="161" t="s">
        <v>890</v>
      </c>
      <c r="K66" s="316"/>
      <c r="L66" s="316"/>
      <c r="M66" s="300"/>
      <c r="N66" s="300"/>
      <c r="O66" s="300"/>
    </row>
    <row r="67" spans="1:15" ht="14.25">
      <c r="A67" s="157"/>
      <c r="B67" s="157"/>
      <c r="C67" s="260" t="s">
        <v>933</v>
      </c>
      <c r="D67" s="197"/>
      <c r="E67" s="197"/>
      <c r="F67" s="197"/>
      <c r="G67" s="197"/>
      <c r="H67" s="197"/>
      <c r="I67" s="197"/>
      <c r="J67" s="196"/>
      <c r="K67" s="316"/>
      <c r="L67" s="316"/>
      <c r="M67" s="300"/>
      <c r="N67" s="300"/>
      <c r="O67" s="300"/>
    </row>
    <row r="68" spans="1:15" ht="14.25">
      <c r="A68" s="157"/>
      <c r="B68" s="157"/>
      <c r="C68" s="322" t="s">
        <v>1603</v>
      </c>
      <c r="D68" s="519" t="s">
        <v>923</v>
      </c>
      <c r="E68" s="519"/>
      <c r="F68" s="519">
        <v>2</v>
      </c>
      <c r="G68" s="519">
        <f>1.7+0.15+0.15</f>
        <v>1.9999999999999998</v>
      </c>
      <c r="H68" s="519">
        <f>1.8+0.15*2</f>
        <v>2.1</v>
      </c>
      <c r="I68" s="519">
        <v>0.1</v>
      </c>
      <c r="J68" s="525">
        <f>I68*H68*G68*F68</f>
        <v>0.84</v>
      </c>
      <c r="K68" s="316"/>
      <c r="L68" s="316"/>
      <c r="M68" s="300"/>
      <c r="N68" s="300"/>
      <c r="O68" s="300"/>
    </row>
    <row r="69" spans="1:15" ht="14.25">
      <c r="A69" s="157"/>
      <c r="B69" s="157"/>
      <c r="C69" s="322" t="s">
        <v>1604</v>
      </c>
      <c r="D69" s="519" t="s">
        <v>923</v>
      </c>
      <c r="E69" s="519"/>
      <c r="F69" s="519">
        <v>4</v>
      </c>
      <c r="G69" s="519">
        <f>1.85+0.15*2</f>
        <v>2.15</v>
      </c>
      <c r="H69" s="519">
        <f>1.95+0.15*2</f>
        <v>2.25</v>
      </c>
      <c r="I69" s="519">
        <v>0.1</v>
      </c>
      <c r="J69" s="525">
        <f t="shared" ref="J69:J94" si="4">I69*H69*G69*F69</f>
        <v>1.9350000000000001</v>
      </c>
      <c r="K69" s="316"/>
      <c r="L69" s="316"/>
      <c r="M69" s="300"/>
      <c r="N69" s="300"/>
      <c r="O69" s="300"/>
    </row>
    <row r="70" spans="1:15" ht="14.25">
      <c r="A70" s="157"/>
      <c r="B70" s="157"/>
      <c r="C70" s="322" t="s">
        <v>1605</v>
      </c>
      <c r="D70" s="519" t="s">
        <v>923</v>
      </c>
      <c r="E70" s="519"/>
      <c r="F70" s="519">
        <v>4</v>
      </c>
      <c r="G70" s="519">
        <f>2.05+0.15*2</f>
        <v>2.3499999999999996</v>
      </c>
      <c r="H70" s="519">
        <f>2.15+0.15*2</f>
        <v>2.4499999999999997</v>
      </c>
      <c r="I70" s="519">
        <v>0.1</v>
      </c>
      <c r="J70" s="525">
        <f t="shared" si="4"/>
        <v>2.3029999999999995</v>
      </c>
      <c r="K70" s="316"/>
      <c r="L70" s="316"/>
      <c r="M70" s="300"/>
      <c r="N70" s="300"/>
      <c r="O70" s="300"/>
    </row>
    <row r="71" spans="1:15" ht="14.25">
      <c r="A71" s="157"/>
      <c r="B71" s="157"/>
      <c r="C71" s="322" t="s">
        <v>1606</v>
      </c>
      <c r="D71" s="519" t="s">
        <v>923</v>
      </c>
      <c r="E71" s="519"/>
      <c r="F71" s="519">
        <v>5</v>
      </c>
      <c r="G71" s="519">
        <f>H69</f>
        <v>2.25</v>
      </c>
      <c r="H71" s="519">
        <f>G70</f>
        <v>2.3499999999999996</v>
      </c>
      <c r="I71" s="519">
        <v>0.1</v>
      </c>
      <c r="J71" s="525">
        <f t="shared" si="4"/>
        <v>2.6437499999999998</v>
      </c>
      <c r="K71" s="316"/>
      <c r="L71" s="316"/>
      <c r="M71" s="300"/>
      <c r="N71" s="300"/>
      <c r="O71" s="300"/>
    </row>
    <row r="72" spans="1:15" ht="14.25">
      <c r="A72" s="157"/>
      <c r="B72" s="157"/>
      <c r="C72" s="322" t="s">
        <v>1607</v>
      </c>
      <c r="D72" s="519" t="s">
        <v>923</v>
      </c>
      <c r="E72" s="519"/>
      <c r="F72" s="519">
        <v>4</v>
      </c>
      <c r="G72" s="519">
        <f>H70</f>
        <v>2.4499999999999997</v>
      </c>
      <c r="H72" s="519">
        <f>2.25+0.15*2</f>
        <v>2.5499999999999998</v>
      </c>
      <c r="I72" s="519">
        <v>0.1</v>
      </c>
      <c r="J72" s="525">
        <f t="shared" si="4"/>
        <v>2.4989999999999997</v>
      </c>
      <c r="K72" s="316"/>
      <c r="L72" s="316"/>
      <c r="M72" s="300"/>
      <c r="N72" s="300"/>
      <c r="O72" s="300"/>
    </row>
    <row r="73" spans="1:15" ht="14.25">
      <c r="A73" s="157"/>
      <c r="B73" s="157"/>
      <c r="C73" s="322" t="s">
        <v>1608</v>
      </c>
      <c r="D73" s="519" t="s">
        <v>923</v>
      </c>
      <c r="E73" s="519"/>
      <c r="F73" s="519">
        <v>1</v>
      </c>
      <c r="G73" s="519">
        <f>2.4+0.15*2</f>
        <v>2.6999999999999997</v>
      </c>
      <c r="H73" s="519">
        <f>2.5+0.15*2</f>
        <v>2.8</v>
      </c>
      <c r="I73" s="519">
        <v>0.1</v>
      </c>
      <c r="J73" s="525">
        <f t="shared" si="4"/>
        <v>0.75599999999999989</v>
      </c>
      <c r="K73" s="316"/>
      <c r="L73" s="316"/>
      <c r="M73" s="300"/>
      <c r="N73" s="300"/>
      <c r="O73" s="300"/>
    </row>
    <row r="74" spans="1:15" ht="14.25">
      <c r="A74" s="157"/>
      <c r="B74" s="157"/>
      <c r="C74" s="716" t="s">
        <v>1609</v>
      </c>
      <c r="D74" s="554" t="s">
        <v>923</v>
      </c>
      <c r="E74" s="192"/>
      <c r="F74" s="192">
        <v>1</v>
      </c>
      <c r="G74" s="191">
        <f>G40</f>
        <v>71.400000000000006</v>
      </c>
      <c r="H74" s="192">
        <v>0.91</v>
      </c>
      <c r="I74" s="192">
        <v>7.4999999999999997E-2</v>
      </c>
      <c r="J74" s="717">
        <f t="shared" si="4"/>
        <v>4.873050000000001</v>
      </c>
      <c r="K74" s="316"/>
      <c r="L74" s="316"/>
      <c r="M74" s="300"/>
      <c r="N74" s="300"/>
      <c r="O74" s="300"/>
    </row>
    <row r="75" spans="1:15" ht="14.25">
      <c r="A75" s="157"/>
      <c r="B75" s="715"/>
      <c r="C75" s="539" t="s">
        <v>1317</v>
      </c>
      <c r="D75" s="519"/>
      <c r="E75" s="519"/>
      <c r="F75" s="519"/>
      <c r="G75" s="525"/>
      <c r="H75" s="519"/>
      <c r="I75" s="519"/>
      <c r="J75" s="525"/>
      <c r="K75" s="316"/>
      <c r="L75" s="316"/>
      <c r="M75" s="300"/>
      <c r="N75" s="300"/>
      <c r="O75" s="300"/>
    </row>
    <row r="76" spans="1:15" ht="14.25">
      <c r="A76" s="157"/>
      <c r="B76" s="715"/>
      <c r="C76" s="718" t="s">
        <v>1611</v>
      </c>
      <c r="D76" s="519"/>
      <c r="E76" s="519"/>
      <c r="F76" s="519">
        <v>1</v>
      </c>
      <c r="G76" s="525">
        <v>2.62</v>
      </c>
      <c r="H76" s="519">
        <v>2.4700000000000002</v>
      </c>
      <c r="I76" s="519">
        <v>7.4999999999999997E-2</v>
      </c>
      <c r="J76" s="717">
        <f t="shared" si="4"/>
        <v>0.48535500000000004</v>
      </c>
      <c r="K76" s="316"/>
      <c r="L76" s="316"/>
      <c r="M76" s="300"/>
      <c r="N76" s="300"/>
      <c r="O76" s="300"/>
    </row>
    <row r="77" spans="1:15" ht="14.25">
      <c r="A77" s="157"/>
      <c r="B77" s="715"/>
      <c r="C77" s="718" t="s">
        <v>1612</v>
      </c>
      <c r="D77" s="519"/>
      <c r="E77" s="519"/>
      <c r="F77" s="519">
        <v>1</v>
      </c>
      <c r="G77" s="525">
        <v>1.03</v>
      </c>
      <c r="H77" s="519">
        <v>1.42</v>
      </c>
      <c r="I77" s="519">
        <v>7.4999999999999997E-2</v>
      </c>
      <c r="J77" s="717">
        <f t="shared" si="4"/>
        <v>0.109695</v>
      </c>
      <c r="K77" s="316"/>
      <c r="L77" s="316"/>
      <c r="M77" s="300"/>
      <c r="N77" s="300"/>
      <c r="O77" s="300"/>
    </row>
    <row r="78" spans="1:15" ht="14.25">
      <c r="A78" s="157"/>
      <c r="B78" s="715"/>
      <c r="C78" s="718" t="s">
        <v>1613</v>
      </c>
      <c r="D78" s="519"/>
      <c r="E78" s="519"/>
      <c r="F78" s="519">
        <v>1</v>
      </c>
      <c r="G78" s="525">
        <v>1.03</v>
      </c>
      <c r="H78" s="519">
        <v>1.05</v>
      </c>
      <c r="I78" s="519">
        <v>7.4999999999999997E-2</v>
      </c>
      <c r="J78" s="717">
        <f t="shared" si="4"/>
        <v>8.1112500000000004E-2</v>
      </c>
      <c r="K78" s="316"/>
      <c r="L78" s="316"/>
      <c r="M78" s="300"/>
      <c r="N78" s="300"/>
      <c r="O78" s="300"/>
    </row>
    <row r="79" spans="1:15" ht="14.25">
      <c r="A79" s="157"/>
      <c r="B79" s="715"/>
      <c r="C79" s="718" t="s">
        <v>1614</v>
      </c>
      <c r="D79" s="519"/>
      <c r="E79" s="519"/>
      <c r="F79" s="519">
        <v>1</v>
      </c>
      <c r="G79" s="525">
        <v>3.08</v>
      </c>
      <c r="H79" s="519">
        <v>2.58</v>
      </c>
      <c r="I79" s="519">
        <v>7.4999999999999997E-2</v>
      </c>
      <c r="J79" s="717">
        <f t="shared" si="4"/>
        <v>0.59598000000000007</v>
      </c>
      <c r="K79" s="316"/>
      <c r="L79" s="316"/>
      <c r="M79" s="300"/>
      <c r="N79" s="300"/>
      <c r="O79" s="300"/>
    </row>
    <row r="80" spans="1:15" ht="14.25">
      <c r="A80" s="157"/>
      <c r="B80" s="715"/>
      <c r="C80" s="718" t="s">
        <v>1461</v>
      </c>
      <c r="D80" s="519"/>
      <c r="E80" s="519"/>
      <c r="F80" s="519">
        <v>1</v>
      </c>
      <c r="G80" s="525">
        <v>3.88</v>
      </c>
      <c r="H80" s="519">
        <v>3.53</v>
      </c>
      <c r="I80" s="519">
        <v>7.4999999999999997E-2</v>
      </c>
      <c r="J80" s="717">
        <f t="shared" si="4"/>
        <v>1.0272299999999999</v>
      </c>
      <c r="K80" s="316"/>
      <c r="L80" s="316"/>
      <c r="M80" s="300"/>
      <c r="N80" s="300"/>
      <c r="O80" s="300"/>
    </row>
    <row r="81" spans="1:15" ht="14.25">
      <c r="A81" s="157"/>
      <c r="B81" s="715"/>
      <c r="C81" s="718" t="s">
        <v>1615</v>
      </c>
      <c r="D81" s="519"/>
      <c r="E81" s="519"/>
      <c r="F81" s="519">
        <v>1</v>
      </c>
      <c r="G81" s="525">
        <v>1.5</v>
      </c>
      <c r="H81" s="519">
        <f>2.12+1.185</f>
        <v>3.3050000000000002</v>
      </c>
      <c r="I81" s="519">
        <v>7.4999999999999997E-2</v>
      </c>
      <c r="J81" s="717">
        <f t="shared" si="4"/>
        <v>0.37181249999999999</v>
      </c>
      <c r="K81" s="316"/>
      <c r="L81" s="316"/>
      <c r="M81" s="300"/>
      <c r="N81" s="300"/>
      <c r="O81" s="300"/>
    </row>
    <row r="82" spans="1:15" ht="14.25">
      <c r="A82" s="157"/>
      <c r="B82" s="715"/>
      <c r="C82" s="718" t="s">
        <v>1225</v>
      </c>
      <c r="D82" s="519"/>
      <c r="E82" s="519"/>
      <c r="F82" s="519">
        <v>1</v>
      </c>
      <c r="G82" s="525">
        <v>4.09</v>
      </c>
      <c r="H82" s="519">
        <v>3.42</v>
      </c>
      <c r="I82" s="519">
        <v>7.4999999999999997E-2</v>
      </c>
      <c r="J82" s="717">
        <f t="shared" si="4"/>
        <v>1.049085</v>
      </c>
      <c r="K82" s="316"/>
      <c r="L82" s="316"/>
      <c r="M82" s="300"/>
      <c r="N82" s="300"/>
      <c r="O82" s="300"/>
    </row>
    <row r="83" spans="1:15" ht="14.25">
      <c r="A83" s="157"/>
      <c r="B83" s="715"/>
      <c r="C83" s="718" t="s">
        <v>1461</v>
      </c>
      <c r="D83" s="519"/>
      <c r="E83" s="519"/>
      <c r="F83" s="519">
        <v>1</v>
      </c>
      <c r="G83" s="525">
        <v>4.9000000000000004</v>
      </c>
      <c r="H83" s="519">
        <v>3.67</v>
      </c>
      <c r="I83" s="519">
        <v>7.4999999999999997E-2</v>
      </c>
      <c r="J83" s="717">
        <f t="shared" si="4"/>
        <v>1.3487250000000002</v>
      </c>
      <c r="K83" s="316"/>
      <c r="L83" s="316"/>
      <c r="M83" s="300"/>
      <c r="N83" s="300"/>
      <c r="O83" s="300"/>
    </row>
    <row r="84" spans="1:15" ht="14.25">
      <c r="A84" s="157"/>
      <c r="B84" s="715"/>
      <c r="C84" s="718" t="s">
        <v>1411</v>
      </c>
      <c r="D84" s="519"/>
      <c r="E84" s="519"/>
      <c r="F84" s="519">
        <v>1</v>
      </c>
      <c r="G84" s="525">
        <v>2.4900000000000002</v>
      </c>
      <c r="H84" s="519">
        <v>1.6</v>
      </c>
      <c r="I84" s="519">
        <v>7.4999999999999997E-2</v>
      </c>
      <c r="J84" s="717">
        <f t="shared" si="4"/>
        <v>0.29880000000000001</v>
      </c>
      <c r="K84" s="316"/>
      <c r="L84" s="316"/>
      <c r="M84" s="300"/>
      <c r="N84" s="300"/>
      <c r="O84" s="300"/>
    </row>
    <row r="85" spans="1:15" ht="14.25">
      <c r="A85" s="157"/>
      <c r="B85" s="715"/>
      <c r="C85" s="718" t="s">
        <v>1332</v>
      </c>
      <c r="D85" s="519"/>
      <c r="E85" s="519"/>
      <c r="F85" s="519">
        <v>1</v>
      </c>
      <c r="G85" s="525">
        <v>5.94</v>
      </c>
      <c r="H85" s="519">
        <v>3.56</v>
      </c>
      <c r="I85" s="519">
        <v>7.4999999999999997E-2</v>
      </c>
      <c r="J85" s="717">
        <f t="shared" si="4"/>
        <v>1.5859800000000002</v>
      </c>
      <c r="K85" s="316"/>
      <c r="L85" s="316"/>
      <c r="M85" s="300"/>
      <c r="N85" s="300"/>
      <c r="O85" s="300"/>
    </row>
    <row r="86" spans="1:15" ht="14.25">
      <c r="A86" s="157"/>
      <c r="B86" s="715"/>
      <c r="C86" s="718" t="s">
        <v>1461</v>
      </c>
      <c r="D86" s="519"/>
      <c r="E86" s="519"/>
      <c r="F86" s="519">
        <v>1</v>
      </c>
      <c r="G86" s="525">
        <v>3.79</v>
      </c>
      <c r="H86" s="519">
        <v>3.38</v>
      </c>
      <c r="I86" s="519">
        <v>7.4999999999999997E-2</v>
      </c>
      <c r="J86" s="717">
        <f t="shared" si="4"/>
        <v>0.96076499999999998</v>
      </c>
      <c r="K86" s="316"/>
      <c r="L86" s="316"/>
      <c r="M86" s="300"/>
      <c r="N86" s="300"/>
      <c r="O86" s="300"/>
    </row>
    <row r="87" spans="1:15" ht="14.25">
      <c r="A87" s="157"/>
      <c r="B87" s="715"/>
      <c r="C87" s="718" t="s">
        <v>1411</v>
      </c>
      <c r="D87" s="519"/>
      <c r="E87" s="519"/>
      <c r="F87" s="519">
        <v>1</v>
      </c>
      <c r="G87" s="525">
        <v>2.4900000000000002</v>
      </c>
      <c r="H87" s="519">
        <v>1.55</v>
      </c>
      <c r="I87" s="519">
        <v>7.4999999999999997E-2</v>
      </c>
      <c r="J87" s="717">
        <f t="shared" si="4"/>
        <v>0.28946250000000001</v>
      </c>
      <c r="K87" s="316"/>
      <c r="L87" s="316"/>
      <c r="M87" s="300"/>
      <c r="N87" s="300"/>
      <c r="O87" s="300"/>
    </row>
    <row r="88" spans="1:15" ht="14.25">
      <c r="A88" s="157"/>
      <c r="B88" s="715"/>
      <c r="C88" s="718" t="s">
        <v>1616</v>
      </c>
      <c r="D88" s="519"/>
      <c r="E88" s="519"/>
      <c r="F88" s="519">
        <v>1</v>
      </c>
      <c r="G88" s="525">
        <v>4.09</v>
      </c>
      <c r="H88" s="519">
        <v>3.3849999999999998</v>
      </c>
      <c r="I88" s="519">
        <v>7.4999999999999997E-2</v>
      </c>
      <c r="J88" s="717">
        <f t="shared" si="4"/>
        <v>1.0383487499999997</v>
      </c>
      <c r="K88" s="316"/>
      <c r="L88" s="316"/>
      <c r="M88" s="300"/>
      <c r="N88" s="300"/>
      <c r="O88" s="300"/>
    </row>
    <row r="89" spans="1:15" ht="14.25">
      <c r="A89" s="157"/>
      <c r="B89" s="715"/>
      <c r="C89" s="718" t="s">
        <v>1331</v>
      </c>
      <c r="D89" s="519"/>
      <c r="E89" s="519"/>
      <c r="F89" s="519">
        <v>1</v>
      </c>
      <c r="G89" s="525">
        <v>3.78</v>
      </c>
      <c r="H89" s="519">
        <v>7.17</v>
      </c>
      <c r="I89" s="519">
        <v>7.4999999999999997E-2</v>
      </c>
      <c r="J89" s="717">
        <f t="shared" si="4"/>
        <v>2.0326949999999999</v>
      </c>
      <c r="K89" s="316"/>
      <c r="L89" s="316"/>
      <c r="M89" s="300"/>
      <c r="N89" s="300"/>
      <c r="O89" s="300"/>
    </row>
    <row r="90" spans="1:15" ht="14.25">
      <c r="A90" s="157"/>
      <c r="B90" s="715"/>
      <c r="C90" s="718" t="s">
        <v>1617</v>
      </c>
      <c r="D90" s="519"/>
      <c r="E90" s="519"/>
      <c r="F90" s="519">
        <v>1</v>
      </c>
      <c r="G90" s="525">
        <v>3.7749999999999999</v>
      </c>
      <c r="H90" s="519">
        <f>3.975-0.23</f>
        <v>3.7450000000000001</v>
      </c>
      <c r="I90" s="519">
        <v>7.4999999999999997E-2</v>
      </c>
      <c r="J90" s="717">
        <f t="shared" si="4"/>
        <v>1.0603031249999999</v>
      </c>
      <c r="K90" s="316"/>
      <c r="L90" s="316"/>
      <c r="M90" s="300"/>
      <c r="N90" s="300"/>
      <c r="O90" s="300"/>
    </row>
    <row r="91" spans="1:15" ht="14.25">
      <c r="A91" s="157"/>
      <c r="B91" s="715"/>
      <c r="C91" s="718" t="s">
        <v>1461</v>
      </c>
      <c r="D91" s="519"/>
      <c r="E91" s="519"/>
      <c r="F91" s="519">
        <v>1</v>
      </c>
      <c r="G91" s="525">
        <v>4.6500000000000004</v>
      </c>
      <c r="H91" s="519">
        <v>3.39</v>
      </c>
      <c r="I91" s="519">
        <v>7.4999999999999997E-2</v>
      </c>
      <c r="J91" s="717">
        <f t="shared" si="4"/>
        <v>1.1822625</v>
      </c>
      <c r="K91" s="316"/>
      <c r="L91" s="316"/>
      <c r="M91" s="300"/>
      <c r="N91" s="300"/>
      <c r="O91" s="300"/>
    </row>
    <row r="92" spans="1:15" ht="14.25">
      <c r="A92" s="157"/>
      <c r="B92" s="715"/>
      <c r="C92" s="718" t="s">
        <v>1411</v>
      </c>
      <c r="D92" s="519"/>
      <c r="E92" s="519"/>
      <c r="F92" s="519">
        <v>1</v>
      </c>
      <c r="G92" s="525">
        <v>2.9</v>
      </c>
      <c r="H92" s="519">
        <v>1.38</v>
      </c>
      <c r="I92" s="519">
        <v>7.4999999999999997E-2</v>
      </c>
      <c r="J92" s="717">
        <f t="shared" si="4"/>
        <v>0.30014999999999997</v>
      </c>
      <c r="K92" s="316"/>
      <c r="L92" s="316"/>
      <c r="M92" s="300"/>
      <c r="N92" s="300"/>
      <c r="O92" s="300"/>
    </row>
    <row r="93" spans="1:15" ht="14.25">
      <c r="A93" s="157"/>
      <c r="B93" s="715"/>
      <c r="C93" s="718" t="s">
        <v>1618</v>
      </c>
      <c r="D93" s="554"/>
      <c r="E93" s="554"/>
      <c r="F93" s="554">
        <v>1</v>
      </c>
      <c r="G93" s="717">
        <v>2.04</v>
      </c>
      <c r="H93" s="554">
        <v>1.89</v>
      </c>
      <c r="I93" s="554">
        <v>7.4999999999999997E-2</v>
      </c>
      <c r="J93" s="717">
        <f t="shared" si="4"/>
        <v>0.28916999999999998</v>
      </c>
      <c r="K93" s="316"/>
      <c r="L93" s="316"/>
      <c r="M93" s="300"/>
      <c r="N93" s="300"/>
      <c r="O93" s="300"/>
    </row>
    <row r="94" spans="1:15" ht="14.25">
      <c r="A94" s="157"/>
      <c r="B94" s="715"/>
      <c r="C94" s="720" t="s">
        <v>1085</v>
      </c>
      <c r="D94" s="519"/>
      <c r="E94" s="519"/>
      <c r="F94" s="519">
        <v>1</v>
      </c>
      <c r="G94" s="525">
        <v>2.0499999999999998</v>
      </c>
      <c r="H94" s="519">
        <v>1.8</v>
      </c>
      <c r="I94" s="519">
        <v>7.4999999999999997E-2</v>
      </c>
      <c r="J94" s="525">
        <f t="shared" si="4"/>
        <v>0.27675</v>
      </c>
      <c r="K94" s="316"/>
      <c r="L94" s="316"/>
      <c r="M94" s="300"/>
      <c r="N94" s="300"/>
      <c r="O94" s="300"/>
    </row>
    <row r="95" spans="1:15" ht="14.25">
      <c r="A95" s="157"/>
      <c r="B95" s="157"/>
      <c r="C95" s="721" t="s">
        <v>918</v>
      </c>
      <c r="D95" s="519"/>
      <c r="E95" s="519"/>
      <c r="F95" s="519"/>
      <c r="G95" s="719"/>
      <c r="H95" s="719"/>
      <c r="I95" s="719"/>
      <c r="J95" s="525"/>
      <c r="K95" s="316"/>
      <c r="L95" s="316"/>
      <c r="M95" s="300"/>
      <c r="N95" s="300"/>
      <c r="O95" s="300"/>
    </row>
    <row r="96" spans="1:15" ht="14.25">
      <c r="A96" s="157"/>
      <c r="B96" s="157"/>
      <c r="C96" s="173"/>
      <c r="D96" s="188" t="s">
        <v>914</v>
      </c>
      <c r="E96" s="188"/>
      <c r="F96" s="187">
        <v>2</v>
      </c>
      <c r="G96" s="187">
        <v>18.96</v>
      </c>
      <c r="H96" s="187">
        <v>0.5</v>
      </c>
      <c r="I96" s="187">
        <v>0.1</v>
      </c>
      <c r="J96" s="187">
        <f t="shared" ref="J96:J104" si="5">F96*G96*H96*I96</f>
        <v>1.8960000000000001</v>
      </c>
      <c r="K96" s="316"/>
      <c r="L96" s="316">
        <f t="shared" ref="L96:L104" si="6">F96*G96</f>
        <v>37.92</v>
      </c>
      <c r="M96" s="300"/>
      <c r="N96" s="300"/>
      <c r="O96" s="300"/>
    </row>
    <row r="97" spans="1:15" ht="14.25">
      <c r="A97" s="157"/>
      <c r="B97" s="157"/>
      <c r="C97" s="173"/>
      <c r="D97" s="155" t="s">
        <v>914</v>
      </c>
      <c r="E97" s="155"/>
      <c r="F97" s="161">
        <v>1</v>
      </c>
      <c r="G97" s="161">
        <v>1.8</v>
      </c>
      <c r="H97" s="161">
        <v>0.5</v>
      </c>
      <c r="I97" s="161">
        <v>0.1</v>
      </c>
      <c r="J97" s="161">
        <f t="shared" si="5"/>
        <v>9.0000000000000011E-2</v>
      </c>
      <c r="K97" s="316"/>
      <c r="L97" s="316">
        <f t="shared" si="6"/>
        <v>1.8</v>
      </c>
      <c r="M97" s="300"/>
      <c r="N97" s="300"/>
      <c r="O97" s="300"/>
    </row>
    <row r="98" spans="1:15" ht="14.25">
      <c r="A98" s="157"/>
      <c r="B98" s="157"/>
      <c r="C98" s="173"/>
      <c r="D98" s="155" t="s">
        <v>914</v>
      </c>
      <c r="E98" s="155"/>
      <c r="F98" s="161">
        <v>1</v>
      </c>
      <c r="G98" s="161">
        <v>15.07</v>
      </c>
      <c r="H98" s="161">
        <v>0.5</v>
      </c>
      <c r="I98" s="161">
        <v>0.1</v>
      </c>
      <c r="J98" s="161">
        <f t="shared" si="5"/>
        <v>0.75350000000000006</v>
      </c>
      <c r="K98" s="316"/>
      <c r="L98" s="316">
        <f t="shared" si="6"/>
        <v>15.07</v>
      </c>
      <c r="M98" s="300"/>
      <c r="N98" s="300"/>
      <c r="O98" s="300"/>
    </row>
    <row r="99" spans="1:15" ht="14.25">
      <c r="A99" s="157"/>
      <c r="B99" s="157"/>
      <c r="C99" s="173"/>
      <c r="D99" s="155" t="s">
        <v>914</v>
      </c>
      <c r="E99" s="155"/>
      <c r="F99" s="161">
        <v>1</v>
      </c>
      <c r="G99" s="161">
        <v>12.41</v>
      </c>
      <c r="H99" s="161">
        <v>0.5</v>
      </c>
      <c r="I99" s="161">
        <v>0.1</v>
      </c>
      <c r="J99" s="161">
        <f t="shared" si="5"/>
        <v>0.62050000000000005</v>
      </c>
      <c r="K99" s="316"/>
      <c r="L99" s="316">
        <f t="shared" si="6"/>
        <v>12.41</v>
      </c>
      <c r="M99" s="300"/>
      <c r="N99" s="300"/>
      <c r="O99" s="300"/>
    </row>
    <row r="100" spans="1:15" ht="14.25">
      <c r="A100" s="157"/>
      <c r="B100" s="157"/>
      <c r="C100" s="173"/>
      <c r="D100" s="155" t="s">
        <v>914</v>
      </c>
      <c r="E100" s="155"/>
      <c r="F100" s="161">
        <v>1</v>
      </c>
      <c r="G100" s="161">
        <v>3.34</v>
      </c>
      <c r="H100" s="161">
        <v>0.5</v>
      </c>
      <c r="I100" s="161">
        <v>0.1</v>
      </c>
      <c r="J100" s="161">
        <f t="shared" si="5"/>
        <v>0.16700000000000001</v>
      </c>
      <c r="K100" s="316"/>
      <c r="L100" s="316">
        <f t="shared" si="6"/>
        <v>3.34</v>
      </c>
      <c r="M100" s="300"/>
      <c r="N100" s="300"/>
      <c r="O100" s="300"/>
    </row>
    <row r="101" spans="1:15" ht="14.25">
      <c r="A101" s="157"/>
      <c r="B101" s="157"/>
      <c r="C101" s="173"/>
      <c r="D101" s="155" t="s">
        <v>914</v>
      </c>
      <c r="E101" s="155"/>
      <c r="F101" s="161">
        <v>2</v>
      </c>
      <c r="G101" s="161">
        <v>5</v>
      </c>
      <c r="H101" s="161">
        <v>0.5</v>
      </c>
      <c r="I101" s="161">
        <v>0.1</v>
      </c>
      <c r="J101" s="161">
        <f t="shared" si="5"/>
        <v>0.5</v>
      </c>
      <c r="K101" s="316"/>
      <c r="L101" s="316">
        <f t="shared" si="6"/>
        <v>10</v>
      </c>
      <c r="M101" s="300"/>
      <c r="N101" s="300"/>
      <c r="O101" s="300"/>
    </row>
    <row r="102" spans="1:15" ht="14.25">
      <c r="A102" s="157"/>
      <c r="B102" s="157"/>
      <c r="C102" s="173"/>
      <c r="D102" s="155" t="s">
        <v>914</v>
      </c>
      <c r="E102" s="155"/>
      <c r="F102" s="161">
        <v>1</v>
      </c>
      <c r="G102" s="161">
        <v>5.13</v>
      </c>
      <c r="H102" s="161">
        <v>0.5</v>
      </c>
      <c r="I102" s="161">
        <v>0.1</v>
      </c>
      <c r="J102" s="161">
        <f t="shared" si="5"/>
        <v>0.25650000000000001</v>
      </c>
      <c r="K102" s="316"/>
      <c r="L102" s="316">
        <f t="shared" si="6"/>
        <v>5.13</v>
      </c>
      <c r="M102" s="300"/>
      <c r="N102" s="300"/>
      <c r="O102" s="300"/>
    </row>
    <row r="103" spans="1:15" ht="14.25">
      <c r="A103" s="157"/>
      <c r="B103" s="157"/>
      <c r="C103" s="173"/>
      <c r="D103" s="155" t="s">
        <v>914</v>
      </c>
      <c r="E103" s="155"/>
      <c r="F103" s="161">
        <v>2</v>
      </c>
      <c r="G103" s="161">
        <v>6.14</v>
      </c>
      <c r="H103" s="161">
        <v>0.5</v>
      </c>
      <c r="I103" s="161">
        <v>0.1</v>
      </c>
      <c r="J103" s="161">
        <f t="shared" si="5"/>
        <v>0.61399999999999999</v>
      </c>
      <c r="K103" s="316"/>
      <c r="L103" s="316">
        <f t="shared" si="6"/>
        <v>12.28</v>
      </c>
      <c r="M103" s="300"/>
      <c r="N103" s="300"/>
      <c r="O103" s="300"/>
    </row>
    <row r="104" spans="1:15" ht="14.25">
      <c r="A104" s="157"/>
      <c r="B104" s="157"/>
      <c r="C104" s="173"/>
      <c r="D104" s="155" t="s">
        <v>914</v>
      </c>
      <c r="E104" s="155"/>
      <c r="F104" s="161">
        <v>4</v>
      </c>
      <c r="G104" s="161">
        <v>12.68</v>
      </c>
      <c r="H104" s="161">
        <v>0.5</v>
      </c>
      <c r="I104" s="161">
        <v>0.1</v>
      </c>
      <c r="J104" s="161">
        <f t="shared" si="5"/>
        <v>2.536</v>
      </c>
      <c r="K104" s="316"/>
      <c r="L104" s="316">
        <f t="shared" si="6"/>
        <v>50.72</v>
      </c>
      <c r="M104" s="300"/>
      <c r="N104" s="300"/>
      <c r="O104" s="300"/>
    </row>
    <row r="105" spans="1:15" ht="14.25">
      <c r="A105" s="157"/>
      <c r="B105" s="157"/>
      <c r="C105" s="173"/>
      <c r="D105" s="155"/>
      <c r="E105" s="155"/>
      <c r="F105" s="161">
        <v>1</v>
      </c>
      <c r="G105" s="161">
        <v>3.22</v>
      </c>
      <c r="H105" s="161">
        <v>0.5</v>
      </c>
      <c r="I105" s="161">
        <v>0.1</v>
      </c>
      <c r="J105" s="161">
        <f>F105*G105*H105*I105</f>
        <v>0.16100000000000003</v>
      </c>
      <c r="K105" s="316"/>
      <c r="L105" s="316"/>
      <c r="M105" s="300"/>
      <c r="N105" s="300"/>
      <c r="O105" s="300"/>
    </row>
    <row r="106" spans="1:15" ht="12.6" customHeight="1">
      <c r="A106" s="157"/>
      <c r="B106" s="157"/>
      <c r="C106" s="156"/>
      <c r="D106" s="155"/>
      <c r="E106" s="155"/>
      <c r="F106" s="161">
        <v>1</v>
      </c>
      <c r="G106" s="161">
        <v>2.25</v>
      </c>
      <c r="H106" s="161">
        <v>0.5</v>
      </c>
      <c r="I106" s="161">
        <v>0.1</v>
      </c>
      <c r="J106" s="161">
        <f>F106*G106*H106*I106</f>
        <v>0.1125</v>
      </c>
      <c r="K106" s="316"/>
      <c r="L106" s="316">
        <f>SUM(L96:L104)</f>
        <v>148.67000000000002</v>
      </c>
      <c r="M106" s="300"/>
      <c r="N106" s="300"/>
      <c r="O106" s="300"/>
    </row>
    <row r="107" spans="1:15" ht="12.6" customHeight="1">
      <c r="A107" s="157"/>
      <c r="B107" s="157"/>
      <c r="C107" s="156"/>
      <c r="D107" s="155"/>
      <c r="E107" s="155"/>
      <c r="F107" s="161"/>
      <c r="G107" s="161"/>
      <c r="H107" s="155"/>
      <c r="I107" s="155"/>
      <c r="J107" s="179"/>
      <c r="K107" s="316"/>
      <c r="L107" s="316"/>
      <c r="M107" s="300"/>
      <c r="N107" s="300"/>
      <c r="O107" s="300"/>
    </row>
    <row r="108" spans="1:15" ht="12.6" customHeight="1">
      <c r="A108" s="157"/>
      <c r="B108" s="157"/>
      <c r="C108" s="156"/>
      <c r="D108" s="155"/>
      <c r="E108" s="155"/>
      <c r="F108" s="161"/>
      <c r="G108" s="161"/>
      <c r="H108" s="155"/>
      <c r="I108" s="155" t="s">
        <v>910</v>
      </c>
      <c r="J108" s="179">
        <f>SUM(J68:J106)</f>
        <v>37.940481875000003</v>
      </c>
      <c r="K108" s="316"/>
      <c r="L108" s="316"/>
      <c r="M108" s="300"/>
      <c r="N108" s="300"/>
      <c r="O108" s="300"/>
    </row>
    <row r="109" spans="1:15" ht="14.25">
      <c r="A109" s="157"/>
      <c r="B109" s="157"/>
      <c r="C109" s="156"/>
      <c r="D109" s="155"/>
      <c r="E109" s="155"/>
      <c r="F109" s="155"/>
      <c r="G109" s="155"/>
      <c r="H109" s="155"/>
      <c r="I109" s="155" t="s">
        <v>911</v>
      </c>
      <c r="J109" s="179">
        <f>J108</f>
        <v>37.940481875000003</v>
      </c>
      <c r="K109" s="316"/>
      <c r="L109" s="316"/>
      <c r="M109" s="300"/>
      <c r="N109" s="300"/>
      <c r="O109" s="300"/>
    </row>
    <row r="110" spans="1:15" ht="94.5" customHeight="1">
      <c r="A110" s="157" t="s">
        <v>76</v>
      </c>
      <c r="B110" s="157" t="s">
        <v>77</v>
      </c>
      <c r="C110" s="174" t="s">
        <v>934</v>
      </c>
      <c r="D110" s="239"/>
      <c r="E110" s="239"/>
      <c r="F110" s="239"/>
      <c r="G110" s="239"/>
      <c r="H110" s="239"/>
      <c r="I110" s="239"/>
      <c r="J110" s="262"/>
      <c r="K110" s="316"/>
      <c r="L110" s="316"/>
      <c r="M110" s="300"/>
      <c r="N110" s="300"/>
      <c r="O110" s="300"/>
    </row>
    <row r="111" spans="1:15" ht="25.5">
      <c r="A111" s="157"/>
      <c r="B111" s="157" t="s">
        <v>79</v>
      </c>
      <c r="C111" s="174" t="s">
        <v>80</v>
      </c>
      <c r="D111" s="239" t="s">
        <v>888</v>
      </c>
      <c r="E111" s="239"/>
      <c r="F111" s="239"/>
      <c r="G111" s="239"/>
      <c r="H111" s="239"/>
      <c r="I111" s="239"/>
      <c r="J111" s="261" t="s">
        <v>890</v>
      </c>
      <c r="K111" s="316"/>
      <c r="L111" s="316"/>
      <c r="M111" s="300"/>
      <c r="N111" s="300"/>
      <c r="O111" s="300"/>
    </row>
    <row r="112" spans="1:15" ht="14.25">
      <c r="A112" s="157"/>
      <c r="B112" s="157"/>
      <c r="C112" s="173" t="s">
        <v>935</v>
      </c>
      <c r="D112" s="239"/>
      <c r="E112" s="239"/>
      <c r="F112" s="155">
        <v>1</v>
      </c>
      <c r="G112" s="155">
        <v>70</v>
      </c>
      <c r="H112" s="155">
        <v>0.23</v>
      </c>
      <c r="I112" s="155">
        <v>0.115</v>
      </c>
      <c r="J112" s="161">
        <f>F112*G112*H112*I112</f>
        <v>1.8515000000000001</v>
      </c>
      <c r="K112" s="316"/>
      <c r="L112" s="316"/>
      <c r="M112" s="300"/>
      <c r="N112" s="300"/>
      <c r="O112" s="300"/>
    </row>
    <row r="113" spans="1:15" ht="14.25">
      <c r="A113" s="157"/>
      <c r="B113" s="157"/>
      <c r="C113" s="173"/>
      <c r="D113" s="239"/>
      <c r="E113" s="239"/>
      <c r="F113" s="155"/>
      <c r="G113" s="155"/>
      <c r="H113" s="155"/>
      <c r="I113" s="155"/>
      <c r="J113" s="161"/>
      <c r="K113" s="316"/>
      <c r="L113" s="316"/>
      <c r="M113" s="300"/>
      <c r="N113" s="300"/>
      <c r="O113" s="300"/>
    </row>
    <row r="114" spans="1:15" ht="14.25">
      <c r="A114" s="157"/>
      <c r="B114" s="157"/>
      <c r="C114" s="173"/>
      <c r="D114" s="239"/>
      <c r="E114" s="239"/>
      <c r="F114" s="155"/>
      <c r="G114" s="155"/>
      <c r="H114" s="155"/>
      <c r="I114" s="170" t="s">
        <v>910</v>
      </c>
      <c r="J114" s="179">
        <f>SUM(J112:J113)</f>
        <v>1.8515000000000001</v>
      </c>
      <c r="K114" s="316"/>
      <c r="L114" s="316"/>
      <c r="M114" s="300"/>
      <c r="N114" s="300"/>
      <c r="O114" s="300"/>
    </row>
    <row r="115" spans="1:15" ht="14.25">
      <c r="A115" s="157"/>
      <c r="B115" s="157"/>
      <c r="C115" s="173"/>
      <c r="D115" s="239"/>
      <c r="E115" s="239"/>
      <c r="F115" s="155"/>
      <c r="G115" s="155"/>
      <c r="H115" s="155"/>
      <c r="I115" s="170" t="s">
        <v>911</v>
      </c>
      <c r="J115" s="179">
        <v>5</v>
      </c>
      <c r="K115" s="316"/>
      <c r="L115" s="316"/>
      <c r="M115" s="300"/>
      <c r="N115" s="300"/>
      <c r="O115" s="300"/>
    </row>
    <row r="116" spans="1:15" ht="25.5">
      <c r="A116" s="157" t="s">
        <v>81</v>
      </c>
      <c r="B116" s="157" t="s">
        <v>82</v>
      </c>
      <c r="C116" s="174" t="s">
        <v>83</v>
      </c>
      <c r="D116" s="239"/>
      <c r="E116" s="239"/>
      <c r="F116" s="239"/>
      <c r="G116" s="239"/>
      <c r="H116" s="239"/>
      <c r="I116" s="239"/>
      <c r="J116" s="161"/>
      <c r="K116" s="316"/>
      <c r="L116" s="316"/>
      <c r="M116" s="300"/>
      <c r="N116" s="300"/>
      <c r="O116" s="300"/>
    </row>
    <row r="117" spans="1:15" ht="14.25">
      <c r="A117" s="157"/>
      <c r="B117" s="157" t="s">
        <v>85</v>
      </c>
      <c r="C117" s="174" t="s">
        <v>86</v>
      </c>
      <c r="D117" s="239" t="s">
        <v>87</v>
      </c>
      <c r="E117" s="239"/>
      <c r="F117" s="239"/>
      <c r="G117" s="239"/>
      <c r="H117" s="239"/>
      <c r="I117" s="239"/>
      <c r="J117" s="161"/>
      <c r="K117" s="316"/>
      <c r="L117" s="316"/>
      <c r="M117" s="300"/>
      <c r="N117" s="300"/>
      <c r="O117" s="300"/>
    </row>
    <row r="118" spans="1:15" ht="14.25">
      <c r="A118" s="157"/>
      <c r="B118" s="157"/>
      <c r="C118" s="174" t="s">
        <v>936</v>
      </c>
      <c r="D118" s="239"/>
      <c r="E118" s="239"/>
      <c r="F118" s="239"/>
      <c r="G118" s="239"/>
      <c r="H118" s="239"/>
      <c r="I118" s="239"/>
      <c r="J118" s="161"/>
      <c r="K118" s="316"/>
      <c r="L118" s="316"/>
      <c r="M118" s="300"/>
      <c r="N118" s="300"/>
      <c r="O118" s="300"/>
    </row>
    <row r="119" spans="1:15" ht="14.25">
      <c r="A119" s="157"/>
      <c r="B119" s="157"/>
      <c r="C119" s="322" t="s">
        <v>1603</v>
      </c>
      <c r="D119" s="519" t="s">
        <v>923</v>
      </c>
      <c r="E119" s="519"/>
      <c r="F119" s="519">
        <v>2</v>
      </c>
      <c r="G119" s="519">
        <f>2*2+2.1*2</f>
        <v>8.1999999999999993</v>
      </c>
      <c r="H119" s="519"/>
      <c r="I119" s="519">
        <v>0.1</v>
      </c>
      <c r="J119" s="525">
        <f>I119*G119*F119</f>
        <v>1.64</v>
      </c>
      <c r="K119" s="316"/>
      <c r="L119" s="316"/>
      <c r="M119" s="300"/>
      <c r="N119" s="300"/>
      <c r="O119" s="300"/>
    </row>
    <row r="120" spans="1:15" ht="14.25">
      <c r="A120" s="157"/>
      <c r="B120" s="157"/>
      <c r="C120" s="322" t="s">
        <v>1604</v>
      </c>
      <c r="D120" s="519" t="s">
        <v>923</v>
      </c>
      <c r="E120" s="519"/>
      <c r="F120" s="519">
        <v>4</v>
      </c>
      <c r="G120" s="519">
        <f>2.15*2+2.25*2</f>
        <v>8.8000000000000007</v>
      </c>
      <c r="H120" s="519"/>
      <c r="I120" s="519">
        <v>0.1</v>
      </c>
      <c r="J120" s="525">
        <f t="shared" ref="J120:J125" si="7">I120*G120*F120</f>
        <v>3.5200000000000005</v>
      </c>
      <c r="K120" s="316"/>
      <c r="L120" s="316"/>
      <c r="M120" s="300"/>
      <c r="N120" s="300"/>
      <c r="O120" s="300"/>
    </row>
    <row r="121" spans="1:15" ht="14.25">
      <c r="A121" s="157"/>
      <c r="B121" s="157"/>
      <c r="C121" s="322" t="s">
        <v>1605</v>
      </c>
      <c r="D121" s="519" t="s">
        <v>923</v>
      </c>
      <c r="E121" s="519"/>
      <c r="F121" s="519">
        <v>4</v>
      </c>
      <c r="G121" s="519">
        <f>2.35*2+2.45*2</f>
        <v>9.6000000000000014</v>
      </c>
      <c r="H121" s="519"/>
      <c r="I121" s="519">
        <v>0.1</v>
      </c>
      <c r="J121" s="525">
        <f t="shared" si="7"/>
        <v>3.8400000000000007</v>
      </c>
      <c r="K121" s="316"/>
      <c r="L121" s="316"/>
      <c r="M121" s="300"/>
      <c r="N121" s="300"/>
      <c r="O121" s="300"/>
    </row>
    <row r="122" spans="1:15" ht="14.25">
      <c r="A122" s="157"/>
      <c r="B122" s="157"/>
      <c r="C122" s="322" t="s">
        <v>1606</v>
      </c>
      <c r="D122" s="519" t="s">
        <v>923</v>
      </c>
      <c r="E122" s="519"/>
      <c r="F122" s="519">
        <v>5</v>
      </c>
      <c r="G122" s="519">
        <f>2.25*2+2.35*2</f>
        <v>9.1999999999999993</v>
      </c>
      <c r="H122" s="519"/>
      <c r="I122" s="519">
        <v>0.1</v>
      </c>
      <c r="J122" s="525">
        <f t="shared" si="7"/>
        <v>4.5999999999999996</v>
      </c>
      <c r="K122" s="316"/>
      <c r="L122" s="316"/>
      <c r="M122" s="300"/>
      <c r="N122" s="300"/>
      <c r="O122" s="300"/>
    </row>
    <row r="123" spans="1:15" ht="14.25">
      <c r="A123" s="157"/>
      <c r="B123" s="157"/>
      <c r="C123" s="322" t="s">
        <v>1607</v>
      </c>
      <c r="D123" s="519" t="s">
        <v>923</v>
      </c>
      <c r="E123" s="519"/>
      <c r="F123" s="519">
        <v>4</v>
      </c>
      <c r="G123" s="519">
        <f>2.45*2+2.55*2</f>
        <v>10</v>
      </c>
      <c r="H123" s="519"/>
      <c r="I123" s="519">
        <v>0.1</v>
      </c>
      <c r="J123" s="525">
        <f t="shared" si="7"/>
        <v>4</v>
      </c>
      <c r="K123" s="316"/>
      <c r="L123" s="316"/>
      <c r="M123" s="300"/>
      <c r="N123" s="300"/>
      <c r="O123" s="300"/>
    </row>
    <row r="124" spans="1:15" ht="14.25">
      <c r="A124" s="157"/>
      <c r="B124" s="157"/>
      <c r="C124" s="322" t="s">
        <v>1608</v>
      </c>
      <c r="D124" s="519" t="s">
        <v>923</v>
      </c>
      <c r="E124" s="519"/>
      <c r="F124" s="519">
        <v>1</v>
      </c>
      <c r="G124" s="519">
        <f>2.7*2+2.8*2</f>
        <v>11</v>
      </c>
      <c r="H124" s="519"/>
      <c r="I124" s="519">
        <v>0.1</v>
      </c>
      <c r="J124" s="525">
        <f t="shared" si="7"/>
        <v>1.1000000000000001</v>
      </c>
      <c r="K124" s="316"/>
      <c r="L124" s="316"/>
      <c r="M124" s="300"/>
      <c r="N124" s="300"/>
      <c r="O124" s="300"/>
    </row>
    <row r="125" spans="1:15" ht="14.25">
      <c r="A125" s="157"/>
      <c r="B125" s="157"/>
      <c r="C125" s="716" t="s">
        <v>1609</v>
      </c>
      <c r="D125" s="554" t="s">
        <v>923</v>
      </c>
      <c r="E125" s="192"/>
      <c r="F125" s="192">
        <v>1</v>
      </c>
      <c r="G125" s="191">
        <f>G74*2</f>
        <v>142.80000000000001</v>
      </c>
      <c r="H125" s="192"/>
      <c r="I125" s="192">
        <v>7.4999999999999997E-2</v>
      </c>
      <c r="J125" s="525">
        <f t="shared" si="7"/>
        <v>10.71</v>
      </c>
      <c r="K125" s="316"/>
      <c r="L125" s="316"/>
      <c r="M125" s="300"/>
      <c r="N125" s="300"/>
      <c r="O125" s="300"/>
    </row>
    <row r="126" spans="1:15" ht="14.25">
      <c r="A126" s="157"/>
      <c r="B126" s="157"/>
      <c r="C126" s="156"/>
      <c r="D126" s="155"/>
      <c r="E126" s="155"/>
      <c r="F126" s="155"/>
      <c r="G126" s="155"/>
      <c r="H126" s="155"/>
      <c r="I126" s="170" t="s">
        <v>910</v>
      </c>
      <c r="J126" s="179">
        <f>SUM(J119:J125)</f>
        <v>29.410000000000004</v>
      </c>
      <c r="K126" s="317"/>
      <c r="L126" s="316"/>
      <c r="M126" s="300"/>
      <c r="N126" s="300"/>
      <c r="O126" s="300"/>
    </row>
    <row r="127" spans="1:15" ht="14.25">
      <c r="A127" s="157"/>
      <c r="B127" s="157"/>
      <c r="C127" s="156"/>
      <c r="D127" s="155"/>
      <c r="E127" s="155"/>
      <c r="F127" s="155"/>
      <c r="G127" s="155"/>
      <c r="H127" s="155"/>
      <c r="I127" s="170" t="s">
        <v>911</v>
      </c>
      <c r="J127" s="179">
        <f>J126</f>
        <v>29.410000000000004</v>
      </c>
      <c r="K127" s="316"/>
      <c r="L127" s="316"/>
      <c r="M127" s="300"/>
      <c r="N127" s="300"/>
      <c r="O127" s="300"/>
    </row>
    <row r="128" spans="1:15" ht="38.25">
      <c r="A128" s="157" t="s">
        <v>88</v>
      </c>
      <c r="B128" s="157" t="s">
        <v>89</v>
      </c>
      <c r="C128" s="156" t="s">
        <v>90</v>
      </c>
      <c r="D128" s="155" t="s">
        <v>202</v>
      </c>
      <c r="E128" s="155"/>
      <c r="F128" s="155"/>
      <c r="G128" s="155"/>
      <c r="H128" s="155"/>
      <c r="I128" s="170"/>
      <c r="J128" s="179"/>
      <c r="K128" s="316"/>
      <c r="L128" s="316"/>
      <c r="M128" s="300"/>
      <c r="N128" s="300"/>
      <c r="O128" s="300"/>
    </row>
    <row r="129" spans="1:15" ht="14.25">
      <c r="A129" s="157"/>
      <c r="B129" s="157"/>
      <c r="C129" s="173" t="s">
        <v>937</v>
      </c>
      <c r="D129" s="165"/>
      <c r="E129" s="165" t="s">
        <v>890</v>
      </c>
      <c r="F129" s="165">
        <v>1</v>
      </c>
      <c r="G129" s="165">
        <v>70</v>
      </c>
      <c r="H129" s="165">
        <v>0.23</v>
      </c>
      <c r="I129" s="164"/>
      <c r="J129" s="234">
        <f>F129*G129*H129</f>
        <v>16.100000000000001</v>
      </c>
      <c r="K129" s="316"/>
      <c r="L129" s="316"/>
      <c r="M129" s="300"/>
      <c r="N129" s="300"/>
      <c r="O129" s="300"/>
    </row>
    <row r="130" spans="1:15" ht="14.25">
      <c r="A130" s="157" t="s">
        <v>890</v>
      </c>
      <c r="B130" s="157"/>
      <c r="C130" s="156" t="s">
        <v>890</v>
      </c>
      <c r="D130" s="155"/>
      <c r="E130" s="155"/>
      <c r="F130" s="155"/>
      <c r="G130" s="155"/>
      <c r="H130" s="155"/>
      <c r="I130" s="170" t="s">
        <v>911</v>
      </c>
      <c r="J130" s="179">
        <f>J129</f>
        <v>16.100000000000001</v>
      </c>
      <c r="K130" s="316"/>
      <c r="L130" s="316"/>
      <c r="M130" s="300"/>
      <c r="N130" s="300"/>
      <c r="O130" s="300"/>
    </row>
    <row r="131" spans="1:15" ht="38.25">
      <c r="A131" s="157" t="s">
        <v>91</v>
      </c>
      <c r="B131" s="157" t="s">
        <v>92</v>
      </c>
      <c r="C131" s="156" t="s">
        <v>938</v>
      </c>
      <c r="D131" s="165" t="s">
        <v>939</v>
      </c>
      <c r="E131" s="165">
        <v>1</v>
      </c>
      <c r="F131" s="169">
        <f>J129</f>
        <v>16.100000000000001</v>
      </c>
      <c r="G131" s="165">
        <v>0.04</v>
      </c>
      <c r="H131" s="165">
        <f>320/50</f>
        <v>6.4</v>
      </c>
      <c r="I131" s="164"/>
      <c r="J131" s="234">
        <f>E131*F131*G131*H131</f>
        <v>4.1215999999999999</v>
      </c>
      <c r="K131" s="316"/>
      <c r="L131" s="316"/>
      <c r="M131" s="300"/>
      <c r="N131" s="300"/>
      <c r="O131" s="300"/>
    </row>
    <row r="132" spans="1:15" ht="14.25">
      <c r="A132" s="157"/>
      <c r="B132" s="157"/>
      <c r="C132" s="156" t="s">
        <v>890</v>
      </c>
      <c r="D132" s="155"/>
      <c r="E132" s="155"/>
      <c r="F132" s="155"/>
      <c r="G132" s="155"/>
      <c r="H132" s="155"/>
      <c r="I132" s="170" t="s">
        <v>911</v>
      </c>
      <c r="J132" s="179">
        <f>J131</f>
        <v>4.1215999999999999</v>
      </c>
      <c r="K132" s="316"/>
      <c r="L132" s="316"/>
      <c r="M132" s="300"/>
      <c r="N132" s="300"/>
      <c r="O132" s="300"/>
    </row>
    <row r="133" spans="1:15" ht="63.75">
      <c r="A133" s="157" t="s">
        <v>95</v>
      </c>
      <c r="B133" s="157" t="s">
        <v>96</v>
      </c>
      <c r="C133" s="156" t="s">
        <v>940</v>
      </c>
      <c r="D133" s="165" t="s">
        <v>202</v>
      </c>
      <c r="E133" s="165"/>
      <c r="F133" s="165">
        <v>1</v>
      </c>
      <c r="G133" s="165">
        <v>70</v>
      </c>
      <c r="H133" s="165">
        <v>0.23</v>
      </c>
      <c r="I133" s="164"/>
      <c r="J133" s="234">
        <f>F133*G133*H133</f>
        <v>16.100000000000001</v>
      </c>
      <c r="K133" s="316"/>
      <c r="L133" s="316"/>
      <c r="M133" s="300"/>
      <c r="N133" s="300"/>
      <c r="O133" s="300"/>
    </row>
    <row r="134" spans="1:15" ht="14.25">
      <c r="A134" s="157"/>
      <c r="B134" s="157"/>
      <c r="C134" s="156" t="s">
        <v>890</v>
      </c>
      <c r="D134" s="165"/>
      <c r="E134" s="165"/>
      <c r="F134" s="165"/>
      <c r="G134" s="165"/>
      <c r="H134" s="165"/>
      <c r="I134" s="164" t="s">
        <v>911</v>
      </c>
      <c r="J134" s="234">
        <f>J133</f>
        <v>16.100000000000001</v>
      </c>
      <c r="K134" s="316"/>
      <c r="L134" s="316"/>
      <c r="M134" s="300"/>
      <c r="N134" s="300"/>
      <c r="O134" s="300"/>
    </row>
    <row r="135" spans="1:15" ht="76.5">
      <c r="A135" s="157" t="s">
        <v>98</v>
      </c>
      <c r="B135" s="157" t="s">
        <v>99</v>
      </c>
      <c r="C135" s="175" t="s">
        <v>941</v>
      </c>
      <c r="D135" s="165" t="s">
        <v>202</v>
      </c>
      <c r="E135" s="165"/>
      <c r="F135" s="165">
        <v>1</v>
      </c>
      <c r="G135" s="165">
        <v>70</v>
      </c>
      <c r="H135" s="165">
        <v>0.75</v>
      </c>
      <c r="I135" s="165" t="s">
        <v>890</v>
      </c>
      <c r="J135" s="164">
        <f>F135*G135*H135</f>
        <v>52.5</v>
      </c>
      <c r="K135" s="316" t="s">
        <v>890</v>
      </c>
      <c r="L135" s="316"/>
      <c r="M135" s="300"/>
      <c r="N135" s="300"/>
      <c r="O135" s="300"/>
    </row>
    <row r="136" spans="1:15" ht="14.25">
      <c r="A136" s="157"/>
      <c r="B136" s="157"/>
      <c r="C136" s="156"/>
      <c r="D136" s="155"/>
      <c r="E136" s="155"/>
      <c r="F136" s="155"/>
      <c r="G136" s="155"/>
      <c r="H136" s="155"/>
      <c r="I136" s="170" t="s">
        <v>911</v>
      </c>
      <c r="J136" s="179">
        <f>J135</f>
        <v>52.5</v>
      </c>
      <c r="K136" s="316" t="s">
        <v>890</v>
      </c>
      <c r="L136" s="316"/>
      <c r="M136" s="300"/>
      <c r="N136" s="300"/>
      <c r="O136" s="300"/>
    </row>
    <row r="137" spans="1:15" ht="14.25">
      <c r="A137" s="157"/>
      <c r="B137" s="157"/>
      <c r="C137" s="282"/>
      <c r="D137" s="155"/>
      <c r="E137" s="155"/>
      <c r="F137" s="155"/>
      <c r="G137" s="155"/>
      <c r="H137" s="155"/>
      <c r="I137" s="170"/>
      <c r="J137" s="179"/>
      <c r="K137" s="316"/>
      <c r="L137" s="316"/>
      <c r="M137" s="300"/>
      <c r="N137" s="300"/>
      <c r="O137" s="300"/>
    </row>
    <row r="138" spans="1:15" ht="25.5">
      <c r="A138" s="157" t="s">
        <v>942</v>
      </c>
      <c r="B138" s="157" t="s">
        <v>101</v>
      </c>
      <c r="C138" s="175" t="s">
        <v>102</v>
      </c>
      <c r="D138" s="155"/>
      <c r="E138" s="155"/>
      <c r="F138" s="155"/>
      <c r="G138" s="155"/>
      <c r="H138" s="155"/>
      <c r="I138" s="155"/>
      <c r="J138" s="161"/>
      <c r="K138" s="316"/>
      <c r="L138" s="316"/>
      <c r="M138" s="300"/>
      <c r="N138" s="300"/>
      <c r="O138" s="300"/>
    </row>
    <row r="139" spans="1:15" ht="14.25">
      <c r="A139" s="157"/>
      <c r="B139" s="157"/>
      <c r="C139" s="175"/>
      <c r="D139" s="155"/>
      <c r="E139" s="155"/>
      <c r="F139" s="155"/>
      <c r="G139" s="155"/>
      <c r="H139" s="155"/>
      <c r="I139" s="155"/>
      <c r="J139" s="161"/>
      <c r="K139" s="316"/>
      <c r="L139" s="316"/>
      <c r="M139" s="300"/>
      <c r="N139" s="300"/>
      <c r="O139" s="300"/>
    </row>
    <row r="140" spans="1:15" ht="25.5">
      <c r="A140" s="157" t="s">
        <v>103</v>
      </c>
      <c r="B140" s="157" t="s">
        <v>104</v>
      </c>
      <c r="C140" s="175" t="s">
        <v>105</v>
      </c>
      <c r="D140" s="155" t="s">
        <v>130</v>
      </c>
      <c r="E140" s="155"/>
      <c r="F140" s="155"/>
      <c r="G140" s="155"/>
      <c r="H140" s="155"/>
      <c r="I140" s="155"/>
      <c r="J140" s="161"/>
      <c r="K140" s="316"/>
      <c r="L140" s="316"/>
      <c r="M140" s="300"/>
      <c r="N140" s="300"/>
      <c r="O140" s="300"/>
    </row>
    <row r="141" spans="1:15" ht="14.25">
      <c r="A141" s="157"/>
      <c r="B141" s="157"/>
      <c r="C141" s="175"/>
      <c r="D141" s="155"/>
      <c r="E141" s="155"/>
      <c r="F141" s="155"/>
      <c r="G141" s="155"/>
      <c r="H141" s="155"/>
      <c r="I141" s="155"/>
      <c r="J141" s="161"/>
      <c r="K141" s="316"/>
      <c r="L141" s="316"/>
      <c r="M141" s="300"/>
      <c r="N141" s="300"/>
      <c r="O141" s="300"/>
    </row>
    <row r="142" spans="1:15" ht="14.25">
      <c r="A142" s="157"/>
      <c r="B142" s="157"/>
      <c r="C142" s="175" t="s">
        <v>943</v>
      </c>
      <c r="D142" s="155"/>
      <c r="E142" s="155"/>
      <c r="F142" s="155"/>
      <c r="G142" s="155"/>
      <c r="H142" s="155"/>
      <c r="I142" s="155"/>
      <c r="J142" s="161"/>
      <c r="K142" s="316"/>
      <c r="L142" s="316"/>
      <c r="M142" s="300"/>
      <c r="N142" s="300"/>
      <c r="O142" s="300"/>
    </row>
    <row r="143" spans="1:15" ht="14.25">
      <c r="A143" s="157"/>
      <c r="B143" s="157"/>
      <c r="C143" s="322" t="s">
        <v>1603</v>
      </c>
      <c r="D143" s="155"/>
      <c r="E143" s="155"/>
      <c r="F143" s="519">
        <v>2</v>
      </c>
      <c r="G143" s="155">
        <f>1.7*2+1.8*2</f>
        <v>7</v>
      </c>
      <c r="H143" s="155"/>
      <c r="I143" s="155">
        <v>0.45</v>
      </c>
      <c r="J143" s="161">
        <f>I143*G143*F143</f>
        <v>6.3</v>
      </c>
      <c r="K143" s="316"/>
      <c r="L143" s="316"/>
      <c r="M143" s="300"/>
      <c r="N143" s="300"/>
      <c r="O143" s="300"/>
    </row>
    <row r="144" spans="1:15" ht="14.25">
      <c r="A144" s="157"/>
      <c r="B144" s="157"/>
      <c r="C144" s="322" t="s">
        <v>1604</v>
      </c>
      <c r="D144" s="155"/>
      <c r="E144" s="155"/>
      <c r="F144" s="519">
        <v>4</v>
      </c>
      <c r="G144" s="155">
        <f>1.85*2+1.95*2</f>
        <v>7.6</v>
      </c>
      <c r="H144" s="155"/>
      <c r="I144" s="155">
        <v>0.45</v>
      </c>
      <c r="J144" s="161">
        <f t="shared" ref="J144:J152" si="8">I144*G144*F144</f>
        <v>13.68</v>
      </c>
      <c r="K144" s="316"/>
      <c r="L144" s="316"/>
      <c r="M144" s="300"/>
      <c r="N144" s="300"/>
      <c r="O144" s="300"/>
    </row>
    <row r="145" spans="1:15" ht="14.25">
      <c r="A145" s="157"/>
      <c r="B145" s="157"/>
      <c r="C145" s="322" t="s">
        <v>1605</v>
      </c>
      <c r="D145" s="155"/>
      <c r="E145" s="155"/>
      <c r="F145" s="519">
        <v>4</v>
      </c>
      <c r="G145" s="155">
        <f>2.05*2+2.15*2</f>
        <v>8.3999999999999986</v>
      </c>
      <c r="H145" s="155"/>
      <c r="I145" s="155">
        <v>0.45</v>
      </c>
      <c r="J145" s="161">
        <f t="shared" si="8"/>
        <v>15.119999999999997</v>
      </c>
      <c r="K145" s="316"/>
      <c r="L145" s="316"/>
      <c r="M145" s="300"/>
      <c r="N145" s="300"/>
      <c r="O145" s="300"/>
    </row>
    <row r="146" spans="1:15" ht="14.25">
      <c r="A146" s="157"/>
      <c r="B146" s="157"/>
      <c r="C146" s="322" t="s">
        <v>1606</v>
      </c>
      <c r="D146" s="155"/>
      <c r="E146" s="155"/>
      <c r="F146" s="519">
        <v>5</v>
      </c>
      <c r="G146" s="155">
        <f>1.95*2+2.05*2</f>
        <v>8</v>
      </c>
      <c r="H146" s="155"/>
      <c r="I146" s="155">
        <v>0.45</v>
      </c>
      <c r="J146" s="161">
        <f t="shared" si="8"/>
        <v>18</v>
      </c>
      <c r="K146" s="316"/>
      <c r="L146" s="316"/>
      <c r="M146" s="300"/>
      <c r="N146" s="300"/>
      <c r="O146" s="300"/>
    </row>
    <row r="147" spans="1:15" ht="14.25">
      <c r="A147" s="157"/>
      <c r="B147" s="157"/>
      <c r="C147" s="322" t="s">
        <v>1607</v>
      </c>
      <c r="D147" s="155"/>
      <c r="E147" s="155"/>
      <c r="F147" s="519">
        <v>4</v>
      </c>
      <c r="G147" s="155">
        <f>2.15*2+2.25*2</f>
        <v>8.8000000000000007</v>
      </c>
      <c r="H147" s="155"/>
      <c r="I147" s="155">
        <v>0.45</v>
      </c>
      <c r="J147" s="161">
        <f t="shared" si="8"/>
        <v>15.840000000000002</v>
      </c>
      <c r="K147" s="316"/>
      <c r="L147" s="316"/>
      <c r="M147" s="300"/>
      <c r="N147" s="300"/>
      <c r="O147" s="300"/>
    </row>
    <row r="148" spans="1:15" ht="14.25">
      <c r="A148" s="157"/>
      <c r="B148" s="157"/>
      <c r="C148" s="322" t="s">
        <v>1608</v>
      </c>
      <c r="D148" s="155"/>
      <c r="E148" s="155"/>
      <c r="F148" s="519">
        <v>1</v>
      </c>
      <c r="G148" s="155">
        <f>2.4*2+2.5*2</f>
        <v>9.8000000000000007</v>
      </c>
      <c r="H148" s="155"/>
      <c r="I148" s="155">
        <v>0.45</v>
      </c>
      <c r="J148" s="161">
        <f t="shared" si="8"/>
        <v>4.41</v>
      </c>
      <c r="K148" s="316"/>
      <c r="L148" s="316"/>
      <c r="M148" s="300"/>
      <c r="N148" s="300"/>
      <c r="O148" s="300"/>
    </row>
    <row r="149" spans="1:15" ht="14.25">
      <c r="A149" s="157"/>
      <c r="B149" s="157"/>
      <c r="C149" s="175" t="s">
        <v>1619</v>
      </c>
      <c r="D149" s="155"/>
      <c r="E149" s="155"/>
      <c r="F149" s="192">
        <v>11</v>
      </c>
      <c r="G149" s="155">
        <f>0.45*2+0.525*2</f>
        <v>1.9500000000000002</v>
      </c>
      <c r="H149" s="155"/>
      <c r="I149" s="155">
        <f>3-0.1-0.45</f>
        <v>2.4499999999999997</v>
      </c>
      <c r="J149" s="161">
        <f t="shared" si="8"/>
        <v>52.552499999999995</v>
      </c>
      <c r="K149" s="316"/>
      <c r="L149" s="316"/>
      <c r="M149" s="300"/>
      <c r="N149" s="300"/>
      <c r="O149" s="300"/>
    </row>
    <row r="150" spans="1:15" ht="14.25">
      <c r="A150" s="157"/>
      <c r="B150" s="157"/>
      <c r="C150" s="175" t="s">
        <v>1620</v>
      </c>
      <c r="D150" s="155"/>
      <c r="E150" s="155"/>
      <c r="F150" s="155">
        <v>5</v>
      </c>
      <c r="G150" s="155">
        <f t="shared" ref="G150:G152" si="9">0.45*2+0.525*2</f>
        <v>1.9500000000000002</v>
      </c>
      <c r="H150" s="155"/>
      <c r="I150" s="155">
        <f t="shared" ref="I150:I152" si="10">3-0.1-0.45</f>
        <v>2.4499999999999997</v>
      </c>
      <c r="J150" s="161">
        <f t="shared" si="8"/>
        <v>23.887499999999999</v>
      </c>
      <c r="K150" s="316"/>
      <c r="L150" s="316"/>
      <c r="M150" s="300"/>
      <c r="N150" s="300"/>
      <c r="O150" s="300"/>
    </row>
    <row r="151" spans="1:15" ht="14.25">
      <c r="A151" s="157"/>
      <c r="B151" s="157"/>
      <c r="C151" s="175" t="s">
        <v>1621</v>
      </c>
      <c r="D151" s="155"/>
      <c r="E151" s="155"/>
      <c r="F151" s="155">
        <v>2</v>
      </c>
      <c r="G151" s="155">
        <f t="shared" si="9"/>
        <v>1.9500000000000002</v>
      </c>
      <c r="H151" s="155"/>
      <c r="I151" s="155">
        <f t="shared" si="10"/>
        <v>2.4499999999999997</v>
      </c>
      <c r="J151" s="161">
        <f t="shared" si="8"/>
        <v>9.5549999999999997</v>
      </c>
      <c r="K151" s="316"/>
      <c r="L151" s="316"/>
      <c r="M151" s="300"/>
      <c r="N151" s="300"/>
      <c r="O151" s="300"/>
    </row>
    <row r="152" spans="1:15" ht="14.25">
      <c r="A152" s="157"/>
      <c r="B152" s="157"/>
      <c r="C152" s="175" t="s">
        <v>1622</v>
      </c>
      <c r="D152" s="155"/>
      <c r="E152" s="155"/>
      <c r="F152" s="155">
        <v>2</v>
      </c>
      <c r="G152" s="155">
        <f t="shared" si="9"/>
        <v>1.9500000000000002</v>
      </c>
      <c r="H152" s="155"/>
      <c r="I152" s="155">
        <f t="shared" si="10"/>
        <v>2.4499999999999997</v>
      </c>
      <c r="J152" s="161">
        <f t="shared" si="8"/>
        <v>9.5549999999999997</v>
      </c>
      <c r="K152" s="316"/>
      <c r="L152" s="316"/>
      <c r="M152" s="300"/>
      <c r="N152" s="300"/>
      <c r="O152" s="300"/>
    </row>
    <row r="153" spans="1:15" ht="14.25">
      <c r="A153" s="157"/>
      <c r="B153" s="157"/>
      <c r="C153" s="156"/>
      <c r="D153" s="155"/>
      <c r="E153" s="155"/>
      <c r="F153" s="155"/>
      <c r="G153" s="155"/>
      <c r="H153" s="155"/>
      <c r="I153" s="170" t="s">
        <v>910</v>
      </c>
      <c r="J153" s="179">
        <f>SUM(J143:J152)</f>
        <v>168.9</v>
      </c>
      <c r="K153" s="316"/>
      <c r="L153" s="316"/>
      <c r="M153" s="300"/>
      <c r="N153" s="300"/>
      <c r="O153" s="300"/>
    </row>
    <row r="154" spans="1:15" ht="14.25">
      <c r="A154" s="157"/>
      <c r="B154" s="157"/>
      <c r="C154" s="156"/>
      <c r="D154" s="155"/>
      <c r="E154" s="155"/>
      <c r="F154" s="155"/>
      <c r="G154" s="155"/>
      <c r="H154" s="155"/>
      <c r="I154" s="171" t="s">
        <v>911</v>
      </c>
      <c r="J154" s="170">
        <f>J153</f>
        <v>168.9</v>
      </c>
      <c r="K154" s="316"/>
      <c r="L154" s="316"/>
      <c r="M154" s="300"/>
      <c r="N154" s="300"/>
      <c r="O154" s="300"/>
    </row>
    <row r="155" spans="1:15" ht="33.75" customHeight="1">
      <c r="A155" s="157" t="s">
        <v>106</v>
      </c>
      <c r="B155" s="157" t="s">
        <v>107</v>
      </c>
      <c r="C155" s="174" t="s">
        <v>944</v>
      </c>
      <c r="D155" s="155" t="s">
        <v>130</v>
      </c>
      <c r="E155" s="155">
        <v>1</v>
      </c>
      <c r="F155" s="155">
        <v>3</v>
      </c>
      <c r="G155" s="155">
        <v>2.6</v>
      </c>
      <c r="H155" s="155"/>
      <c r="I155" s="155"/>
      <c r="J155" s="161">
        <f>G155*F155*E155</f>
        <v>7.8000000000000007</v>
      </c>
      <c r="K155" s="316"/>
      <c r="L155" s="316"/>
      <c r="M155" s="300"/>
      <c r="N155" s="300"/>
      <c r="O155" s="300"/>
    </row>
    <row r="156" spans="1:15" ht="33.75" customHeight="1">
      <c r="A156" s="157"/>
      <c r="B156" s="157"/>
      <c r="C156" s="174"/>
      <c r="D156" s="155"/>
      <c r="E156" s="155">
        <v>1</v>
      </c>
      <c r="F156" s="155">
        <v>6</v>
      </c>
      <c r="G156" s="155">
        <v>2.6</v>
      </c>
      <c r="H156" s="155"/>
      <c r="I156" s="155"/>
      <c r="J156" s="161">
        <f>G156*F156*E156</f>
        <v>15.600000000000001</v>
      </c>
      <c r="K156" s="316"/>
      <c r="L156" s="316"/>
      <c r="M156" s="300"/>
      <c r="N156" s="300"/>
      <c r="O156" s="300"/>
    </row>
    <row r="157" spans="1:15" ht="14.25">
      <c r="A157" s="253"/>
      <c r="B157" s="157"/>
      <c r="C157" s="156"/>
      <c r="D157" s="155"/>
      <c r="E157" s="155"/>
      <c r="F157" s="155"/>
      <c r="G157" s="155"/>
      <c r="H157" s="155"/>
      <c r="I157" s="170" t="s">
        <v>910</v>
      </c>
      <c r="J157" s="179">
        <f>J156+J155</f>
        <v>23.400000000000002</v>
      </c>
      <c r="K157" s="316"/>
      <c r="L157" s="316"/>
      <c r="M157" s="300"/>
      <c r="N157" s="300"/>
      <c r="O157" s="300"/>
    </row>
    <row r="158" spans="1:15" ht="14.25">
      <c r="A158" s="253"/>
      <c r="B158" s="157"/>
      <c r="C158" s="156"/>
      <c r="D158" s="155"/>
      <c r="E158" s="155"/>
      <c r="F158" s="155"/>
      <c r="G158" s="155"/>
      <c r="H158" s="155"/>
      <c r="I158" s="171" t="s">
        <v>911</v>
      </c>
      <c r="J158" s="170">
        <f>J157</f>
        <v>23.400000000000002</v>
      </c>
      <c r="K158" s="316"/>
      <c r="L158" s="316"/>
      <c r="M158" s="300"/>
      <c r="N158" s="300"/>
      <c r="O158" s="300"/>
    </row>
    <row r="159" spans="1:15" ht="25.5">
      <c r="A159" s="253" t="s">
        <v>109</v>
      </c>
      <c r="B159" s="157" t="s">
        <v>110</v>
      </c>
      <c r="C159" s="174" t="s">
        <v>111</v>
      </c>
      <c r="D159" s="155" t="s">
        <v>130</v>
      </c>
      <c r="E159" s="155"/>
      <c r="F159" s="155"/>
      <c r="G159" s="155"/>
      <c r="H159" s="155"/>
      <c r="I159" s="155"/>
      <c r="J159" s="161"/>
      <c r="K159" s="316"/>
      <c r="L159" s="316"/>
      <c r="M159" s="300"/>
      <c r="N159" s="300"/>
      <c r="O159" s="300"/>
    </row>
    <row r="160" spans="1:15" ht="14.25">
      <c r="A160" s="253"/>
      <c r="B160" s="157"/>
      <c r="C160" s="260" t="s">
        <v>1623</v>
      </c>
      <c r="D160" s="155" t="s">
        <v>890</v>
      </c>
      <c r="E160" s="155"/>
      <c r="F160" s="155" t="s">
        <v>890</v>
      </c>
      <c r="G160" s="155" t="s">
        <v>890</v>
      </c>
      <c r="H160" s="155" t="s">
        <v>890</v>
      </c>
      <c r="I160" s="155"/>
      <c r="J160" s="161" t="s">
        <v>890</v>
      </c>
      <c r="K160" s="316"/>
      <c r="L160" s="316"/>
      <c r="M160" s="300"/>
      <c r="N160" s="300"/>
      <c r="O160" s="300"/>
    </row>
    <row r="161" spans="1:15" ht="14.25">
      <c r="A161" s="253"/>
      <c r="B161" s="157"/>
      <c r="C161" s="718" t="s">
        <v>1611</v>
      </c>
      <c r="D161" s="519"/>
      <c r="E161" s="519"/>
      <c r="F161" s="519">
        <v>1</v>
      </c>
      <c r="G161" s="525">
        <v>2.62</v>
      </c>
      <c r="H161" s="519">
        <v>2.4700000000000002</v>
      </c>
      <c r="I161" s="519"/>
      <c r="J161" s="717">
        <f>H161*G161*F161</f>
        <v>6.4714000000000009</v>
      </c>
      <c r="K161" s="316"/>
      <c r="L161" s="316"/>
      <c r="M161" s="300"/>
      <c r="N161" s="300"/>
      <c r="O161" s="300"/>
    </row>
    <row r="162" spans="1:15" ht="14.25">
      <c r="A162" s="253"/>
      <c r="B162" s="157"/>
      <c r="C162" s="718" t="s">
        <v>1612</v>
      </c>
      <c r="D162" s="519"/>
      <c r="E162" s="519"/>
      <c r="F162" s="519">
        <v>1</v>
      </c>
      <c r="G162" s="525">
        <v>1.03</v>
      </c>
      <c r="H162" s="519">
        <v>1.42</v>
      </c>
      <c r="I162" s="519"/>
      <c r="J162" s="717">
        <f t="shared" ref="J162:J186" si="11">H162*G162*F162</f>
        <v>1.4625999999999999</v>
      </c>
      <c r="K162" s="316"/>
      <c r="L162" s="316"/>
      <c r="M162" s="300"/>
      <c r="N162" s="300"/>
      <c r="O162" s="300"/>
    </row>
    <row r="163" spans="1:15" ht="14.25">
      <c r="A163" s="253"/>
      <c r="B163" s="157"/>
      <c r="C163" s="718" t="s">
        <v>1613</v>
      </c>
      <c r="D163" s="519"/>
      <c r="E163" s="519"/>
      <c r="F163" s="519">
        <v>1</v>
      </c>
      <c r="G163" s="525">
        <v>1.03</v>
      </c>
      <c r="H163" s="519">
        <v>1.05</v>
      </c>
      <c r="I163" s="519"/>
      <c r="J163" s="717">
        <f t="shared" si="11"/>
        <v>1.0815000000000001</v>
      </c>
      <c r="K163" s="316"/>
      <c r="L163" s="316"/>
      <c r="M163" s="300"/>
      <c r="N163" s="300"/>
      <c r="O163" s="300"/>
    </row>
    <row r="164" spans="1:15" ht="14.25">
      <c r="A164" s="253"/>
      <c r="B164" s="157"/>
      <c r="C164" s="718" t="s">
        <v>1614</v>
      </c>
      <c r="D164" s="519"/>
      <c r="E164" s="519"/>
      <c r="F164" s="519">
        <v>1</v>
      </c>
      <c r="G164" s="525">
        <v>3.08</v>
      </c>
      <c r="H164" s="519">
        <v>2.58</v>
      </c>
      <c r="I164" s="519"/>
      <c r="J164" s="717">
        <f t="shared" si="11"/>
        <v>7.9464000000000006</v>
      </c>
      <c r="K164" s="316"/>
      <c r="L164" s="316"/>
      <c r="M164" s="300"/>
      <c r="N164" s="300"/>
      <c r="O164" s="300"/>
    </row>
    <row r="165" spans="1:15" ht="14.25">
      <c r="A165" s="253"/>
      <c r="B165" s="157"/>
      <c r="C165" s="718" t="s">
        <v>1461</v>
      </c>
      <c r="D165" s="519"/>
      <c r="E165" s="519"/>
      <c r="F165" s="519">
        <v>1</v>
      </c>
      <c r="G165" s="525">
        <v>3.88</v>
      </c>
      <c r="H165" s="519">
        <v>3.53</v>
      </c>
      <c r="I165" s="519"/>
      <c r="J165" s="717">
        <f t="shared" si="11"/>
        <v>13.696399999999999</v>
      </c>
      <c r="K165" s="316"/>
      <c r="L165" s="316"/>
      <c r="M165" s="300"/>
      <c r="N165" s="300"/>
      <c r="O165" s="300"/>
    </row>
    <row r="166" spans="1:15" ht="14.25">
      <c r="A166" s="253"/>
      <c r="B166" s="157"/>
      <c r="C166" s="718" t="s">
        <v>1615</v>
      </c>
      <c r="D166" s="519"/>
      <c r="E166" s="519"/>
      <c r="F166" s="519">
        <v>1</v>
      </c>
      <c r="G166" s="525">
        <v>1.5</v>
      </c>
      <c r="H166" s="519">
        <f>2.12+1.185</f>
        <v>3.3050000000000002</v>
      </c>
      <c r="I166" s="519"/>
      <c r="J166" s="717">
        <f t="shared" si="11"/>
        <v>4.9575000000000005</v>
      </c>
      <c r="K166" s="316"/>
      <c r="L166" s="316"/>
      <c r="M166" s="300"/>
      <c r="N166" s="300"/>
      <c r="O166" s="300"/>
    </row>
    <row r="167" spans="1:15" ht="14.25">
      <c r="A167" s="253"/>
      <c r="B167" s="157"/>
      <c r="C167" s="718" t="s">
        <v>1225</v>
      </c>
      <c r="D167" s="519"/>
      <c r="E167" s="519"/>
      <c r="F167" s="519">
        <v>1</v>
      </c>
      <c r="G167" s="525">
        <v>4.09</v>
      </c>
      <c r="H167" s="519">
        <v>3.42</v>
      </c>
      <c r="I167" s="519"/>
      <c r="J167" s="717">
        <f t="shared" si="11"/>
        <v>13.9878</v>
      </c>
      <c r="K167" s="316"/>
      <c r="L167" s="316"/>
      <c r="M167" s="300"/>
      <c r="N167" s="300"/>
      <c r="O167" s="300"/>
    </row>
    <row r="168" spans="1:15" ht="14.25">
      <c r="A168" s="253"/>
      <c r="B168" s="157"/>
      <c r="C168" s="718" t="s">
        <v>1461</v>
      </c>
      <c r="D168" s="519"/>
      <c r="E168" s="519"/>
      <c r="F168" s="519">
        <v>1</v>
      </c>
      <c r="G168" s="525">
        <v>4.9000000000000004</v>
      </c>
      <c r="H168" s="519">
        <v>3.67</v>
      </c>
      <c r="I168" s="519"/>
      <c r="J168" s="717">
        <f t="shared" si="11"/>
        <v>17.983000000000001</v>
      </c>
      <c r="K168" s="316"/>
      <c r="L168" s="316"/>
      <c r="M168" s="300"/>
      <c r="N168" s="300"/>
      <c r="O168" s="300"/>
    </row>
    <row r="169" spans="1:15" ht="14.25">
      <c r="A169" s="253"/>
      <c r="B169" s="157"/>
      <c r="C169" s="718" t="s">
        <v>1411</v>
      </c>
      <c r="D169" s="519"/>
      <c r="E169" s="519"/>
      <c r="F169" s="519">
        <v>1</v>
      </c>
      <c r="G169" s="525">
        <v>2.4900000000000002</v>
      </c>
      <c r="H169" s="519">
        <v>1.6</v>
      </c>
      <c r="I169" s="519"/>
      <c r="J169" s="717">
        <f t="shared" si="11"/>
        <v>3.9840000000000004</v>
      </c>
      <c r="K169" s="316"/>
      <c r="L169" s="316"/>
      <c r="M169" s="300"/>
      <c r="N169" s="300"/>
      <c r="O169" s="300"/>
    </row>
    <row r="170" spans="1:15" ht="14.25">
      <c r="A170" s="253"/>
      <c r="B170" s="157"/>
      <c r="C170" s="718" t="s">
        <v>1332</v>
      </c>
      <c r="D170" s="519"/>
      <c r="E170" s="519"/>
      <c r="F170" s="519">
        <v>1</v>
      </c>
      <c r="G170" s="525">
        <v>5.94</v>
      </c>
      <c r="H170" s="519">
        <v>3.56</v>
      </c>
      <c r="I170" s="519"/>
      <c r="J170" s="717">
        <f t="shared" si="11"/>
        <v>21.146400000000003</v>
      </c>
      <c r="K170" s="316"/>
      <c r="L170" s="316"/>
      <c r="M170" s="300"/>
      <c r="N170" s="300"/>
      <c r="O170" s="300"/>
    </row>
    <row r="171" spans="1:15" ht="14.25">
      <c r="A171" s="253"/>
      <c r="B171" s="157"/>
      <c r="C171" s="718" t="s">
        <v>1461</v>
      </c>
      <c r="D171" s="519"/>
      <c r="E171" s="519"/>
      <c r="F171" s="519">
        <v>1</v>
      </c>
      <c r="G171" s="525">
        <v>3.79</v>
      </c>
      <c r="H171" s="519">
        <v>3.38</v>
      </c>
      <c r="I171" s="519"/>
      <c r="J171" s="717">
        <f t="shared" si="11"/>
        <v>12.8102</v>
      </c>
      <c r="K171" s="316"/>
      <c r="L171" s="316"/>
      <c r="M171" s="300"/>
      <c r="N171" s="300"/>
      <c r="O171" s="300"/>
    </row>
    <row r="172" spans="1:15" ht="14.25">
      <c r="A172" s="253"/>
      <c r="B172" s="157"/>
      <c r="C172" s="718" t="s">
        <v>1411</v>
      </c>
      <c r="D172" s="519"/>
      <c r="E172" s="519"/>
      <c r="F172" s="519">
        <v>1</v>
      </c>
      <c r="G172" s="525">
        <v>2.4900000000000002</v>
      </c>
      <c r="H172" s="519">
        <v>1.55</v>
      </c>
      <c r="I172" s="519"/>
      <c r="J172" s="717">
        <f t="shared" si="11"/>
        <v>3.8595000000000006</v>
      </c>
      <c r="K172" s="316"/>
      <c r="L172" s="316"/>
      <c r="M172" s="300"/>
      <c r="N172" s="300"/>
      <c r="O172" s="300"/>
    </row>
    <row r="173" spans="1:15" ht="14.25">
      <c r="A173" s="253"/>
      <c r="B173" s="157"/>
      <c r="C173" s="718" t="s">
        <v>1616</v>
      </c>
      <c r="D173" s="519"/>
      <c r="E173" s="519"/>
      <c r="F173" s="519">
        <v>1</v>
      </c>
      <c r="G173" s="525">
        <v>4.09</v>
      </c>
      <c r="H173" s="519">
        <v>3.3849999999999998</v>
      </c>
      <c r="I173" s="519"/>
      <c r="J173" s="717">
        <f t="shared" si="11"/>
        <v>13.844649999999998</v>
      </c>
      <c r="K173" s="316"/>
      <c r="L173" s="316"/>
      <c r="M173" s="300"/>
      <c r="N173" s="300"/>
      <c r="O173" s="300"/>
    </row>
    <row r="174" spans="1:15" ht="14.25">
      <c r="A174" s="253"/>
      <c r="B174" s="157"/>
      <c r="C174" s="718" t="s">
        <v>1331</v>
      </c>
      <c r="D174" s="519"/>
      <c r="E174" s="519"/>
      <c r="F174" s="519">
        <v>1</v>
      </c>
      <c r="G174" s="525">
        <v>3.78</v>
      </c>
      <c r="H174" s="519">
        <v>7.17</v>
      </c>
      <c r="I174" s="519"/>
      <c r="J174" s="717">
        <f t="shared" si="11"/>
        <v>27.102599999999999</v>
      </c>
      <c r="K174" s="316"/>
      <c r="L174" s="316"/>
      <c r="M174" s="300"/>
      <c r="N174" s="300"/>
      <c r="O174" s="300"/>
    </row>
    <row r="175" spans="1:15" ht="14.25">
      <c r="A175" s="253"/>
      <c r="B175" s="157"/>
      <c r="C175" s="718" t="s">
        <v>1617</v>
      </c>
      <c r="D175" s="519"/>
      <c r="E175" s="519"/>
      <c r="F175" s="519">
        <v>1</v>
      </c>
      <c r="G175" s="525">
        <v>3.7749999999999999</v>
      </c>
      <c r="H175" s="519">
        <f>3.975-0.23</f>
        <v>3.7450000000000001</v>
      </c>
      <c r="I175" s="519"/>
      <c r="J175" s="717">
        <f t="shared" si="11"/>
        <v>14.137375</v>
      </c>
      <c r="K175" s="316"/>
      <c r="L175" s="316"/>
      <c r="M175" s="300"/>
      <c r="N175" s="300"/>
      <c r="O175" s="300"/>
    </row>
    <row r="176" spans="1:15" ht="14.25">
      <c r="A176" s="253"/>
      <c r="B176" s="157"/>
      <c r="C176" s="718" t="s">
        <v>1461</v>
      </c>
      <c r="D176" s="519"/>
      <c r="E176" s="519"/>
      <c r="F176" s="519">
        <v>1</v>
      </c>
      <c r="G176" s="525">
        <v>4.6500000000000004</v>
      </c>
      <c r="H176" s="519">
        <v>3.39</v>
      </c>
      <c r="I176" s="519"/>
      <c r="J176" s="717">
        <f t="shared" si="11"/>
        <v>15.763500000000002</v>
      </c>
      <c r="K176" s="316"/>
      <c r="L176" s="316"/>
      <c r="M176" s="300"/>
      <c r="N176" s="300"/>
      <c r="O176" s="300"/>
    </row>
    <row r="177" spans="1:15" ht="14.25">
      <c r="A177" s="253"/>
      <c r="B177" s="157"/>
      <c r="C177" s="718" t="s">
        <v>1411</v>
      </c>
      <c r="D177" s="519"/>
      <c r="E177" s="519"/>
      <c r="F177" s="519">
        <v>1</v>
      </c>
      <c r="G177" s="525">
        <v>2.9</v>
      </c>
      <c r="H177" s="519">
        <v>1.38</v>
      </c>
      <c r="I177" s="519"/>
      <c r="J177" s="717">
        <f t="shared" si="11"/>
        <v>4.0019999999999998</v>
      </c>
      <c r="K177" s="316"/>
      <c r="L177" s="316"/>
      <c r="M177" s="300"/>
      <c r="N177" s="300"/>
      <c r="O177" s="300"/>
    </row>
    <row r="178" spans="1:15" ht="14.25">
      <c r="A178" s="253"/>
      <c r="B178" s="157"/>
      <c r="C178" s="718" t="s">
        <v>1618</v>
      </c>
      <c r="D178" s="554"/>
      <c r="E178" s="554"/>
      <c r="F178" s="554">
        <v>1</v>
      </c>
      <c r="G178" s="717">
        <v>2.04</v>
      </c>
      <c r="H178" s="554">
        <v>1.89</v>
      </c>
      <c r="I178" s="554"/>
      <c r="J178" s="717">
        <f t="shared" si="11"/>
        <v>3.8555999999999999</v>
      </c>
      <c r="K178" s="316"/>
      <c r="L178" s="316"/>
      <c r="M178" s="300"/>
      <c r="N178" s="300"/>
      <c r="O178" s="300"/>
    </row>
    <row r="179" spans="1:15" ht="14.25">
      <c r="A179" s="253"/>
      <c r="B179" s="157"/>
      <c r="C179" s="720" t="s">
        <v>1085</v>
      </c>
      <c r="D179" s="519"/>
      <c r="E179" s="519"/>
      <c r="F179" s="519">
        <v>1</v>
      </c>
      <c r="G179" s="525">
        <v>2.0499999999999998</v>
      </c>
      <c r="H179" s="519">
        <v>1.8</v>
      </c>
      <c r="I179" s="519"/>
      <c r="J179" s="717">
        <f t="shared" si="11"/>
        <v>3.69</v>
      </c>
      <c r="K179" s="316"/>
      <c r="L179" s="316"/>
      <c r="M179" s="300"/>
      <c r="N179" s="300"/>
      <c r="O179" s="300"/>
    </row>
    <row r="180" spans="1:15" ht="14.25">
      <c r="A180" s="253"/>
      <c r="B180" s="157"/>
      <c r="C180" s="214" t="s">
        <v>1624</v>
      </c>
      <c r="D180" s="155"/>
      <c r="E180" s="155"/>
      <c r="F180" s="155">
        <v>1</v>
      </c>
      <c r="G180" s="155">
        <v>2.74</v>
      </c>
      <c r="H180" s="161">
        <v>0.45</v>
      </c>
      <c r="I180" s="161"/>
      <c r="J180" s="717">
        <f t="shared" si="11"/>
        <v>1.2330000000000001</v>
      </c>
      <c r="K180" s="316"/>
      <c r="L180" s="316"/>
      <c r="M180" s="300"/>
      <c r="N180" s="300"/>
      <c r="O180" s="300"/>
    </row>
    <row r="181" spans="1:15" ht="14.25">
      <c r="A181" s="253"/>
      <c r="B181" s="157"/>
      <c r="C181" s="214"/>
      <c r="D181" s="155"/>
      <c r="E181" s="155"/>
      <c r="F181" s="155">
        <v>1</v>
      </c>
      <c r="G181" s="155">
        <f>1.585+1.615+3.93</f>
        <v>7.1300000000000008</v>
      </c>
      <c r="H181" s="161">
        <v>0.6</v>
      </c>
      <c r="I181" s="161"/>
      <c r="J181" s="717">
        <f t="shared" si="11"/>
        <v>4.2780000000000005</v>
      </c>
      <c r="K181" s="316"/>
      <c r="L181" s="316"/>
      <c r="M181" s="300"/>
      <c r="N181" s="300"/>
      <c r="O181" s="300"/>
    </row>
    <row r="182" spans="1:15" ht="14.25">
      <c r="A182" s="253"/>
      <c r="B182" s="157"/>
      <c r="C182" s="214" t="s">
        <v>1625</v>
      </c>
      <c r="D182" s="155"/>
      <c r="E182" s="155"/>
      <c r="F182" s="155">
        <v>1</v>
      </c>
      <c r="G182" s="155">
        <f>2.29+1.175+0.44+1.45</f>
        <v>5.3549999999999995</v>
      </c>
      <c r="H182" s="161">
        <v>0.6</v>
      </c>
      <c r="I182" s="161"/>
      <c r="J182" s="717">
        <f t="shared" si="11"/>
        <v>3.2129999999999996</v>
      </c>
      <c r="K182" s="316"/>
      <c r="L182" s="316"/>
      <c r="M182" s="300"/>
      <c r="N182" s="300"/>
      <c r="O182" s="300"/>
    </row>
    <row r="183" spans="1:15" ht="14.25">
      <c r="A183" s="253"/>
      <c r="B183" s="157"/>
      <c r="C183" s="214" t="s">
        <v>1626</v>
      </c>
      <c r="D183" s="155"/>
      <c r="E183" s="155"/>
      <c r="F183" s="155">
        <v>1</v>
      </c>
      <c r="G183" s="155">
        <f>3.795+0.115+2.49</f>
        <v>6.4</v>
      </c>
      <c r="H183" s="161">
        <v>0.6</v>
      </c>
      <c r="I183" s="161"/>
      <c r="J183" s="717">
        <f t="shared" si="11"/>
        <v>3.84</v>
      </c>
      <c r="K183" s="316"/>
      <c r="L183" s="316"/>
      <c r="M183" s="300"/>
      <c r="N183" s="300"/>
      <c r="O183" s="300"/>
    </row>
    <row r="184" spans="1:15" ht="14.25">
      <c r="A184" s="253"/>
      <c r="B184" s="157"/>
      <c r="C184" s="214"/>
      <c r="D184" s="155"/>
      <c r="E184" s="155"/>
      <c r="F184" s="155">
        <v>1</v>
      </c>
      <c r="G184" s="155">
        <f>3.79-0.3-0.23</f>
        <v>3.2600000000000002</v>
      </c>
      <c r="H184" s="161">
        <v>0.6</v>
      </c>
      <c r="I184" s="161"/>
      <c r="J184" s="717">
        <f t="shared" si="11"/>
        <v>1.956</v>
      </c>
      <c r="K184" s="316"/>
      <c r="L184" s="316"/>
      <c r="M184" s="300"/>
      <c r="N184" s="300"/>
      <c r="O184" s="300"/>
    </row>
    <row r="185" spans="1:15" ht="14.25">
      <c r="A185" s="253"/>
      <c r="B185" s="157"/>
      <c r="C185" s="214" t="s">
        <v>1627</v>
      </c>
      <c r="D185" s="155"/>
      <c r="E185" s="155"/>
      <c r="F185" s="155">
        <v>1</v>
      </c>
      <c r="G185" s="155">
        <v>2.2200000000000002</v>
      </c>
      <c r="H185" s="161">
        <v>0.6</v>
      </c>
      <c r="I185" s="161"/>
      <c r="J185" s="717">
        <f t="shared" si="11"/>
        <v>1.3320000000000001</v>
      </c>
      <c r="K185" s="316"/>
      <c r="L185" s="316"/>
      <c r="M185" s="300"/>
      <c r="N185" s="300"/>
      <c r="O185" s="300"/>
    </row>
    <row r="186" spans="1:15" ht="14.25">
      <c r="A186" s="253"/>
      <c r="B186" s="157"/>
      <c r="C186" s="214" t="s">
        <v>1628</v>
      </c>
      <c r="D186" s="155"/>
      <c r="E186" s="155"/>
      <c r="F186" s="155">
        <v>1</v>
      </c>
      <c r="G186" s="155">
        <v>3.395</v>
      </c>
      <c r="H186" s="161">
        <v>0.6</v>
      </c>
      <c r="I186" s="161"/>
      <c r="J186" s="717">
        <f t="shared" si="11"/>
        <v>2.0369999999999999</v>
      </c>
      <c r="K186" s="316"/>
      <c r="L186" s="316"/>
      <c r="M186" s="300"/>
      <c r="N186" s="300"/>
      <c r="O186" s="300"/>
    </row>
    <row r="187" spans="1:15" ht="14.25">
      <c r="A187" s="253"/>
      <c r="B187" s="157"/>
      <c r="C187" s="173"/>
      <c r="D187" s="155"/>
      <c r="E187" s="155"/>
      <c r="F187" s="155"/>
      <c r="G187" s="155"/>
      <c r="H187" s="161"/>
      <c r="I187" s="161"/>
      <c r="J187" s="161"/>
      <c r="K187" s="316"/>
      <c r="L187" s="316"/>
      <c r="M187" s="300"/>
      <c r="N187" s="300"/>
      <c r="O187" s="300"/>
    </row>
    <row r="188" spans="1:15" ht="14.25">
      <c r="A188" s="253"/>
      <c r="B188" s="157"/>
      <c r="C188" s="156"/>
      <c r="D188" s="155"/>
      <c r="E188" s="155"/>
      <c r="F188" s="155"/>
      <c r="G188" s="155"/>
      <c r="H188" s="155"/>
      <c r="I188" s="170" t="s">
        <v>910</v>
      </c>
      <c r="J188" s="179">
        <f>SUM(J161:J187)</f>
        <v>209.67142499999997</v>
      </c>
      <c r="K188" s="316"/>
      <c r="L188" s="316"/>
      <c r="M188" s="300"/>
      <c r="N188" s="300"/>
      <c r="O188" s="300"/>
    </row>
    <row r="189" spans="1:15" ht="14.25">
      <c r="A189" s="253"/>
      <c r="B189" s="157"/>
      <c r="C189" s="156"/>
      <c r="D189" s="155"/>
      <c r="E189" s="155"/>
      <c r="F189" s="155"/>
      <c r="G189" s="155"/>
      <c r="H189" s="155"/>
      <c r="I189" s="171" t="s">
        <v>911</v>
      </c>
      <c r="J189" s="170">
        <f>J188</f>
        <v>209.67142499999997</v>
      </c>
      <c r="K189" s="316"/>
      <c r="L189" s="316"/>
      <c r="M189" s="300"/>
      <c r="N189" s="300"/>
      <c r="O189" s="300"/>
    </row>
    <row r="190" spans="1:15" ht="25.5">
      <c r="A190" s="253" t="s">
        <v>950</v>
      </c>
      <c r="B190" s="157" t="s">
        <v>113</v>
      </c>
      <c r="C190" s="174" t="s">
        <v>114</v>
      </c>
      <c r="D190" s="155" t="s">
        <v>130</v>
      </c>
      <c r="E190" s="155"/>
      <c r="F190" s="155"/>
      <c r="G190" s="155"/>
      <c r="H190" s="155"/>
      <c r="I190" s="155"/>
      <c r="J190" s="161" t="s">
        <v>890</v>
      </c>
      <c r="K190" s="316"/>
      <c r="L190" s="316"/>
      <c r="M190" s="300"/>
      <c r="N190" s="300"/>
      <c r="O190" s="300"/>
    </row>
    <row r="191" spans="1:15" ht="14.25">
      <c r="A191" s="253"/>
      <c r="B191" s="157"/>
      <c r="C191" s="213" t="s">
        <v>918</v>
      </c>
      <c r="D191" s="155"/>
      <c r="E191" s="155"/>
      <c r="F191" s="155"/>
      <c r="G191" s="258"/>
      <c r="H191" s="258"/>
      <c r="I191" s="258"/>
      <c r="J191" s="161"/>
      <c r="K191" s="316"/>
      <c r="L191" s="316"/>
      <c r="M191" s="300"/>
      <c r="N191" s="300"/>
      <c r="O191" s="300"/>
    </row>
    <row r="192" spans="1:15" ht="14.25">
      <c r="A192" s="253"/>
      <c r="B192" s="157"/>
      <c r="C192" s="173"/>
      <c r="D192" s="155" t="s">
        <v>130</v>
      </c>
      <c r="E192" s="155"/>
      <c r="F192" s="161">
        <v>2</v>
      </c>
      <c r="G192" s="161">
        <v>18.96</v>
      </c>
      <c r="H192" s="161"/>
      <c r="I192" s="161">
        <f>0.45*2</f>
        <v>0.9</v>
      </c>
      <c r="J192" s="161">
        <f>I192*G192*F192</f>
        <v>34.128</v>
      </c>
      <c r="K192" s="316"/>
      <c r="L192" s="316"/>
      <c r="M192" s="300"/>
      <c r="N192" s="300"/>
      <c r="O192" s="300"/>
    </row>
    <row r="193" spans="1:15" ht="14.25">
      <c r="A193" s="253"/>
      <c r="B193" s="157"/>
      <c r="C193" s="173"/>
      <c r="D193" s="155" t="s">
        <v>130</v>
      </c>
      <c r="E193" s="155"/>
      <c r="F193" s="161">
        <v>1</v>
      </c>
      <c r="G193" s="161">
        <v>1.8</v>
      </c>
      <c r="H193" s="161"/>
      <c r="I193" s="161">
        <f t="shared" ref="I193:I202" si="12">0.45*2</f>
        <v>0.9</v>
      </c>
      <c r="J193" s="161">
        <f t="shared" ref="J193:J200" si="13">I193*G193*F193</f>
        <v>1.62</v>
      </c>
      <c r="K193" s="316"/>
      <c r="L193" s="316"/>
      <c r="M193" s="300"/>
      <c r="N193" s="300"/>
      <c r="O193" s="300"/>
    </row>
    <row r="194" spans="1:15" ht="14.25">
      <c r="A194" s="253"/>
      <c r="B194" s="157"/>
      <c r="C194" s="173"/>
      <c r="D194" s="155" t="s">
        <v>130</v>
      </c>
      <c r="E194" s="155"/>
      <c r="F194" s="161">
        <v>1</v>
      </c>
      <c r="G194" s="161">
        <v>15.07</v>
      </c>
      <c r="H194" s="161"/>
      <c r="I194" s="161">
        <f t="shared" si="12"/>
        <v>0.9</v>
      </c>
      <c r="J194" s="161">
        <f t="shared" si="13"/>
        <v>13.563000000000001</v>
      </c>
      <c r="K194" s="316"/>
      <c r="L194" s="316"/>
      <c r="M194" s="300"/>
      <c r="N194" s="300"/>
      <c r="O194" s="300"/>
    </row>
    <row r="195" spans="1:15" ht="14.25">
      <c r="A195" s="253"/>
      <c r="B195" s="157"/>
      <c r="C195" s="173"/>
      <c r="D195" s="155" t="s">
        <v>130</v>
      </c>
      <c r="E195" s="155"/>
      <c r="F195" s="161">
        <v>1</v>
      </c>
      <c r="G195" s="161">
        <v>12.41</v>
      </c>
      <c r="H195" s="161"/>
      <c r="I195" s="161">
        <f t="shared" si="12"/>
        <v>0.9</v>
      </c>
      <c r="J195" s="161">
        <f t="shared" si="13"/>
        <v>11.169</v>
      </c>
      <c r="K195" s="316"/>
      <c r="L195" s="316"/>
      <c r="M195" s="300"/>
      <c r="N195" s="300"/>
      <c r="O195" s="300"/>
    </row>
    <row r="196" spans="1:15" ht="14.25">
      <c r="A196" s="253"/>
      <c r="B196" s="157"/>
      <c r="C196" s="173"/>
      <c r="D196" s="155" t="s">
        <v>130</v>
      </c>
      <c r="E196" s="155"/>
      <c r="F196" s="161">
        <v>1</v>
      </c>
      <c r="G196" s="161">
        <v>3.34</v>
      </c>
      <c r="H196" s="161"/>
      <c r="I196" s="161">
        <f t="shared" si="12"/>
        <v>0.9</v>
      </c>
      <c r="J196" s="161">
        <f t="shared" si="13"/>
        <v>3.0059999999999998</v>
      </c>
      <c r="K196" s="316"/>
      <c r="L196" s="316"/>
      <c r="M196" s="300"/>
      <c r="N196" s="300"/>
      <c r="O196" s="300"/>
    </row>
    <row r="197" spans="1:15" ht="14.25">
      <c r="A197" s="253"/>
      <c r="B197" s="157"/>
      <c r="C197" s="173"/>
      <c r="D197" s="155" t="s">
        <v>130</v>
      </c>
      <c r="E197" s="155"/>
      <c r="F197" s="161">
        <v>2</v>
      </c>
      <c r="G197" s="161">
        <v>5</v>
      </c>
      <c r="H197" s="161"/>
      <c r="I197" s="161">
        <f t="shared" si="12"/>
        <v>0.9</v>
      </c>
      <c r="J197" s="161">
        <f t="shared" si="13"/>
        <v>9</v>
      </c>
      <c r="K197" s="316"/>
      <c r="L197" s="316"/>
      <c r="M197" s="300"/>
      <c r="N197" s="300"/>
      <c r="O197" s="300"/>
    </row>
    <row r="198" spans="1:15" ht="14.25">
      <c r="A198" s="253"/>
      <c r="B198" s="157"/>
      <c r="C198" s="173"/>
      <c r="D198" s="155" t="s">
        <v>130</v>
      </c>
      <c r="E198" s="155"/>
      <c r="F198" s="161">
        <v>1</v>
      </c>
      <c r="G198" s="161">
        <v>5.13</v>
      </c>
      <c r="H198" s="161"/>
      <c r="I198" s="161">
        <f t="shared" si="12"/>
        <v>0.9</v>
      </c>
      <c r="J198" s="161">
        <f t="shared" si="13"/>
        <v>4.617</v>
      </c>
      <c r="K198" s="316"/>
      <c r="L198" s="316"/>
      <c r="M198" s="300"/>
      <c r="N198" s="300"/>
      <c r="O198" s="300"/>
    </row>
    <row r="199" spans="1:15" ht="14.25">
      <c r="A199" s="253"/>
      <c r="B199" s="157"/>
      <c r="C199" s="173"/>
      <c r="D199" s="155" t="s">
        <v>130</v>
      </c>
      <c r="E199" s="155"/>
      <c r="F199" s="161">
        <v>2</v>
      </c>
      <c r="G199" s="161">
        <v>6.14</v>
      </c>
      <c r="H199" s="161"/>
      <c r="I199" s="161">
        <f t="shared" si="12"/>
        <v>0.9</v>
      </c>
      <c r="J199" s="161">
        <f t="shared" si="13"/>
        <v>11.052</v>
      </c>
      <c r="K199" s="316"/>
      <c r="L199" s="316"/>
      <c r="M199" s="300"/>
      <c r="N199" s="300"/>
      <c r="O199" s="300"/>
    </row>
    <row r="200" spans="1:15" ht="14.25">
      <c r="A200" s="253"/>
      <c r="B200" s="157"/>
      <c r="C200" s="173"/>
      <c r="D200" s="155" t="s">
        <v>130</v>
      </c>
      <c r="E200" s="155"/>
      <c r="F200" s="161">
        <v>4</v>
      </c>
      <c r="G200" s="161">
        <v>12.68</v>
      </c>
      <c r="H200" s="161"/>
      <c r="I200" s="161">
        <f t="shared" si="12"/>
        <v>0.9</v>
      </c>
      <c r="J200" s="161">
        <f t="shared" si="13"/>
        <v>45.648000000000003</v>
      </c>
      <c r="K200" s="316"/>
      <c r="L200" s="316"/>
      <c r="M200" s="300"/>
      <c r="N200" s="300"/>
      <c r="O200" s="300"/>
    </row>
    <row r="201" spans="1:15" ht="14.25">
      <c r="A201" s="253"/>
      <c r="B201" s="157"/>
      <c r="C201" s="173"/>
      <c r="D201" s="155"/>
      <c r="E201" s="155"/>
      <c r="F201" s="161">
        <v>1</v>
      </c>
      <c r="G201" s="161">
        <v>3.22</v>
      </c>
      <c r="H201" s="161"/>
      <c r="I201" s="161">
        <f t="shared" si="12"/>
        <v>0.9</v>
      </c>
      <c r="J201" s="161">
        <f>I201*G201*F201</f>
        <v>2.8980000000000001</v>
      </c>
      <c r="K201" s="316"/>
      <c r="L201" s="316"/>
      <c r="M201" s="300"/>
      <c r="N201" s="300"/>
      <c r="O201" s="300"/>
    </row>
    <row r="202" spans="1:15" ht="14.25">
      <c r="A202" s="253"/>
      <c r="B202" s="157"/>
      <c r="C202" s="173"/>
      <c r="D202" s="155"/>
      <c r="E202" s="155"/>
      <c r="F202" s="161">
        <v>1</v>
      </c>
      <c r="G202" s="161">
        <v>2.25</v>
      </c>
      <c r="H202" s="161"/>
      <c r="I202" s="161">
        <f t="shared" si="12"/>
        <v>0.9</v>
      </c>
      <c r="J202" s="161">
        <f>I202*G202*F202</f>
        <v>2.0249999999999999</v>
      </c>
      <c r="K202" s="316"/>
      <c r="L202" s="316"/>
      <c r="M202" s="300"/>
      <c r="N202" s="300"/>
      <c r="O202" s="300"/>
    </row>
    <row r="203" spans="1:15" ht="14.25">
      <c r="A203" s="253"/>
      <c r="B203" s="157"/>
      <c r="C203" s="173"/>
      <c r="D203" s="155"/>
      <c r="E203" s="155"/>
      <c r="F203" s="155"/>
      <c r="G203" s="256"/>
      <c r="H203" s="161"/>
      <c r="I203" s="161"/>
      <c r="J203" s="161" t="s">
        <v>890</v>
      </c>
      <c r="K203" s="316"/>
      <c r="L203" s="316"/>
      <c r="M203" s="300"/>
      <c r="N203" s="300"/>
      <c r="O203" s="300"/>
    </row>
    <row r="204" spans="1:15" ht="14.25">
      <c r="A204" s="253"/>
      <c r="B204" s="157"/>
      <c r="C204" s="260" t="s">
        <v>951</v>
      </c>
      <c r="D204" s="155"/>
      <c r="E204" s="155"/>
      <c r="F204" s="155"/>
      <c r="G204" s="155"/>
      <c r="H204" s="318"/>
      <c r="I204" s="319"/>
      <c r="J204" s="161" t="s">
        <v>890</v>
      </c>
      <c r="K204" s="316"/>
      <c r="L204" s="316"/>
      <c r="M204" s="300"/>
      <c r="N204" s="300"/>
      <c r="O204" s="300"/>
    </row>
    <row r="205" spans="1:15" ht="14.25">
      <c r="A205" s="253"/>
      <c r="B205" s="157"/>
      <c r="C205" s="173"/>
      <c r="D205" s="155" t="s">
        <v>130</v>
      </c>
      <c r="E205" s="155"/>
      <c r="F205" s="161">
        <v>2</v>
      </c>
      <c r="G205" s="161">
        <v>18.96</v>
      </c>
      <c r="H205" s="161"/>
      <c r="I205" s="161">
        <f>0.575+0.45+0.23</f>
        <v>1.2549999999999999</v>
      </c>
      <c r="J205" s="161">
        <f>I205*G205*F205</f>
        <v>47.589599999999997</v>
      </c>
      <c r="K205" s="316"/>
      <c r="L205" s="316"/>
      <c r="M205" s="300"/>
      <c r="N205" s="300"/>
      <c r="O205" s="300"/>
    </row>
    <row r="206" spans="1:15" ht="14.25" customHeight="1">
      <c r="A206" s="253"/>
      <c r="B206" s="157"/>
      <c r="C206" s="173"/>
      <c r="D206" s="155" t="s">
        <v>130</v>
      </c>
      <c r="E206" s="155"/>
      <c r="F206" s="161">
        <v>1</v>
      </c>
      <c r="G206" s="161">
        <v>1.8</v>
      </c>
      <c r="H206" s="161"/>
      <c r="I206" s="161">
        <f t="shared" ref="I206:I215" si="14">0.575+0.45+0.23</f>
        <v>1.2549999999999999</v>
      </c>
      <c r="J206" s="161">
        <f t="shared" ref="J206:J213" si="15">I206*G206*F206</f>
        <v>2.2589999999999999</v>
      </c>
      <c r="K206" s="316"/>
      <c r="L206" s="316"/>
      <c r="M206" s="300"/>
      <c r="N206" s="300"/>
      <c r="O206" s="300"/>
    </row>
    <row r="207" spans="1:15" ht="14.25">
      <c r="A207" s="253"/>
      <c r="B207" s="157"/>
      <c r="C207" s="173"/>
      <c r="D207" s="155" t="s">
        <v>130</v>
      </c>
      <c r="E207" s="155"/>
      <c r="F207" s="161">
        <v>1</v>
      </c>
      <c r="G207" s="161">
        <v>15.07</v>
      </c>
      <c r="H207" s="161"/>
      <c r="I207" s="161">
        <f t="shared" si="14"/>
        <v>1.2549999999999999</v>
      </c>
      <c r="J207" s="161">
        <f t="shared" si="15"/>
        <v>18.912849999999999</v>
      </c>
      <c r="K207" s="316"/>
      <c r="L207" s="316"/>
      <c r="M207" s="300"/>
      <c r="N207" s="300"/>
      <c r="O207" s="300"/>
    </row>
    <row r="208" spans="1:15" ht="14.25">
      <c r="A208" s="253"/>
      <c r="B208" s="157"/>
      <c r="C208" s="173"/>
      <c r="D208" s="155" t="s">
        <v>130</v>
      </c>
      <c r="E208" s="155"/>
      <c r="F208" s="161">
        <v>1</v>
      </c>
      <c r="G208" s="161">
        <v>12.41</v>
      </c>
      <c r="H208" s="161"/>
      <c r="I208" s="161">
        <f t="shared" si="14"/>
        <v>1.2549999999999999</v>
      </c>
      <c r="J208" s="161">
        <f t="shared" si="15"/>
        <v>15.574549999999999</v>
      </c>
      <c r="K208" s="316"/>
      <c r="L208" s="316"/>
      <c r="M208" s="300"/>
      <c r="N208" s="300"/>
      <c r="O208" s="300"/>
    </row>
    <row r="209" spans="1:15" ht="14.25" customHeight="1">
      <c r="A209" s="253"/>
      <c r="B209" s="157"/>
      <c r="C209" s="173"/>
      <c r="D209" s="155" t="s">
        <v>130</v>
      </c>
      <c r="E209" s="155"/>
      <c r="F209" s="161">
        <v>1</v>
      </c>
      <c r="G209" s="161">
        <v>3.34</v>
      </c>
      <c r="H209" s="161"/>
      <c r="I209" s="161">
        <f t="shared" si="14"/>
        <v>1.2549999999999999</v>
      </c>
      <c r="J209" s="161">
        <f t="shared" si="15"/>
        <v>4.1916999999999991</v>
      </c>
      <c r="K209" s="316"/>
      <c r="L209" s="316"/>
      <c r="M209" s="300"/>
      <c r="N209" s="300"/>
      <c r="O209" s="300"/>
    </row>
    <row r="210" spans="1:15" ht="14.25">
      <c r="A210" s="253"/>
      <c r="B210" s="157"/>
      <c r="C210" s="173"/>
      <c r="D210" s="155" t="s">
        <v>130</v>
      </c>
      <c r="E210" s="155"/>
      <c r="F210" s="161">
        <v>2</v>
      </c>
      <c r="G210" s="161">
        <v>5</v>
      </c>
      <c r="H210" s="161"/>
      <c r="I210" s="161">
        <f t="shared" si="14"/>
        <v>1.2549999999999999</v>
      </c>
      <c r="J210" s="161">
        <f t="shared" si="15"/>
        <v>12.549999999999999</v>
      </c>
      <c r="K210" s="316"/>
      <c r="L210" s="316"/>
      <c r="M210" s="300"/>
      <c r="N210" s="300"/>
      <c r="O210" s="300"/>
    </row>
    <row r="211" spans="1:15" ht="14.25">
      <c r="A211" s="253"/>
      <c r="B211" s="157"/>
      <c r="C211" s="173"/>
      <c r="D211" s="155"/>
      <c r="E211" s="155"/>
      <c r="F211" s="161">
        <v>1</v>
      </c>
      <c r="G211" s="161">
        <v>5.13</v>
      </c>
      <c r="H211" s="161"/>
      <c r="I211" s="161">
        <f t="shared" si="14"/>
        <v>1.2549999999999999</v>
      </c>
      <c r="J211" s="161">
        <f t="shared" si="15"/>
        <v>6.4381499999999994</v>
      </c>
      <c r="K211" s="316"/>
      <c r="L211" s="316"/>
      <c r="M211" s="300"/>
      <c r="N211" s="300"/>
      <c r="O211" s="300"/>
    </row>
    <row r="212" spans="1:15" ht="14.25">
      <c r="A212" s="253"/>
      <c r="B212" s="157"/>
      <c r="C212" s="173"/>
      <c r="D212" s="155" t="s">
        <v>130</v>
      </c>
      <c r="E212" s="155"/>
      <c r="F212" s="161">
        <v>2</v>
      </c>
      <c r="G212" s="161">
        <v>6.14</v>
      </c>
      <c r="H212" s="161"/>
      <c r="I212" s="161">
        <f t="shared" si="14"/>
        <v>1.2549999999999999</v>
      </c>
      <c r="J212" s="161">
        <f t="shared" si="15"/>
        <v>15.411399999999999</v>
      </c>
      <c r="K212" s="316"/>
      <c r="L212" s="316"/>
      <c r="M212" s="300"/>
      <c r="N212" s="300"/>
      <c r="O212" s="300"/>
    </row>
    <row r="213" spans="1:15" ht="14.25">
      <c r="A213" s="253"/>
      <c r="B213" s="157"/>
      <c r="C213" s="173"/>
      <c r="D213" s="155" t="s">
        <v>130</v>
      </c>
      <c r="E213" s="155"/>
      <c r="F213" s="161">
        <v>4</v>
      </c>
      <c r="G213" s="161">
        <v>12.68</v>
      </c>
      <c r="H213" s="161"/>
      <c r="I213" s="161">
        <f t="shared" si="14"/>
        <v>1.2549999999999999</v>
      </c>
      <c r="J213" s="161">
        <f t="shared" si="15"/>
        <v>63.65359999999999</v>
      </c>
      <c r="K213" s="316"/>
      <c r="L213" s="316"/>
      <c r="M213" s="300"/>
      <c r="N213" s="300"/>
      <c r="O213" s="300"/>
    </row>
    <row r="214" spans="1:15" ht="14.25">
      <c r="A214" s="253"/>
      <c r="B214" s="157"/>
      <c r="C214" s="173"/>
      <c r="D214" s="155"/>
      <c r="E214" s="155"/>
      <c r="F214" s="161">
        <v>1</v>
      </c>
      <c r="G214" s="161">
        <v>3.22</v>
      </c>
      <c r="H214" s="161"/>
      <c r="I214" s="161">
        <f t="shared" si="14"/>
        <v>1.2549999999999999</v>
      </c>
      <c r="J214" s="161">
        <f>I214*G214*F214</f>
        <v>4.0411000000000001</v>
      </c>
      <c r="K214" s="316"/>
      <c r="L214" s="316"/>
      <c r="M214" s="300"/>
      <c r="N214" s="300"/>
      <c r="O214" s="300"/>
    </row>
    <row r="215" spans="1:15" ht="14.25">
      <c r="A215" s="253"/>
      <c r="B215" s="157"/>
      <c r="C215" s="173"/>
      <c r="D215" s="155"/>
      <c r="E215" s="155"/>
      <c r="F215" s="161">
        <v>1</v>
      </c>
      <c r="G215" s="161">
        <v>2.25</v>
      </c>
      <c r="H215" s="161"/>
      <c r="I215" s="161">
        <f t="shared" si="14"/>
        <v>1.2549999999999999</v>
      </c>
      <c r="J215" s="161">
        <f>I215*G215*F215</f>
        <v>2.8237499999999995</v>
      </c>
      <c r="K215" s="316"/>
      <c r="L215" s="316"/>
      <c r="M215" s="300"/>
      <c r="N215" s="300"/>
      <c r="O215" s="300"/>
    </row>
    <row r="216" spans="1:15" ht="14.25">
      <c r="A216" s="253" t="s">
        <v>890</v>
      </c>
      <c r="B216" s="157"/>
      <c r="C216" s="156"/>
      <c r="D216" s="155"/>
      <c r="E216" s="155"/>
      <c r="F216" s="155"/>
      <c r="G216" s="155"/>
      <c r="H216" s="155"/>
      <c r="I216" s="155"/>
      <c r="J216" s="161"/>
      <c r="K216" s="316"/>
      <c r="L216" s="316"/>
      <c r="M216" s="300"/>
      <c r="N216" s="300"/>
      <c r="O216" s="300"/>
    </row>
    <row r="217" spans="1:15" ht="14.25">
      <c r="A217" s="253"/>
      <c r="B217" s="157"/>
      <c r="C217" s="156" t="s">
        <v>890</v>
      </c>
      <c r="D217" s="155"/>
      <c r="E217" s="155" t="s">
        <v>890</v>
      </c>
      <c r="F217" s="155"/>
      <c r="G217" s="155"/>
      <c r="H217" s="155"/>
      <c r="I217" s="170" t="s">
        <v>910</v>
      </c>
      <c r="J217" s="179">
        <f>SUM(J192:J216)</f>
        <v>332.17169999999999</v>
      </c>
      <c r="K217" s="316"/>
      <c r="L217" s="316"/>
      <c r="M217" s="300"/>
      <c r="N217" s="300"/>
      <c r="O217" s="300"/>
    </row>
    <row r="218" spans="1:15" ht="14.25">
      <c r="A218" s="253"/>
      <c r="B218" s="157"/>
      <c r="C218" s="156"/>
      <c r="D218" s="155"/>
      <c r="E218" s="155"/>
      <c r="F218" s="155"/>
      <c r="G218" s="155"/>
      <c r="H218" s="155"/>
      <c r="I218" s="171" t="s">
        <v>911</v>
      </c>
      <c r="J218" s="170">
        <f>J217</f>
        <v>332.17169999999999</v>
      </c>
      <c r="K218" s="316"/>
      <c r="L218" s="316"/>
      <c r="M218" s="300"/>
      <c r="N218" s="300"/>
      <c r="O218" s="300"/>
    </row>
    <row r="219" spans="1:15" ht="14.25">
      <c r="A219" s="253" t="s">
        <v>115</v>
      </c>
      <c r="B219" s="157" t="s">
        <v>116</v>
      </c>
      <c r="C219" s="174" t="s">
        <v>117</v>
      </c>
      <c r="D219" s="155" t="s">
        <v>890</v>
      </c>
      <c r="E219" s="155"/>
      <c r="F219" s="197"/>
      <c r="G219" s="197"/>
      <c r="H219" s="155"/>
      <c r="I219" s="155"/>
      <c r="J219" s="161" t="s">
        <v>890</v>
      </c>
      <c r="K219" s="316"/>
      <c r="L219" s="316"/>
      <c r="M219" s="300"/>
      <c r="N219" s="300"/>
      <c r="O219" s="300"/>
    </row>
    <row r="220" spans="1:15" ht="14.25">
      <c r="A220" s="253"/>
      <c r="B220" s="157"/>
      <c r="C220" s="173" t="s">
        <v>956</v>
      </c>
      <c r="D220" s="155" t="s">
        <v>130</v>
      </c>
      <c r="E220" s="285"/>
      <c r="F220" s="519">
        <v>6</v>
      </c>
      <c r="G220" s="526">
        <f>0.3*2+0.375*2</f>
        <v>1.35</v>
      </c>
      <c r="H220" s="674"/>
      <c r="I220" s="155">
        <f>3.3+0.6</f>
        <v>3.9</v>
      </c>
      <c r="J220" s="161">
        <f>I220*G220*F220</f>
        <v>31.590000000000003</v>
      </c>
      <c r="K220" s="316"/>
      <c r="L220" s="316"/>
      <c r="M220" s="300"/>
      <c r="N220" s="300"/>
      <c r="O220" s="300"/>
    </row>
    <row r="221" spans="1:15" ht="14.25">
      <c r="A221" s="253"/>
      <c r="B221" s="157"/>
      <c r="C221" s="173"/>
      <c r="D221" s="155"/>
      <c r="E221" s="285"/>
      <c r="F221" s="519">
        <v>14</v>
      </c>
      <c r="G221" s="526">
        <f>0.3*2+0.375*2</f>
        <v>1.35</v>
      </c>
      <c r="H221" s="674"/>
      <c r="I221" s="155">
        <f>3.3+0.6+1.1</f>
        <v>5</v>
      </c>
      <c r="J221" s="161">
        <f>I221*G221*F221</f>
        <v>94.5</v>
      </c>
      <c r="K221" s="316"/>
      <c r="L221" s="316"/>
      <c r="M221" s="300"/>
      <c r="N221" s="300"/>
      <c r="O221" s="300"/>
    </row>
    <row r="222" spans="1:15" ht="14.25">
      <c r="A222" s="253"/>
      <c r="B222" s="157"/>
      <c r="C222" s="156"/>
      <c r="D222" s="155"/>
      <c r="E222" s="155"/>
      <c r="F222" s="188"/>
      <c r="G222" s="188"/>
      <c r="H222" s="155"/>
      <c r="I222" s="170" t="s">
        <v>910</v>
      </c>
      <c r="J222" s="179">
        <f>SUM(J220:J221)</f>
        <v>126.09</v>
      </c>
      <c r="K222" s="316"/>
      <c r="L222" s="316"/>
      <c r="M222" s="300"/>
      <c r="N222" s="300"/>
      <c r="O222" s="300"/>
    </row>
    <row r="223" spans="1:15" ht="14.25">
      <c r="A223" s="253"/>
      <c r="B223" s="157"/>
      <c r="C223" s="156"/>
      <c r="D223" s="155"/>
      <c r="E223" s="155"/>
      <c r="F223" s="155"/>
      <c r="G223" s="155"/>
      <c r="H223" s="155"/>
      <c r="I223" s="171" t="s">
        <v>911</v>
      </c>
      <c r="J223" s="170">
        <f>J222</f>
        <v>126.09</v>
      </c>
      <c r="K223" s="316"/>
      <c r="L223" s="316"/>
      <c r="M223" s="300"/>
      <c r="N223" s="300"/>
      <c r="O223" s="300"/>
    </row>
    <row r="224" spans="1:15" ht="14.25">
      <c r="A224" s="253"/>
      <c r="B224" s="157"/>
      <c r="C224" s="156"/>
      <c r="D224" s="155"/>
      <c r="E224" s="155"/>
      <c r="F224" s="155"/>
      <c r="G224" s="155"/>
      <c r="H224" s="155"/>
      <c r="I224" s="170"/>
      <c r="J224" s="179"/>
      <c r="K224" s="316"/>
      <c r="L224" s="316"/>
      <c r="M224" s="300"/>
      <c r="N224" s="300"/>
      <c r="O224" s="300"/>
    </row>
    <row r="225" spans="1:15" ht="14.25">
      <c r="A225" s="253"/>
      <c r="B225" s="157"/>
      <c r="C225" s="156"/>
      <c r="D225" s="155"/>
      <c r="E225" s="155"/>
      <c r="F225" s="155"/>
      <c r="G225" s="155"/>
      <c r="H225" s="155"/>
      <c r="I225" s="171"/>
      <c r="J225" s="170"/>
      <c r="K225" s="316"/>
      <c r="L225" s="316"/>
      <c r="M225" s="300"/>
      <c r="N225" s="300"/>
      <c r="O225" s="300"/>
    </row>
    <row r="226" spans="1:15" ht="25.5">
      <c r="A226" s="253" t="s">
        <v>964</v>
      </c>
      <c r="B226" s="157" t="s">
        <v>122</v>
      </c>
      <c r="C226" s="174" t="s">
        <v>123</v>
      </c>
      <c r="D226" s="155" t="s">
        <v>87</v>
      </c>
      <c r="E226" s="155"/>
      <c r="F226" s="155"/>
      <c r="G226" s="155"/>
      <c r="H226" s="155"/>
      <c r="I226" s="155"/>
      <c r="J226" s="170"/>
      <c r="K226" s="316"/>
      <c r="L226" s="316"/>
      <c r="M226" s="300"/>
      <c r="N226" s="300"/>
      <c r="O226" s="300"/>
    </row>
    <row r="227" spans="1:15" ht="14.25">
      <c r="A227" s="157"/>
      <c r="B227" s="157"/>
      <c r="C227" s="156"/>
      <c r="D227" s="155" t="s">
        <v>87</v>
      </c>
      <c r="E227" s="155"/>
      <c r="F227" s="155">
        <v>1</v>
      </c>
      <c r="G227" s="155">
        <f>3.68+1.2+1.2</f>
        <v>6.08</v>
      </c>
      <c r="H227" s="161">
        <f>0.6+0.6+0.23</f>
        <v>1.43</v>
      </c>
      <c r="I227" s="161"/>
      <c r="J227" s="179">
        <f>H227*G227*F227</f>
        <v>8.6943999999999999</v>
      </c>
      <c r="K227" s="316"/>
      <c r="L227" s="316"/>
      <c r="M227" s="300"/>
      <c r="N227" s="300"/>
      <c r="O227" s="300"/>
    </row>
    <row r="228" spans="1:15" ht="14.25">
      <c r="A228" s="157"/>
      <c r="B228" s="157"/>
      <c r="C228" s="156"/>
      <c r="D228" s="155" t="s">
        <v>87</v>
      </c>
      <c r="E228" s="155"/>
      <c r="F228" s="155">
        <v>1</v>
      </c>
      <c r="G228" s="155">
        <f>3.68+1.2+1.2</f>
        <v>6.08</v>
      </c>
      <c r="H228" s="161">
        <f>0.6+0.6+0.23</f>
        <v>1.43</v>
      </c>
      <c r="I228" s="161"/>
      <c r="J228" s="179">
        <f>H228*G228*F228</f>
        <v>8.6943999999999999</v>
      </c>
      <c r="K228" s="316"/>
      <c r="L228" s="316"/>
      <c r="M228" s="300"/>
      <c r="N228" s="300"/>
      <c r="O228" s="300"/>
    </row>
    <row r="229" spans="1:15" ht="14.25">
      <c r="A229" s="157"/>
      <c r="B229" s="157"/>
      <c r="C229" s="156"/>
      <c r="D229" s="155" t="s">
        <v>87</v>
      </c>
      <c r="E229" s="155"/>
      <c r="F229" s="155">
        <v>1</v>
      </c>
      <c r="G229" s="155">
        <f>3.68+1.2+1.2</f>
        <v>6.08</v>
      </c>
      <c r="H229" s="161">
        <f>0.6+0.6+0.23</f>
        <v>1.43</v>
      </c>
      <c r="I229" s="161"/>
      <c r="J229" s="179">
        <f>H229*G229*F229</f>
        <v>8.6943999999999999</v>
      </c>
      <c r="K229" s="316"/>
      <c r="L229" s="316"/>
      <c r="M229" s="300"/>
      <c r="N229" s="300"/>
      <c r="O229" s="300"/>
    </row>
    <row r="230" spans="1:15" ht="14.25">
      <c r="A230" s="157"/>
      <c r="B230" s="157"/>
      <c r="C230" s="156"/>
      <c r="D230" s="155" t="s">
        <v>87</v>
      </c>
      <c r="E230" s="155"/>
      <c r="F230" s="155">
        <v>1</v>
      </c>
      <c r="G230" s="155">
        <f>3.68+1.2+1.2</f>
        <v>6.08</v>
      </c>
      <c r="H230" s="161">
        <f>0.6+0.6+0.23</f>
        <v>1.43</v>
      </c>
      <c r="I230" s="161"/>
      <c r="J230" s="179">
        <f>H230*G230*F230</f>
        <v>8.6943999999999999</v>
      </c>
      <c r="K230" s="316"/>
      <c r="L230" s="316"/>
      <c r="M230" s="300"/>
      <c r="N230" s="300"/>
      <c r="O230" s="300"/>
    </row>
    <row r="231" spans="1:15" ht="14.25">
      <c r="A231" s="157"/>
      <c r="B231" s="157"/>
      <c r="C231" s="173"/>
      <c r="D231" s="155"/>
      <c r="E231" s="155"/>
      <c r="F231" s="155"/>
      <c r="G231" s="155"/>
      <c r="H231" s="161"/>
      <c r="I231" s="161"/>
      <c r="J231" s="161"/>
      <c r="K231" s="316"/>
      <c r="L231" s="316"/>
      <c r="M231" s="300"/>
      <c r="N231" s="300"/>
      <c r="O231" s="300"/>
    </row>
    <row r="232" spans="1:15" ht="14.25">
      <c r="A232" s="157"/>
      <c r="B232" s="157"/>
      <c r="C232" s="156"/>
      <c r="D232" s="155"/>
      <c r="E232" s="155"/>
      <c r="F232" s="155"/>
      <c r="G232" s="155"/>
      <c r="H232" s="155"/>
      <c r="I232" s="155" t="s">
        <v>910</v>
      </c>
      <c r="J232" s="170">
        <f>SUM(J227:J231)</f>
        <v>34.7776</v>
      </c>
      <c r="K232" s="316"/>
      <c r="L232" s="316"/>
      <c r="M232" s="300"/>
      <c r="N232" s="300"/>
      <c r="O232" s="300"/>
    </row>
    <row r="233" spans="1:15" ht="14.25">
      <c r="A233" s="157"/>
      <c r="B233" s="157"/>
      <c r="C233" s="156"/>
      <c r="D233" s="155"/>
      <c r="E233" s="155"/>
      <c r="F233" s="155"/>
      <c r="G233" s="155"/>
      <c r="H233" s="155"/>
      <c r="I233" s="171" t="s">
        <v>911</v>
      </c>
      <c r="J233" s="170">
        <f>J232</f>
        <v>34.7776</v>
      </c>
      <c r="K233" s="316"/>
      <c r="L233" s="316"/>
      <c r="M233" s="300"/>
      <c r="N233" s="300"/>
      <c r="O233" s="300"/>
    </row>
    <row r="234" spans="1:15" ht="38.25">
      <c r="A234" s="157" t="s">
        <v>124</v>
      </c>
      <c r="B234" s="157" t="s">
        <v>125</v>
      </c>
      <c r="C234" s="174" t="s">
        <v>126</v>
      </c>
      <c r="D234" s="155" t="s">
        <v>130</v>
      </c>
      <c r="E234" s="155"/>
      <c r="F234" s="155"/>
      <c r="G234" s="155"/>
      <c r="H234" s="155"/>
      <c r="I234" s="155"/>
      <c r="J234" s="170"/>
      <c r="K234" s="316"/>
      <c r="L234" s="316"/>
      <c r="M234" s="300"/>
      <c r="N234" s="300"/>
      <c r="O234" s="300"/>
    </row>
    <row r="235" spans="1:15" ht="14.25">
      <c r="A235" s="157"/>
      <c r="B235" s="163"/>
      <c r="C235" s="156" t="s">
        <v>966</v>
      </c>
      <c r="D235" s="155" t="s">
        <v>130</v>
      </c>
      <c r="E235" s="155">
        <v>1</v>
      </c>
      <c r="F235" s="155">
        <v>30</v>
      </c>
      <c r="G235" s="155">
        <v>1</v>
      </c>
      <c r="H235" s="155" t="s">
        <v>890</v>
      </c>
      <c r="I235" s="155">
        <f>0.115+2*0.15</f>
        <v>0.41499999999999998</v>
      </c>
      <c r="J235" s="155">
        <f>E235*F235*G235*I235</f>
        <v>12.45</v>
      </c>
      <c r="K235" s="316"/>
      <c r="L235" s="316"/>
      <c r="M235" s="300"/>
      <c r="N235" s="300"/>
      <c r="O235" s="300"/>
    </row>
    <row r="236" spans="1:15" ht="14.25">
      <c r="A236" s="157"/>
      <c r="B236" s="163"/>
      <c r="C236" s="156"/>
      <c r="D236" s="155"/>
      <c r="E236" s="155"/>
      <c r="F236" s="155"/>
      <c r="G236" s="155"/>
      <c r="H236" s="155"/>
      <c r="I236" s="155"/>
      <c r="J236" s="170"/>
      <c r="K236" s="316"/>
      <c r="L236" s="316"/>
      <c r="M236" s="300"/>
      <c r="N236" s="300"/>
      <c r="O236" s="300"/>
    </row>
    <row r="237" spans="1:15" ht="14.25">
      <c r="A237" s="157" t="s">
        <v>127</v>
      </c>
      <c r="B237" s="157" t="s">
        <v>128</v>
      </c>
      <c r="C237" s="156" t="s">
        <v>129</v>
      </c>
      <c r="D237" s="155" t="s">
        <v>130</v>
      </c>
      <c r="E237" s="155"/>
      <c r="F237" s="155"/>
      <c r="G237" s="155"/>
      <c r="H237" s="155"/>
      <c r="I237" s="155"/>
      <c r="J237" s="170"/>
      <c r="K237" s="316"/>
      <c r="L237" s="316"/>
      <c r="M237" s="300"/>
      <c r="N237" s="300"/>
      <c r="O237" s="300"/>
    </row>
    <row r="238" spans="1:15" ht="14.25">
      <c r="A238" s="157"/>
      <c r="B238" s="157" t="s">
        <v>1629</v>
      </c>
      <c r="C238" s="156" t="s">
        <v>131</v>
      </c>
      <c r="D238" s="155" t="s">
        <v>130</v>
      </c>
      <c r="E238" s="155"/>
      <c r="F238" s="155">
        <v>1</v>
      </c>
      <c r="G238" s="155">
        <v>70</v>
      </c>
      <c r="H238" s="155"/>
      <c r="I238" s="155">
        <v>0.25</v>
      </c>
      <c r="J238" s="170">
        <f>I238*G238*F238</f>
        <v>17.5</v>
      </c>
      <c r="K238" s="316"/>
      <c r="L238" s="316"/>
      <c r="M238" s="300"/>
      <c r="N238" s="300"/>
      <c r="O238" s="300"/>
    </row>
    <row r="239" spans="1:15" ht="14.25">
      <c r="A239" s="157"/>
      <c r="B239" s="157"/>
      <c r="C239" s="156"/>
      <c r="D239" s="155"/>
      <c r="E239" s="155"/>
      <c r="F239" s="155"/>
      <c r="G239" s="155"/>
      <c r="H239" s="155"/>
      <c r="I239" s="155"/>
      <c r="J239" s="170"/>
      <c r="K239" s="316"/>
      <c r="L239" s="316"/>
      <c r="M239" s="300"/>
      <c r="N239" s="300"/>
      <c r="O239" s="300"/>
    </row>
    <row r="240" spans="1:15" ht="14.25">
      <c r="A240" s="157" t="s">
        <v>132</v>
      </c>
      <c r="B240" s="157" t="s">
        <v>133</v>
      </c>
      <c r="C240" s="156" t="s">
        <v>134</v>
      </c>
      <c r="D240" s="155" t="s">
        <v>130</v>
      </c>
      <c r="E240" s="155"/>
      <c r="F240" s="155">
        <v>1</v>
      </c>
      <c r="G240" s="155">
        <v>70</v>
      </c>
      <c r="H240" s="155"/>
      <c r="I240" s="155">
        <v>0.25</v>
      </c>
      <c r="J240" s="170">
        <f>I240*G240*F240</f>
        <v>17.5</v>
      </c>
      <c r="K240" s="316"/>
      <c r="L240" s="316"/>
      <c r="M240" s="300"/>
      <c r="N240" s="300"/>
      <c r="O240" s="300"/>
    </row>
    <row r="241" spans="1:15" ht="14.25">
      <c r="A241" s="157"/>
      <c r="B241" s="157"/>
      <c r="C241" s="156"/>
      <c r="D241" s="155"/>
      <c r="E241" s="155"/>
      <c r="F241" s="155"/>
      <c r="G241" s="155"/>
      <c r="H241" s="155"/>
      <c r="I241" s="155"/>
      <c r="J241" s="170"/>
      <c r="K241" s="316"/>
      <c r="L241" s="316"/>
      <c r="M241" s="300"/>
      <c r="N241" s="300"/>
      <c r="O241" s="300"/>
    </row>
    <row r="242" spans="1:15" ht="14.25">
      <c r="A242" s="157" t="s">
        <v>135</v>
      </c>
      <c r="B242" s="157" t="s">
        <v>136</v>
      </c>
      <c r="C242" s="174" t="s">
        <v>137</v>
      </c>
      <c r="D242" s="155" t="s">
        <v>130</v>
      </c>
      <c r="E242" s="155"/>
      <c r="F242" s="155"/>
      <c r="G242" s="155"/>
      <c r="H242" s="155"/>
      <c r="I242" s="155"/>
      <c r="J242" s="161" t="s">
        <v>890</v>
      </c>
      <c r="K242" s="316"/>
      <c r="L242" s="316"/>
      <c r="M242" s="300"/>
      <c r="N242" s="300"/>
      <c r="O242" s="300"/>
    </row>
    <row r="243" spans="1:15" ht="14.25">
      <c r="A243" s="253" t="s">
        <v>890</v>
      </c>
      <c r="B243" s="157"/>
      <c r="C243" s="156" t="s">
        <v>967</v>
      </c>
      <c r="D243" s="155" t="s">
        <v>130</v>
      </c>
      <c r="E243" s="155">
        <v>2</v>
      </c>
      <c r="F243" s="155">
        <v>30</v>
      </c>
      <c r="G243" s="155">
        <v>0.6</v>
      </c>
      <c r="H243" s="161"/>
      <c r="I243" s="161"/>
      <c r="J243" s="161">
        <f>G243*F243*E243</f>
        <v>36</v>
      </c>
      <c r="K243" s="316"/>
      <c r="L243" s="316"/>
      <c r="M243" s="300"/>
      <c r="N243" s="300"/>
      <c r="O243" s="300"/>
    </row>
    <row r="244" spans="1:15" ht="14.25">
      <c r="A244" s="253"/>
      <c r="B244" s="157"/>
      <c r="C244" s="156" t="s">
        <v>968</v>
      </c>
      <c r="D244" s="155"/>
      <c r="E244" s="155">
        <v>2</v>
      </c>
      <c r="F244" s="155">
        <v>30</v>
      </c>
      <c r="G244" s="155">
        <v>0.15</v>
      </c>
      <c r="H244" s="161"/>
      <c r="I244" s="161"/>
      <c r="J244" s="161">
        <f>G244*F244*E244</f>
        <v>9</v>
      </c>
      <c r="K244" s="316"/>
      <c r="L244" s="316"/>
      <c r="M244" s="300"/>
      <c r="N244" s="300"/>
      <c r="O244" s="300"/>
    </row>
    <row r="245" spans="1:15" ht="14.25">
      <c r="A245" s="253"/>
      <c r="B245" s="157"/>
      <c r="C245" s="156"/>
      <c r="D245" s="155"/>
      <c r="E245" s="155"/>
      <c r="F245" s="155"/>
      <c r="G245" s="155"/>
      <c r="H245" s="161"/>
      <c r="I245" s="161"/>
      <c r="J245" s="161"/>
      <c r="K245" s="316"/>
      <c r="L245" s="316"/>
      <c r="M245" s="300"/>
      <c r="N245" s="300"/>
      <c r="O245" s="300"/>
    </row>
    <row r="246" spans="1:15" ht="14.25">
      <c r="A246" s="157"/>
      <c r="B246" s="157"/>
      <c r="C246" s="156"/>
      <c r="D246" s="155"/>
      <c r="E246" s="155"/>
      <c r="F246" s="155"/>
      <c r="G246" s="155"/>
      <c r="H246" s="155"/>
      <c r="I246" s="170" t="s">
        <v>910</v>
      </c>
      <c r="J246" s="179">
        <f>SUM(J243:J245)</f>
        <v>45</v>
      </c>
      <c r="K246" s="316"/>
      <c r="L246" s="316"/>
      <c r="M246" s="300"/>
      <c r="N246" s="300"/>
      <c r="O246" s="300"/>
    </row>
    <row r="247" spans="1:15" ht="14.25">
      <c r="A247" s="157"/>
      <c r="B247" s="157"/>
      <c r="C247" s="156"/>
      <c r="D247" s="155"/>
      <c r="E247" s="155"/>
      <c r="F247" s="155"/>
      <c r="G247" s="155"/>
      <c r="H247" s="155"/>
      <c r="I247" s="171" t="s">
        <v>911</v>
      </c>
      <c r="J247" s="170">
        <f>J246</f>
        <v>45</v>
      </c>
      <c r="K247" s="316"/>
      <c r="L247" s="316"/>
      <c r="M247" s="300"/>
      <c r="N247" s="300"/>
      <c r="O247" s="300"/>
    </row>
    <row r="248" spans="1:15" ht="63.75">
      <c r="A248" s="157" t="s">
        <v>138</v>
      </c>
      <c r="B248" s="157" t="s">
        <v>139</v>
      </c>
      <c r="C248" s="174" t="s">
        <v>140</v>
      </c>
      <c r="D248" s="155"/>
      <c r="E248" s="155"/>
      <c r="F248" s="155"/>
      <c r="G248" s="155"/>
      <c r="H248" s="155"/>
      <c r="I248" s="155"/>
      <c r="J248" s="161"/>
      <c r="K248" s="316"/>
      <c r="L248" s="316"/>
      <c r="M248" s="300"/>
      <c r="N248" s="300"/>
      <c r="O248" s="300"/>
    </row>
    <row r="249" spans="1:15" ht="25.5">
      <c r="A249" s="157"/>
      <c r="B249" s="157" t="s">
        <v>141</v>
      </c>
      <c r="C249" s="174" t="s">
        <v>142</v>
      </c>
      <c r="D249" s="155" t="s">
        <v>130</v>
      </c>
      <c r="E249" s="155"/>
      <c r="F249" s="155">
        <v>0</v>
      </c>
      <c r="G249" s="155">
        <v>1</v>
      </c>
      <c r="H249" s="161">
        <v>22.48</v>
      </c>
      <c r="I249" s="161"/>
      <c r="J249" s="170">
        <f>F249*G249*H249</f>
        <v>0</v>
      </c>
      <c r="K249" s="316"/>
      <c r="L249" s="316"/>
      <c r="M249" s="300"/>
      <c r="N249" s="300"/>
      <c r="O249" s="300"/>
    </row>
    <row r="250" spans="1:15" ht="14.25">
      <c r="A250" s="157"/>
      <c r="B250" s="157"/>
      <c r="C250" s="156"/>
      <c r="D250" s="155"/>
      <c r="E250" s="155"/>
      <c r="F250" s="155"/>
      <c r="G250" s="155"/>
      <c r="H250" s="155"/>
      <c r="I250" s="171" t="s">
        <v>911</v>
      </c>
      <c r="J250" s="170">
        <f>J249</f>
        <v>0</v>
      </c>
      <c r="K250" s="316"/>
      <c r="L250" s="316"/>
      <c r="M250" s="300"/>
      <c r="N250" s="300"/>
      <c r="O250" s="300"/>
    </row>
    <row r="251" spans="1:15" ht="38.25">
      <c r="A251" s="157" t="s">
        <v>143</v>
      </c>
      <c r="B251" s="157" t="s">
        <v>1922</v>
      </c>
      <c r="C251" s="174" t="s">
        <v>972</v>
      </c>
      <c r="D251" s="155"/>
      <c r="E251" s="155"/>
      <c r="F251" s="155"/>
      <c r="G251" s="155"/>
      <c r="H251" s="155"/>
      <c r="I251" s="155"/>
      <c r="J251" s="161"/>
      <c r="K251" s="316"/>
      <c r="L251" s="316"/>
      <c r="M251" s="300"/>
      <c r="N251" s="300"/>
      <c r="O251" s="300"/>
    </row>
    <row r="252" spans="1:15" ht="14.25">
      <c r="A252" s="157"/>
      <c r="B252" s="157" t="s">
        <v>1923</v>
      </c>
      <c r="C252" s="174" t="s">
        <v>973</v>
      </c>
      <c r="D252" s="155" t="s">
        <v>974</v>
      </c>
      <c r="E252" s="155"/>
      <c r="F252" s="155"/>
      <c r="G252" s="155"/>
      <c r="H252" s="155"/>
      <c r="I252" s="155"/>
      <c r="J252" s="161" t="s">
        <v>890</v>
      </c>
      <c r="K252" s="316"/>
      <c r="L252" s="320"/>
      <c r="M252" s="300"/>
      <c r="N252" s="300"/>
      <c r="O252" s="300"/>
    </row>
    <row r="253" spans="1:15" ht="14.25">
      <c r="A253" s="157"/>
      <c r="B253" s="157"/>
      <c r="C253" s="173"/>
      <c r="D253" s="155"/>
      <c r="E253" s="155"/>
      <c r="F253" s="155"/>
      <c r="G253" s="155"/>
      <c r="H253" s="210"/>
      <c r="I253" s="155"/>
      <c r="J253" s="161"/>
      <c r="K253" s="316"/>
      <c r="L253" s="320"/>
      <c r="M253" s="300"/>
      <c r="N253" s="300"/>
      <c r="O253" s="300"/>
    </row>
    <row r="254" spans="1:15" ht="14.25">
      <c r="A254" s="157"/>
      <c r="B254" s="157"/>
      <c r="C254" s="173" t="s">
        <v>1245</v>
      </c>
      <c r="D254" s="155"/>
      <c r="E254" s="155">
        <v>30</v>
      </c>
      <c r="F254" s="161">
        <f>J298</f>
        <v>51.994124999999997</v>
      </c>
      <c r="G254" s="155"/>
      <c r="H254" s="210"/>
      <c r="I254" s="155">
        <f>F254*E254</f>
        <v>1559.82375</v>
      </c>
      <c r="J254" s="161"/>
      <c r="K254" s="316"/>
      <c r="L254" s="320"/>
      <c r="M254" s="300"/>
      <c r="N254" s="300"/>
      <c r="O254" s="300"/>
    </row>
    <row r="255" spans="1:15" ht="14.25">
      <c r="A255" s="157"/>
      <c r="B255" s="157"/>
      <c r="C255" s="173" t="s">
        <v>976</v>
      </c>
      <c r="D255" s="155"/>
      <c r="E255" s="302">
        <v>210</v>
      </c>
      <c r="F255" s="161">
        <v>12</v>
      </c>
      <c r="G255" s="155"/>
      <c r="H255" s="210"/>
      <c r="I255" s="155">
        <f>F255*E255</f>
        <v>2520</v>
      </c>
      <c r="J255" s="161"/>
      <c r="K255" s="316"/>
      <c r="L255" s="320"/>
      <c r="M255" s="300"/>
      <c r="N255" s="300"/>
      <c r="O255" s="300"/>
    </row>
    <row r="256" spans="1:15" ht="14.25">
      <c r="A256" s="157"/>
      <c r="B256" s="157"/>
      <c r="C256" s="173" t="s">
        <v>977</v>
      </c>
      <c r="D256" s="155"/>
      <c r="E256" s="155">
        <v>65</v>
      </c>
      <c r="F256" s="161">
        <f>J313</f>
        <v>26.375</v>
      </c>
      <c r="G256" s="155"/>
      <c r="H256" s="210"/>
      <c r="I256" s="155">
        <f>F256*E256</f>
        <v>1714.375</v>
      </c>
      <c r="J256" s="161"/>
      <c r="K256" s="316"/>
      <c r="L256" s="320"/>
      <c r="M256" s="300"/>
      <c r="N256" s="300"/>
      <c r="O256" s="300"/>
    </row>
    <row r="257" spans="1:15" ht="14.25">
      <c r="A257" s="157"/>
      <c r="B257" s="157"/>
      <c r="C257" s="173" t="s">
        <v>978</v>
      </c>
      <c r="D257" s="155"/>
      <c r="E257" s="302">
        <v>145</v>
      </c>
      <c r="F257" s="161">
        <f>J310</f>
        <v>21.271320000000003</v>
      </c>
      <c r="G257" s="155"/>
      <c r="H257" s="210"/>
      <c r="I257" s="155">
        <f>F257*E257</f>
        <v>3084.3414000000002</v>
      </c>
      <c r="J257" s="161"/>
      <c r="K257" s="316"/>
      <c r="L257" s="320"/>
      <c r="M257" s="300"/>
      <c r="N257" s="300"/>
      <c r="O257" s="300"/>
    </row>
    <row r="258" spans="1:15" ht="14.25">
      <c r="A258" s="157"/>
      <c r="B258" s="157"/>
      <c r="C258" s="173"/>
      <c r="D258" s="155"/>
      <c r="E258" s="302"/>
      <c r="F258" s="161"/>
      <c r="G258" s="155"/>
      <c r="H258" s="210"/>
      <c r="I258" s="155"/>
      <c r="J258" s="161"/>
      <c r="K258" s="316"/>
      <c r="L258" s="320"/>
      <c r="M258" s="300"/>
      <c r="N258" s="300"/>
      <c r="O258" s="300"/>
    </row>
    <row r="259" spans="1:15" ht="14.25">
      <c r="A259" s="157"/>
      <c r="B259" s="157"/>
      <c r="C259" s="173"/>
      <c r="D259" s="155"/>
      <c r="E259" s="302"/>
      <c r="F259" s="161"/>
      <c r="G259" s="155"/>
      <c r="H259" s="210"/>
      <c r="I259" s="155"/>
      <c r="J259" s="161"/>
      <c r="K259" s="316"/>
      <c r="L259" s="320"/>
      <c r="M259" s="300"/>
      <c r="N259" s="300"/>
      <c r="O259" s="300"/>
    </row>
    <row r="260" spans="1:15" ht="14.25">
      <c r="A260" s="157"/>
      <c r="B260" s="157"/>
      <c r="C260" s="173" t="s">
        <v>981</v>
      </c>
      <c r="D260" s="155" t="s">
        <v>889</v>
      </c>
      <c r="E260" s="155"/>
      <c r="F260" s="155"/>
      <c r="G260" s="155"/>
      <c r="H260" s="210"/>
      <c r="I260" s="155">
        <f>SUM(I254:I259)</f>
        <v>8878.5401500000007</v>
      </c>
      <c r="J260" s="161"/>
      <c r="K260" s="316"/>
      <c r="L260" s="320"/>
      <c r="M260" s="300"/>
      <c r="N260" s="300"/>
      <c r="O260" s="300"/>
    </row>
    <row r="261" spans="1:15" ht="14.25">
      <c r="A261" s="157"/>
      <c r="B261" s="157"/>
      <c r="C261" s="156"/>
      <c r="D261" s="155"/>
      <c r="E261" s="155"/>
      <c r="F261" s="155"/>
      <c r="G261" s="155"/>
      <c r="H261" s="155"/>
      <c r="I261" s="170" t="s">
        <v>910</v>
      </c>
      <c r="J261" s="179">
        <f>I260</f>
        <v>8878.5401500000007</v>
      </c>
      <c r="K261" s="316"/>
      <c r="L261" s="320"/>
      <c r="M261" s="300"/>
      <c r="N261" s="300"/>
      <c r="O261" s="300"/>
    </row>
    <row r="262" spans="1:15" ht="14.25">
      <c r="A262" s="157"/>
      <c r="B262" s="157"/>
      <c r="C262" s="156"/>
      <c r="D262" s="155"/>
      <c r="E262" s="155"/>
      <c r="F262" s="155"/>
      <c r="G262" s="155"/>
      <c r="H262" s="155"/>
      <c r="I262" s="170" t="s">
        <v>911</v>
      </c>
      <c r="J262" s="179">
        <f>J261</f>
        <v>8878.5401500000007</v>
      </c>
      <c r="K262" s="316"/>
      <c r="L262" s="320"/>
      <c r="M262" s="300"/>
      <c r="N262" s="300"/>
      <c r="O262" s="300"/>
    </row>
    <row r="263" spans="1:15" ht="38.25">
      <c r="A263" s="157" t="s">
        <v>982</v>
      </c>
      <c r="B263" s="157" t="s">
        <v>1924</v>
      </c>
      <c r="C263" s="174" t="s">
        <v>984</v>
      </c>
      <c r="D263" s="155"/>
      <c r="E263" s="155"/>
      <c r="F263" s="155"/>
      <c r="G263" s="155"/>
      <c r="H263" s="155"/>
      <c r="I263" s="155"/>
      <c r="J263" s="161"/>
      <c r="K263" s="316"/>
      <c r="L263" s="316"/>
      <c r="M263" s="300"/>
      <c r="N263" s="300"/>
      <c r="O263" s="300"/>
    </row>
    <row r="264" spans="1:15" ht="25.5">
      <c r="A264" s="157"/>
      <c r="B264" s="168" t="s">
        <v>1925</v>
      </c>
      <c r="C264" s="214" t="s">
        <v>973</v>
      </c>
      <c r="D264" s="165" t="s">
        <v>974</v>
      </c>
      <c r="E264" s="165" t="s">
        <v>985</v>
      </c>
      <c r="F264" s="165"/>
      <c r="G264" s="165"/>
      <c r="H264" s="165"/>
      <c r="I264" s="165"/>
      <c r="J264" s="169" t="s">
        <v>890</v>
      </c>
      <c r="K264" s="316"/>
      <c r="L264" s="320"/>
      <c r="M264" s="300"/>
      <c r="N264" s="300"/>
      <c r="O264" s="300"/>
    </row>
    <row r="265" spans="1:15" ht="14.25">
      <c r="A265" s="157"/>
      <c r="B265" s="168"/>
      <c r="C265" s="156" t="s">
        <v>986</v>
      </c>
      <c r="D265" s="155"/>
      <c r="E265" s="155"/>
      <c r="F265" s="155"/>
      <c r="G265" s="155"/>
      <c r="H265" s="210"/>
      <c r="I265" s="155"/>
      <c r="J265" s="161"/>
      <c r="K265" s="316"/>
      <c r="L265" s="320"/>
      <c r="M265" s="300"/>
      <c r="N265" s="300"/>
      <c r="O265" s="300"/>
    </row>
    <row r="266" spans="1:15" ht="14.25">
      <c r="A266" s="157"/>
      <c r="B266" s="168"/>
      <c r="C266" s="173" t="s">
        <v>987</v>
      </c>
      <c r="D266" s="155"/>
      <c r="E266" s="155">
        <v>145</v>
      </c>
      <c r="F266" s="161">
        <f>J331</f>
        <v>20.385014999999999</v>
      </c>
      <c r="G266" s="155"/>
      <c r="H266" s="210"/>
      <c r="I266" s="155">
        <f>F266*E266</f>
        <v>2955.8271749999999</v>
      </c>
      <c r="J266" s="161"/>
      <c r="K266" s="316"/>
      <c r="L266" s="320"/>
      <c r="M266" s="300"/>
      <c r="N266" s="300"/>
      <c r="O266" s="300"/>
    </row>
    <row r="267" spans="1:15" ht="14.25">
      <c r="A267" s="157"/>
      <c r="B267" s="168"/>
      <c r="C267" s="173" t="s">
        <v>988</v>
      </c>
      <c r="D267" s="155"/>
      <c r="E267" s="155">
        <v>65</v>
      </c>
      <c r="F267" s="161">
        <f>J336</f>
        <v>25.5</v>
      </c>
      <c r="G267" s="155"/>
      <c r="H267" s="210"/>
      <c r="I267" s="155">
        <f>F267*E267</f>
        <v>1657.5</v>
      </c>
      <c r="J267" s="161"/>
      <c r="K267" s="316"/>
      <c r="L267" s="320"/>
      <c r="M267" s="300"/>
      <c r="N267" s="300"/>
      <c r="O267" s="300"/>
    </row>
    <row r="268" spans="1:15" ht="14.25">
      <c r="A268" s="157"/>
      <c r="B268" s="168"/>
      <c r="C268" s="173" t="s">
        <v>986</v>
      </c>
      <c r="D268" s="155"/>
      <c r="E268" s="302">
        <v>210</v>
      </c>
      <c r="F268" s="161">
        <f>J340</f>
        <v>0.32085000000000002</v>
      </c>
      <c r="G268" s="155"/>
      <c r="H268" s="210"/>
      <c r="I268" s="155">
        <f>F268*E268</f>
        <v>67.378500000000003</v>
      </c>
      <c r="J268" s="161"/>
      <c r="K268" s="316"/>
      <c r="L268" s="320"/>
      <c r="M268" s="300"/>
      <c r="N268" s="300"/>
      <c r="O268" s="300"/>
    </row>
    <row r="269" spans="1:15" ht="14.25">
      <c r="A269" s="157"/>
      <c r="B269" s="168"/>
      <c r="C269" s="173"/>
      <c r="D269" s="155"/>
      <c r="E269" s="302"/>
      <c r="F269" s="161"/>
      <c r="G269" s="155"/>
      <c r="H269" s="210"/>
      <c r="I269" s="155"/>
      <c r="J269" s="161"/>
      <c r="K269" s="316"/>
      <c r="L269" s="320"/>
      <c r="M269" s="300"/>
      <c r="N269" s="300"/>
      <c r="O269" s="300"/>
    </row>
    <row r="270" spans="1:15" ht="14.25">
      <c r="A270" s="157"/>
      <c r="B270" s="168"/>
      <c r="C270" s="173"/>
      <c r="D270" s="155"/>
      <c r="E270" s="302"/>
      <c r="F270" s="161"/>
      <c r="G270" s="155"/>
      <c r="H270" s="210"/>
      <c r="I270" s="155"/>
      <c r="J270" s="161"/>
      <c r="K270" s="316"/>
      <c r="L270" s="320"/>
      <c r="M270" s="300"/>
      <c r="N270" s="300"/>
      <c r="O270" s="300"/>
    </row>
    <row r="271" spans="1:15" ht="14.25">
      <c r="A271" s="157"/>
      <c r="B271" s="157"/>
      <c r="C271" s="156"/>
      <c r="D271" s="155"/>
      <c r="E271" s="155"/>
      <c r="F271" s="155"/>
      <c r="G271" s="155"/>
      <c r="H271" s="155"/>
      <c r="I271" s="170" t="s">
        <v>910</v>
      </c>
      <c r="J271" s="179">
        <f>SUM(I266:I268)</f>
        <v>4680.7056750000002</v>
      </c>
      <c r="K271" s="316"/>
      <c r="L271" s="316"/>
      <c r="M271" s="300"/>
      <c r="N271" s="300"/>
      <c r="O271" s="300"/>
    </row>
    <row r="272" spans="1:15" ht="14.25">
      <c r="A272" s="157"/>
      <c r="B272" s="157"/>
      <c r="C272" s="156"/>
      <c r="D272" s="155"/>
      <c r="E272" s="155"/>
      <c r="F272" s="155"/>
      <c r="G272" s="155"/>
      <c r="H272" s="155"/>
      <c r="I272" s="170" t="s">
        <v>911</v>
      </c>
      <c r="J272" s="179">
        <f>J271</f>
        <v>4680.7056750000002</v>
      </c>
      <c r="K272" s="316"/>
      <c r="L272" s="321"/>
      <c r="M272" s="300"/>
      <c r="N272" s="300"/>
      <c r="O272" s="300"/>
    </row>
    <row r="273" spans="1:15" ht="25.5">
      <c r="A273" s="157" t="s">
        <v>149</v>
      </c>
      <c r="B273" s="157" t="s">
        <v>144</v>
      </c>
      <c r="C273" s="174" t="s">
        <v>989</v>
      </c>
      <c r="D273" s="155" t="s">
        <v>990</v>
      </c>
      <c r="E273" s="155"/>
      <c r="F273" s="155"/>
      <c r="G273" s="155"/>
      <c r="H273" s="155"/>
      <c r="I273" s="155"/>
      <c r="J273" s="161" t="s">
        <v>890</v>
      </c>
      <c r="K273" s="316"/>
      <c r="L273" s="316"/>
      <c r="M273" s="300"/>
      <c r="N273" s="300"/>
      <c r="O273" s="300"/>
    </row>
    <row r="274" spans="1:15" ht="14.25">
      <c r="A274" s="157"/>
      <c r="B274" s="157"/>
      <c r="C274" s="156" t="s">
        <v>991</v>
      </c>
      <c r="D274" s="155"/>
      <c r="E274" s="155">
        <v>2</v>
      </c>
      <c r="F274" s="155">
        <v>1</v>
      </c>
      <c r="G274" s="155">
        <v>70</v>
      </c>
      <c r="H274" s="161" t="s">
        <v>890</v>
      </c>
      <c r="I274" s="161" t="s">
        <v>890</v>
      </c>
      <c r="J274" s="161">
        <f>E274*F274*G274</f>
        <v>140</v>
      </c>
      <c r="K274" s="316"/>
      <c r="L274" s="316"/>
      <c r="M274" s="300"/>
      <c r="N274" s="300"/>
      <c r="O274" s="300"/>
    </row>
    <row r="275" spans="1:15" ht="14.25">
      <c r="A275" s="157"/>
      <c r="B275" s="157"/>
      <c r="C275" s="156"/>
      <c r="D275" s="155"/>
      <c r="E275" s="155"/>
      <c r="F275" s="155"/>
      <c r="G275" s="155"/>
      <c r="H275" s="155"/>
      <c r="I275" s="155"/>
      <c r="J275" s="161"/>
      <c r="K275" s="316"/>
      <c r="L275" s="316"/>
      <c r="M275" s="300"/>
      <c r="N275" s="300"/>
      <c r="O275" s="300"/>
    </row>
    <row r="276" spans="1:15" ht="14.25">
      <c r="A276" s="157"/>
      <c r="B276" s="157"/>
      <c r="C276" s="156"/>
      <c r="D276" s="155"/>
      <c r="E276" s="155"/>
      <c r="F276" s="155"/>
      <c r="G276" s="155"/>
      <c r="H276" s="155"/>
      <c r="I276" s="170" t="s">
        <v>910</v>
      </c>
      <c r="J276" s="179">
        <f>SUM(J274:J274)</f>
        <v>140</v>
      </c>
      <c r="K276" s="316"/>
      <c r="L276" s="316"/>
      <c r="M276" s="300"/>
      <c r="N276" s="300"/>
      <c r="O276" s="300"/>
    </row>
    <row r="277" spans="1:15" ht="14.25">
      <c r="A277" s="157"/>
      <c r="B277" s="157"/>
      <c r="C277" s="241"/>
      <c r="D277" s="155"/>
      <c r="E277" s="155"/>
      <c r="F277" s="155"/>
      <c r="G277" s="155"/>
      <c r="H277" s="155"/>
      <c r="I277" s="170" t="s">
        <v>911</v>
      </c>
      <c r="J277" s="179">
        <f>J276</f>
        <v>140</v>
      </c>
      <c r="K277" s="316"/>
      <c r="L277" s="316"/>
      <c r="M277" s="300"/>
      <c r="N277" s="300"/>
      <c r="O277" s="300"/>
    </row>
    <row r="278" spans="1:15" ht="127.5">
      <c r="A278" s="157" t="s">
        <v>153</v>
      </c>
      <c r="B278" s="157" t="s">
        <v>147</v>
      </c>
      <c r="C278" s="174" t="s">
        <v>993</v>
      </c>
      <c r="D278" s="155"/>
      <c r="E278" s="155"/>
      <c r="F278" s="155"/>
      <c r="G278" s="155"/>
      <c r="H278" s="155"/>
      <c r="I278" s="170"/>
      <c r="J278" s="179"/>
      <c r="K278" s="316"/>
      <c r="L278" s="316"/>
      <c r="M278" s="300"/>
      <c r="N278" s="300"/>
      <c r="O278" s="300"/>
    </row>
    <row r="279" spans="1:15" ht="38.25">
      <c r="A279" s="157"/>
      <c r="B279" s="157"/>
      <c r="C279" s="174" t="s">
        <v>994</v>
      </c>
      <c r="D279" s="155"/>
      <c r="E279" s="155"/>
      <c r="F279" s="155"/>
      <c r="G279" s="155"/>
      <c r="H279" s="155"/>
      <c r="I279" s="170"/>
      <c r="J279" s="179"/>
      <c r="K279" s="316"/>
      <c r="L279" s="316"/>
      <c r="M279" s="300"/>
      <c r="N279" s="300"/>
      <c r="O279" s="300"/>
    </row>
    <row r="280" spans="1:15" ht="14.25">
      <c r="A280" s="157"/>
      <c r="B280" s="157" t="s">
        <v>995</v>
      </c>
      <c r="C280" s="174" t="s">
        <v>996</v>
      </c>
      <c r="D280" s="155"/>
      <c r="E280" s="155"/>
      <c r="F280" s="155"/>
      <c r="G280" s="155"/>
      <c r="H280" s="155"/>
      <c r="I280" s="170"/>
      <c r="J280" s="179"/>
      <c r="K280" s="316"/>
      <c r="L280" s="316"/>
      <c r="M280" s="300"/>
      <c r="N280" s="300"/>
      <c r="O280" s="300"/>
    </row>
    <row r="281" spans="1:15" ht="14.25">
      <c r="A281" s="157"/>
      <c r="B281" s="157"/>
      <c r="C281" s="213" t="s">
        <v>975</v>
      </c>
      <c r="D281" s="155" t="s">
        <v>997</v>
      </c>
      <c r="E281" s="165"/>
      <c r="F281" s="155"/>
      <c r="G281" s="155"/>
      <c r="H281" s="155"/>
      <c r="I281" s="161"/>
      <c r="J281" s="179"/>
      <c r="K281" s="316"/>
      <c r="L281" s="316"/>
      <c r="M281" s="300"/>
      <c r="N281" s="300"/>
      <c r="O281" s="300"/>
    </row>
    <row r="282" spans="1:15" ht="14.25">
      <c r="A282" s="157"/>
      <c r="B282" s="157"/>
      <c r="C282" s="322" t="s">
        <v>1603</v>
      </c>
      <c r="D282" s="155"/>
      <c r="E282" s="165"/>
      <c r="F282" s="519">
        <v>2</v>
      </c>
      <c r="G282" s="155">
        <v>1.7</v>
      </c>
      <c r="H282" s="155">
        <v>1.8</v>
      </c>
      <c r="I282" s="161">
        <v>0.45</v>
      </c>
      <c r="J282" s="230">
        <f>I282*H282*G282*F282</f>
        <v>2.754</v>
      </c>
      <c r="K282" s="316"/>
      <c r="L282" s="316"/>
      <c r="M282" s="300"/>
      <c r="N282" s="300"/>
      <c r="O282" s="300"/>
    </row>
    <row r="283" spans="1:15" ht="14.25">
      <c r="A283" s="157"/>
      <c r="B283" s="157"/>
      <c r="C283" s="322" t="s">
        <v>1604</v>
      </c>
      <c r="D283" s="155"/>
      <c r="E283" s="165"/>
      <c r="F283" s="519">
        <v>4</v>
      </c>
      <c r="G283" s="155">
        <v>1.85</v>
      </c>
      <c r="H283" s="155">
        <v>1.95</v>
      </c>
      <c r="I283" s="161">
        <v>0.45</v>
      </c>
      <c r="J283" s="230">
        <f t="shared" ref="J283:J292" si="16">I283*H283*G283*F283</f>
        <v>6.4935</v>
      </c>
      <c r="K283" s="316"/>
      <c r="L283" s="316"/>
      <c r="M283" s="300"/>
      <c r="N283" s="300"/>
      <c r="O283" s="300"/>
    </row>
    <row r="284" spans="1:15" ht="14.25">
      <c r="A284" s="157"/>
      <c r="B284" s="157"/>
      <c r="C284" s="322" t="s">
        <v>1605</v>
      </c>
      <c r="D284" s="155"/>
      <c r="E284" s="165"/>
      <c r="F284" s="519">
        <v>4</v>
      </c>
      <c r="G284" s="155">
        <v>2.0499999999999998</v>
      </c>
      <c r="H284" s="155">
        <v>2.15</v>
      </c>
      <c r="I284" s="161">
        <v>0.45</v>
      </c>
      <c r="J284" s="230">
        <f t="shared" si="16"/>
        <v>7.9334999999999996</v>
      </c>
      <c r="K284" s="316"/>
      <c r="L284" s="316"/>
      <c r="M284" s="300"/>
      <c r="N284" s="300"/>
      <c r="O284" s="300"/>
    </row>
    <row r="285" spans="1:15" ht="14.25">
      <c r="A285" s="157"/>
      <c r="B285" s="157"/>
      <c r="C285" s="322" t="s">
        <v>1606</v>
      </c>
      <c r="D285" s="155"/>
      <c r="E285" s="165"/>
      <c r="F285" s="519">
        <v>5</v>
      </c>
      <c r="G285" s="155">
        <v>1.95</v>
      </c>
      <c r="H285" s="155">
        <v>2.0499999999999998</v>
      </c>
      <c r="I285" s="161">
        <v>0.45</v>
      </c>
      <c r="J285" s="230">
        <f t="shared" si="16"/>
        <v>8.9943749999999998</v>
      </c>
      <c r="K285" s="316"/>
      <c r="L285" s="316"/>
      <c r="M285" s="300"/>
      <c r="N285" s="300"/>
      <c r="O285" s="300"/>
    </row>
    <row r="286" spans="1:15" ht="14.25">
      <c r="A286" s="157"/>
      <c r="B286" s="157"/>
      <c r="C286" s="322" t="s">
        <v>1607</v>
      </c>
      <c r="D286" s="155"/>
      <c r="E286" s="165"/>
      <c r="F286" s="519">
        <v>4</v>
      </c>
      <c r="G286" s="155">
        <v>2.15</v>
      </c>
      <c r="H286" s="155">
        <v>2.25</v>
      </c>
      <c r="I286" s="161">
        <v>0.45</v>
      </c>
      <c r="J286" s="230">
        <f t="shared" si="16"/>
        <v>8.7074999999999996</v>
      </c>
      <c r="K286" s="316"/>
      <c r="L286" s="316"/>
      <c r="M286" s="300"/>
      <c r="N286" s="300"/>
      <c r="O286" s="300"/>
    </row>
    <row r="287" spans="1:15" ht="14.25">
      <c r="A287" s="157"/>
      <c r="B287" s="157"/>
      <c r="C287" s="322" t="s">
        <v>1608</v>
      </c>
      <c r="D287" s="155"/>
      <c r="E287" s="165"/>
      <c r="F287" s="519">
        <v>1</v>
      </c>
      <c r="G287" s="155">
        <v>2.4</v>
      </c>
      <c r="H287" s="155">
        <v>2.5</v>
      </c>
      <c r="I287" s="161">
        <v>0.45</v>
      </c>
      <c r="J287" s="230">
        <f t="shared" si="16"/>
        <v>2.6999999999999997</v>
      </c>
      <c r="K287" s="316"/>
      <c r="L287" s="316"/>
      <c r="M287" s="300"/>
      <c r="N287" s="300"/>
      <c r="O287" s="300"/>
    </row>
    <row r="288" spans="1:15" ht="14.25">
      <c r="A288" s="157"/>
      <c r="B288" s="157"/>
      <c r="C288" s="722" t="s">
        <v>1008</v>
      </c>
      <c r="D288" s="155"/>
      <c r="E288" s="165"/>
      <c r="F288" s="325"/>
      <c r="G288" s="155"/>
      <c r="H288" s="155"/>
      <c r="I288" s="161"/>
      <c r="J288" s="230"/>
      <c r="K288" s="316"/>
      <c r="L288" s="316"/>
      <c r="M288" s="300"/>
      <c r="N288" s="300"/>
      <c r="O288" s="300"/>
    </row>
    <row r="289" spans="1:15" ht="14.25">
      <c r="A289" s="157"/>
      <c r="B289" s="157"/>
      <c r="C289" s="175" t="s">
        <v>1630</v>
      </c>
      <c r="D289" s="155"/>
      <c r="E289" s="165"/>
      <c r="F289" s="192">
        <v>11</v>
      </c>
      <c r="G289" s="155">
        <v>0.45</v>
      </c>
      <c r="H289" s="155">
        <v>0.52500000000000002</v>
      </c>
      <c r="I289" s="161">
        <f>3-0.1-0.45</f>
        <v>2.4499999999999997</v>
      </c>
      <c r="J289" s="230">
        <f t="shared" si="16"/>
        <v>6.3669374999999997</v>
      </c>
      <c r="K289" s="316"/>
      <c r="L289" s="316"/>
      <c r="M289" s="300"/>
      <c r="N289" s="300"/>
      <c r="O289" s="300"/>
    </row>
    <row r="290" spans="1:15" ht="14.25">
      <c r="A290" s="157"/>
      <c r="B290" s="157"/>
      <c r="C290" s="175" t="s">
        <v>1631</v>
      </c>
      <c r="D290" s="155"/>
      <c r="E290" s="165"/>
      <c r="F290" s="155">
        <v>5</v>
      </c>
      <c r="G290" s="155">
        <v>0.45</v>
      </c>
      <c r="H290" s="155">
        <v>0.52500000000000002</v>
      </c>
      <c r="I290" s="161">
        <f>3-0.1-0.45</f>
        <v>2.4499999999999997</v>
      </c>
      <c r="J290" s="230">
        <f t="shared" si="16"/>
        <v>2.8940624999999995</v>
      </c>
      <c r="K290" s="316"/>
      <c r="L290" s="316"/>
      <c r="M290" s="300"/>
      <c r="N290" s="300"/>
      <c r="O290" s="300"/>
    </row>
    <row r="291" spans="1:15" ht="14.25">
      <c r="A291" s="157"/>
      <c r="B291" s="157"/>
      <c r="C291" s="175" t="s">
        <v>1632</v>
      </c>
      <c r="D291" s="155"/>
      <c r="E291" s="165"/>
      <c r="F291" s="155">
        <v>2</v>
      </c>
      <c r="G291" s="155">
        <v>0.45</v>
      </c>
      <c r="H291" s="155">
        <v>0.52500000000000002</v>
      </c>
      <c r="I291" s="161">
        <f t="shared" ref="I291:I292" si="17">3-0.1-0.45</f>
        <v>2.4499999999999997</v>
      </c>
      <c r="J291" s="230">
        <f t="shared" si="16"/>
        <v>1.1576249999999999</v>
      </c>
      <c r="K291" s="316"/>
      <c r="L291" s="316"/>
      <c r="M291" s="300"/>
      <c r="N291" s="300"/>
      <c r="O291" s="300"/>
    </row>
    <row r="292" spans="1:15" ht="14.25">
      <c r="A292" s="157"/>
      <c r="B292" s="157"/>
      <c r="C292" s="175" t="s">
        <v>1633</v>
      </c>
      <c r="D292" s="155"/>
      <c r="E292" s="165"/>
      <c r="F292" s="155">
        <v>2</v>
      </c>
      <c r="G292" s="155">
        <v>0.45</v>
      </c>
      <c r="H292" s="155">
        <v>0.52500000000000002</v>
      </c>
      <c r="I292" s="161">
        <f t="shared" si="17"/>
        <v>2.4499999999999997</v>
      </c>
      <c r="J292" s="230">
        <f t="shared" si="16"/>
        <v>1.1576249999999999</v>
      </c>
      <c r="K292" s="316"/>
      <c r="L292" s="316"/>
      <c r="M292" s="300"/>
      <c r="N292" s="300"/>
      <c r="O292" s="300"/>
    </row>
    <row r="293" spans="1:15" ht="14.25">
      <c r="A293" s="157"/>
      <c r="B293" s="157"/>
      <c r="C293" s="507" t="s">
        <v>1634</v>
      </c>
      <c r="D293" s="155"/>
      <c r="E293" s="165"/>
      <c r="F293" s="192"/>
      <c r="G293" s="155"/>
      <c r="H293" s="155"/>
      <c r="I293" s="161"/>
      <c r="J293" s="230"/>
      <c r="K293" s="316"/>
      <c r="L293" s="316"/>
      <c r="M293" s="300"/>
      <c r="N293" s="300"/>
      <c r="O293" s="300"/>
    </row>
    <row r="294" spans="1:15" ht="14.25">
      <c r="A294" s="157"/>
      <c r="B294" s="157"/>
      <c r="C294" s="175" t="s">
        <v>1635</v>
      </c>
      <c r="D294" s="155"/>
      <c r="E294" s="165"/>
      <c r="F294" s="192">
        <v>11</v>
      </c>
      <c r="G294" s="155">
        <v>0.45</v>
      </c>
      <c r="H294" s="155">
        <v>0.52500000000000002</v>
      </c>
      <c r="I294" s="161">
        <f>0.6</f>
        <v>0.6</v>
      </c>
      <c r="J294" s="230">
        <f t="shared" ref="J294:J297" si="18">I294*H294*G294*F294</f>
        <v>1.5592500000000002</v>
      </c>
      <c r="K294" s="316"/>
      <c r="L294" s="316"/>
      <c r="M294" s="300"/>
      <c r="N294" s="300"/>
      <c r="O294" s="300"/>
    </row>
    <row r="295" spans="1:15" ht="14.25">
      <c r="A295" s="157"/>
      <c r="B295" s="157"/>
      <c r="C295" s="175" t="s">
        <v>1636</v>
      </c>
      <c r="D295" s="155"/>
      <c r="E295" s="165"/>
      <c r="F295" s="155">
        <v>5</v>
      </c>
      <c r="G295" s="155">
        <v>0.45</v>
      </c>
      <c r="H295" s="155">
        <v>0.52500000000000002</v>
      </c>
      <c r="I295" s="161">
        <f t="shared" ref="I295:I297" si="19">0.6</f>
        <v>0.6</v>
      </c>
      <c r="J295" s="230">
        <f t="shared" si="18"/>
        <v>0.7087500000000001</v>
      </c>
      <c r="K295" s="316"/>
      <c r="L295" s="316"/>
      <c r="M295" s="300"/>
      <c r="N295" s="300"/>
      <c r="O295" s="300"/>
    </row>
    <row r="296" spans="1:15" ht="14.25">
      <c r="A296" s="157"/>
      <c r="B296" s="157"/>
      <c r="C296" s="175" t="s">
        <v>1637</v>
      </c>
      <c r="D296" s="155"/>
      <c r="E296" s="165"/>
      <c r="F296" s="155">
        <v>2</v>
      </c>
      <c r="G296" s="155">
        <v>0.45</v>
      </c>
      <c r="H296" s="155">
        <v>0.52500000000000002</v>
      </c>
      <c r="I296" s="161">
        <f t="shared" si="19"/>
        <v>0.6</v>
      </c>
      <c r="J296" s="230">
        <f t="shared" si="18"/>
        <v>0.28350000000000003</v>
      </c>
      <c r="K296" s="316"/>
      <c r="L296" s="316"/>
      <c r="M296" s="300"/>
      <c r="N296" s="300"/>
      <c r="O296" s="300"/>
    </row>
    <row r="297" spans="1:15" ht="14.25">
      <c r="A297" s="157"/>
      <c r="B297" s="157"/>
      <c r="C297" s="175" t="s">
        <v>1638</v>
      </c>
      <c r="D297" s="155"/>
      <c r="E297" s="165"/>
      <c r="F297" s="155">
        <v>2</v>
      </c>
      <c r="G297" s="155">
        <v>0.45</v>
      </c>
      <c r="H297" s="155">
        <v>0.52500000000000002</v>
      </c>
      <c r="I297" s="161">
        <f t="shared" si="19"/>
        <v>0.6</v>
      </c>
      <c r="J297" s="230">
        <f t="shared" si="18"/>
        <v>0.28350000000000003</v>
      </c>
      <c r="K297" s="316"/>
      <c r="L297" s="316"/>
      <c r="M297" s="300"/>
      <c r="N297" s="300"/>
      <c r="O297" s="300"/>
    </row>
    <row r="298" spans="1:15" ht="14.25">
      <c r="A298" s="157"/>
      <c r="B298" s="157"/>
      <c r="C298" s="173"/>
      <c r="D298" s="155"/>
      <c r="E298" s="155"/>
      <c r="F298" s="155"/>
      <c r="G298" s="259"/>
      <c r="H298" s="1222" t="s">
        <v>998</v>
      </c>
      <c r="I298" s="1223"/>
      <c r="J298" s="170">
        <f>SUM(J282:J297)</f>
        <v>51.994124999999997</v>
      </c>
      <c r="K298" s="316"/>
      <c r="L298" s="316"/>
      <c r="M298" s="300"/>
      <c r="N298" s="300"/>
      <c r="O298" s="300"/>
    </row>
    <row r="299" spans="1:15" ht="14.25">
      <c r="A299" s="157"/>
      <c r="B299" s="157"/>
      <c r="C299" s="213" t="s">
        <v>918</v>
      </c>
      <c r="D299" s="155" t="s">
        <v>997</v>
      </c>
      <c r="E299" s="155"/>
      <c r="F299" s="161">
        <v>2</v>
      </c>
      <c r="G299" s="161">
        <v>18.96</v>
      </c>
      <c r="H299" s="161">
        <v>0.23</v>
      </c>
      <c r="I299" s="161">
        <v>0.6</v>
      </c>
      <c r="J299" s="161">
        <f>I299*H299*G299*F299</f>
        <v>5.2329600000000003</v>
      </c>
      <c r="K299" s="316"/>
      <c r="L299" s="316"/>
      <c r="M299" s="300"/>
      <c r="N299" s="300"/>
      <c r="O299" s="300"/>
    </row>
    <row r="300" spans="1:15" ht="14.25">
      <c r="A300" s="157"/>
      <c r="B300" s="157"/>
      <c r="C300" s="173"/>
      <c r="D300" s="155" t="s">
        <v>997</v>
      </c>
      <c r="E300" s="155"/>
      <c r="F300" s="161">
        <v>1</v>
      </c>
      <c r="G300" s="161">
        <v>1.8</v>
      </c>
      <c r="H300" s="161">
        <v>0.23</v>
      </c>
      <c r="I300" s="161">
        <v>0.6</v>
      </c>
      <c r="J300" s="161">
        <f t="shared" ref="J300:J307" si="20">I300*H300*G300*F300</f>
        <v>0.24840000000000004</v>
      </c>
      <c r="K300" s="316"/>
      <c r="L300" s="316">
        <f t="shared" ref="L300:L307" si="21">F300*G300</f>
        <v>1.8</v>
      </c>
      <c r="M300" s="300"/>
      <c r="N300" s="300"/>
      <c r="O300" s="300"/>
    </row>
    <row r="301" spans="1:15" ht="14.25">
      <c r="A301" s="157"/>
      <c r="B301" s="157"/>
      <c r="C301" s="173"/>
      <c r="D301" s="155" t="s">
        <v>997</v>
      </c>
      <c r="E301" s="155"/>
      <c r="F301" s="161">
        <v>1</v>
      </c>
      <c r="G301" s="161">
        <v>15.07</v>
      </c>
      <c r="H301" s="161">
        <v>0.23</v>
      </c>
      <c r="I301" s="161">
        <v>0.6</v>
      </c>
      <c r="J301" s="161">
        <f t="shared" si="20"/>
        <v>2.0796600000000001</v>
      </c>
      <c r="K301" s="316"/>
      <c r="L301" s="316">
        <f t="shared" si="21"/>
        <v>15.07</v>
      </c>
      <c r="M301" s="300"/>
      <c r="N301" s="300"/>
      <c r="O301" s="300"/>
    </row>
    <row r="302" spans="1:15" ht="14.25">
      <c r="A302" s="157"/>
      <c r="B302" s="157"/>
      <c r="C302" s="173"/>
      <c r="D302" s="155" t="s">
        <v>997</v>
      </c>
      <c r="E302" s="155"/>
      <c r="F302" s="161">
        <v>1</v>
      </c>
      <c r="G302" s="161">
        <v>12.41</v>
      </c>
      <c r="H302" s="161">
        <v>0.23</v>
      </c>
      <c r="I302" s="161">
        <v>0.6</v>
      </c>
      <c r="J302" s="161">
        <f t="shared" si="20"/>
        <v>1.7125800000000002</v>
      </c>
      <c r="K302" s="316"/>
      <c r="L302" s="316">
        <f t="shared" si="21"/>
        <v>12.41</v>
      </c>
      <c r="M302" s="300"/>
      <c r="N302" s="300"/>
      <c r="O302" s="300"/>
    </row>
    <row r="303" spans="1:15" ht="14.25">
      <c r="A303" s="157"/>
      <c r="B303" s="157"/>
      <c r="C303" s="173"/>
      <c r="D303" s="155" t="s">
        <v>997</v>
      </c>
      <c r="E303" s="155"/>
      <c r="F303" s="161">
        <v>1</v>
      </c>
      <c r="G303" s="161">
        <v>3.34</v>
      </c>
      <c r="H303" s="161">
        <v>0.23</v>
      </c>
      <c r="I303" s="161">
        <v>0.6</v>
      </c>
      <c r="J303" s="161">
        <f t="shared" si="20"/>
        <v>0.46092</v>
      </c>
      <c r="K303" s="316"/>
      <c r="L303" s="316">
        <f t="shared" si="21"/>
        <v>3.34</v>
      </c>
      <c r="M303" s="300"/>
      <c r="N303" s="300"/>
      <c r="O303" s="300"/>
    </row>
    <row r="304" spans="1:15" ht="14.25">
      <c r="A304" s="157"/>
      <c r="B304" s="157"/>
      <c r="C304" s="173"/>
      <c r="D304" s="155" t="s">
        <v>997</v>
      </c>
      <c r="E304" s="155"/>
      <c r="F304" s="161">
        <v>2</v>
      </c>
      <c r="G304" s="161">
        <v>5</v>
      </c>
      <c r="H304" s="161">
        <v>0.23</v>
      </c>
      <c r="I304" s="161">
        <v>0.6</v>
      </c>
      <c r="J304" s="161">
        <f t="shared" si="20"/>
        <v>1.3800000000000001</v>
      </c>
      <c r="K304" s="316"/>
      <c r="L304" s="316">
        <f t="shared" si="21"/>
        <v>10</v>
      </c>
      <c r="M304" s="300"/>
      <c r="N304" s="300"/>
      <c r="O304" s="300"/>
    </row>
    <row r="305" spans="1:15" ht="14.25">
      <c r="A305" s="157"/>
      <c r="B305" s="157"/>
      <c r="C305" s="173"/>
      <c r="D305" s="155" t="s">
        <v>997</v>
      </c>
      <c r="E305" s="155"/>
      <c r="F305" s="161">
        <v>1</v>
      </c>
      <c r="G305" s="161">
        <v>5.13</v>
      </c>
      <c r="H305" s="161">
        <v>0.23</v>
      </c>
      <c r="I305" s="161">
        <v>0.6</v>
      </c>
      <c r="J305" s="161">
        <f t="shared" si="20"/>
        <v>0.70794000000000001</v>
      </c>
      <c r="K305" s="316"/>
      <c r="L305" s="316">
        <f t="shared" si="21"/>
        <v>5.13</v>
      </c>
      <c r="M305" s="300"/>
      <c r="N305" s="300"/>
      <c r="O305" s="300"/>
    </row>
    <row r="306" spans="1:15" ht="14.25">
      <c r="A306" s="157"/>
      <c r="B306" s="157"/>
      <c r="C306" s="173"/>
      <c r="D306" s="155" t="s">
        <v>997</v>
      </c>
      <c r="E306" s="155"/>
      <c r="F306" s="161">
        <v>2</v>
      </c>
      <c r="G306" s="161">
        <v>6.14</v>
      </c>
      <c r="H306" s="161">
        <v>0.23</v>
      </c>
      <c r="I306" s="161">
        <v>0.6</v>
      </c>
      <c r="J306" s="161">
        <f t="shared" si="20"/>
        <v>1.6946400000000001</v>
      </c>
      <c r="K306" s="316"/>
      <c r="L306" s="316">
        <f t="shared" si="21"/>
        <v>12.28</v>
      </c>
      <c r="M306" s="300"/>
      <c r="N306" s="300"/>
      <c r="O306" s="300"/>
    </row>
    <row r="307" spans="1:15" ht="14.25">
      <c r="A307" s="157"/>
      <c r="B307" s="157"/>
      <c r="C307" s="173"/>
      <c r="D307" s="155" t="s">
        <v>997</v>
      </c>
      <c r="E307" s="155"/>
      <c r="F307" s="161">
        <v>4</v>
      </c>
      <c r="G307" s="161">
        <v>12.68</v>
      </c>
      <c r="H307" s="161">
        <v>0.23</v>
      </c>
      <c r="I307" s="161">
        <v>0.6</v>
      </c>
      <c r="J307" s="161">
        <f t="shared" si="20"/>
        <v>6.9993600000000002</v>
      </c>
      <c r="K307" s="316"/>
      <c r="L307" s="316">
        <f t="shared" si="21"/>
        <v>50.72</v>
      </c>
      <c r="M307" s="300"/>
      <c r="N307" s="300"/>
      <c r="O307" s="300"/>
    </row>
    <row r="308" spans="1:15" ht="14.25">
      <c r="A308" s="157"/>
      <c r="B308" s="157"/>
      <c r="C308" s="173"/>
      <c r="D308" s="155"/>
      <c r="E308" s="155"/>
      <c r="F308" s="161">
        <v>1</v>
      </c>
      <c r="G308" s="161">
        <v>3.22</v>
      </c>
      <c r="H308" s="161">
        <v>0.23</v>
      </c>
      <c r="I308" s="161">
        <v>0.6</v>
      </c>
      <c r="J308" s="161">
        <f>I308*H308*G308*F308</f>
        <v>0.44436000000000009</v>
      </c>
      <c r="K308" s="316"/>
      <c r="L308" s="316"/>
      <c r="M308" s="300"/>
      <c r="N308" s="300"/>
      <c r="O308" s="300"/>
    </row>
    <row r="309" spans="1:15" ht="14.25">
      <c r="A309" s="157"/>
      <c r="B309" s="157"/>
      <c r="C309" s="173"/>
      <c r="D309" s="155"/>
      <c r="E309" s="155"/>
      <c r="F309" s="161">
        <v>1</v>
      </c>
      <c r="G309" s="161">
        <v>2.25</v>
      </c>
      <c r="H309" s="161">
        <v>0.23</v>
      </c>
      <c r="I309" s="161">
        <v>0.6</v>
      </c>
      <c r="J309" s="161">
        <f>I309*H309*G309*F309</f>
        <v>0.3105</v>
      </c>
      <c r="K309" s="316"/>
      <c r="L309" s="316"/>
      <c r="M309" s="300"/>
      <c r="N309" s="300"/>
      <c r="O309" s="300"/>
    </row>
    <row r="310" spans="1:15" ht="14.25">
      <c r="A310" s="157"/>
      <c r="B310" s="157"/>
      <c r="C310" s="173"/>
      <c r="D310" s="155"/>
      <c r="E310" s="155"/>
      <c r="F310" s="155"/>
      <c r="G310" s="155"/>
      <c r="H310" s="1224" t="s">
        <v>999</v>
      </c>
      <c r="I310" s="1225"/>
      <c r="J310" s="179">
        <f>SUM(J299:J309)</f>
        <v>21.271320000000003</v>
      </c>
      <c r="K310" s="316"/>
      <c r="L310" s="316"/>
      <c r="M310" s="300"/>
      <c r="N310" s="300"/>
      <c r="O310" s="300"/>
    </row>
    <row r="311" spans="1:15" ht="14.25">
      <c r="A311" s="157"/>
      <c r="B311" s="157"/>
      <c r="C311" s="213" t="s">
        <v>1000</v>
      </c>
      <c r="D311" s="155"/>
      <c r="E311" s="155"/>
      <c r="F311" s="155"/>
      <c r="G311" s="155"/>
      <c r="H311" s="161"/>
      <c r="I311" s="161"/>
      <c r="J311" s="179"/>
      <c r="K311" s="316"/>
      <c r="L311" s="316"/>
      <c r="M311" s="300"/>
      <c r="N311" s="300"/>
      <c r="O311" s="300"/>
    </row>
    <row r="312" spans="1:15" ht="14.25">
      <c r="A312" s="253"/>
      <c r="B312" s="157"/>
      <c r="C312" s="173"/>
      <c r="D312" s="155" t="s">
        <v>997</v>
      </c>
      <c r="E312" s="155">
        <v>1</v>
      </c>
      <c r="F312" s="155">
        <v>1</v>
      </c>
      <c r="G312" s="155">
        <v>211</v>
      </c>
      <c r="H312" s="161">
        <v>1</v>
      </c>
      <c r="I312" s="161">
        <v>0.125</v>
      </c>
      <c r="J312" s="161">
        <f>I312*H312*G312*F312*E312</f>
        <v>26.375</v>
      </c>
      <c r="K312" s="316"/>
      <c r="L312" s="316"/>
      <c r="M312" s="300"/>
      <c r="N312" s="300"/>
      <c r="O312" s="300"/>
    </row>
    <row r="313" spans="1:15" ht="14.25">
      <c r="A313" s="157"/>
      <c r="B313" s="157"/>
      <c r="C313" s="173"/>
      <c r="D313" s="155"/>
      <c r="E313" s="155"/>
      <c r="F313" s="155"/>
      <c r="G313" s="155"/>
      <c r="H313" s="1224" t="s">
        <v>1002</v>
      </c>
      <c r="I313" s="1225"/>
      <c r="J313" s="179">
        <f>SUM(J312:J312)</f>
        <v>26.375</v>
      </c>
      <c r="K313" s="316"/>
      <c r="L313" s="316"/>
      <c r="M313" s="300"/>
      <c r="N313" s="300"/>
      <c r="O313" s="300"/>
    </row>
    <row r="314" spans="1:15" ht="14.25">
      <c r="A314" s="157"/>
      <c r="B314" s="157"/>
      <c r="C314" s="173"/>
      <c r="D314" s="155"/>
      <c r="E314" s="155"/>
      <c r="F314" s="155"/>
      <c r="G314" s="258"/>
      <c r="H314" s="1222" t="s">
        <v>910</v>
      </c>
      <c r="I314" s="1223"/>
      <c r="J314" s="170">
        <f>J313+J310+J298</f>
        <v>99.640445</v>
      </c>
      <c r="K314" s="316"/>
      <c r="L314" s="316">
        <v>0.15</v>
      </c>
      <c r="M314" s="300" t="s">
        <v>1006</v>
      </c>
      <c r="N314" s="300"/>
      <c r="O314" s="300"/>
    </row>
    <row r="315" spans="1:15" ht="14.25">
      <c r="A315" s="157"/>
      <c r="B315" s="157"/>
      <c r="C315" s="174"/>
      <c r="D315" s="155"/>
      <c r="E315" s="155"/>
      <c r="F315" s="155"/>
      <c r="G315" s="155"/>
      <c r="H315" s="1222" t="s">
        <v>1007</v>
      </c>
      <c r="I315" s="1223"/>
      <c r="J315" s="179">
        <f>J314</f>
        <v>99.640445</v>
      </c>
      <c r="K315" s="316"/>
      <c r="L315" s="316">
        <v>0.5</v>
      </c>
      <c r="M315" s="300" t="s">
        <v>1008</v>
      </c>
      <c r="N315" s="300"/>
      <c r="O315" s="300"/>
    </row>
    <row r="316" spans="1:15" ht="14.25">
      <c r="A316" s="157"/>
      <c r="B316" s="157"/>
      <c r="C316" s="174"/>
      <c r="D316" s="155"/>
      <c r="E316" s="155"/>
      <c r="F316" s="155"/>
      <c r="G316" s="155"/>
      <c r="H316" s="155"/>
      <c r="I316" s="170"/>
      <c r="J316" s="179"/>
      <c r="K316" s="316"/>
      <c r="L316" s="316" t="e">
        <f>#REF!+L314+L315</f>
        <v>#REF!</v>
      </c>
      <c r="M316" s="300"/>
      <c r="N316" s="300"/>
      <c r="O316" s="300"/>
    </row>
    <row r="317" spans="1:15" ht="14.25">
      <c r="A317" s="157" t="s">
        <v>621</v>
      </c>
      <c r="B317" s="157" t="s">
        <v>1009</v>
      </c>
      <c r="C317" s="174" t="s">
        <v>1010</v>
      </c>
      <c r="D317" s="155"/>
      <c r="E317" s="155"/>
      <c r="F317" s="155"/>
      <c r="G317" s="155"/>
      <c r="H317" s="155"/>
      <c r="I317" s="170"/>
      <c r="J317" s="179"/>
      <c r="K317" s="316"/>
      <c r="L317" s="316" t="e">
        <f>#REF!-L316</f>
        <v>#REF!</v>
      </c>
      <c r="M317" s="300" t="s">
        <v>1003</v>
      </c>
      <c r="N317" s="300"/>
      <c r="O317" s="300"/>
    </row>
    <row r="318" spans="1:15" ht="14.25">
      <c r="A318" s="157"/>
      <c r="B318" s="157"/>
      <c r="C318" s="156" t="s">
        <v>1011</v>
      </c>
      <c r="D318" s="155"/>
      <c r="E318" s="155"/>
      <c r="F318" s="155"/>
      <c r="G318" s="155"/>
      <c r="H318" s="318"/>
      <c r="I318" s="319"/>
      <c r="J318" s="179"/>
      <c r="K318" s="316"/>
      <c r="L318" s="316">
        <v>0.75</v>
      </c>
      <c r="M318" s="300" t="s">
        <v>1012</v>
      </c>
      <c r="N318" s="300"/>
      <c r="O318" s="300"/>
    </row>
    <row r="319" spans="1:15" ht="14.25">
      <c r="A319" s="157"/>
      <c r="B319" s="157"/>
      <c r="C319" s="213"/>
      <c r="D319" s="155" t="s">
        <v>997</v>
      </c>
      <c r="E319" s="155"/>
      <c r="F319" s="161">
        <v>2</v>
      </c>
      <c r="G319" s="161">
        <v>18.96</v>
      </c>
      <c r="H319" s="161">
        <v>0.23</v>
      </c>
      <c r="I319" s="161">
        <v>0.57499999999999996</v>
      </c>
      <c r="J319" s="161">
        <f>I319*H319*G319*F319</f>
        <v>5.01492</v>
      </c>
      <c r="K319" s="316"/>
      <c r="L319" s="316" t="e">
        <f>L318+L317</f>
        <v>#REF!</v>
      </c>
      <c r="M319" s="300"/>
      <c r="N319" s="300"/>
      <c r="O319" s="300"/>
    </row>
    <row r="320" spans="1:15" ht="14.25">
      <c r="A320" s="157"/>
      <c r="B320" s="157"/>
      <c r="C320" s="173"/>
      <c r="D320" s="155" t="s">
        <v>997</v>
      </c>
      <c r="E320" s="155"/>
      <c r="F320" s="161">
        <v>1</v>
      </c>
      <c r="G320" s="161">
        <v>1.8</v>
      </c>
      <c r="H320" s="161">
        <v>0.23</v>
      </c>
      <c r="I320" s="161">
        <v>0.57499999999999996</v>
      </c>
      <c r="J320" s="161">
        <f t="shared" ref="J320:J328" si="22">I320*H320*G320*F320</f>
        <v>0.23805000000000001</v>
      </c>
      <c r="K320" s="316"/>
      <c r="L320" s="316"/>
      <c r="M320" s="300"/>
      <c r="N320" s="300"/>
      <c r="O320" s="300"/>
    </row>
    <row r="321" spans="1:15" ht="14.25">
      <c r="A321" s="157"/>
      <c r="B321" s="157"/>
      <c r="C321" s="173"/>
      <c r="D321" s="155" t="s">
        <v>997</v>
      </c>
      <c r="E321" s="155"/>
      <c r="F321" s="161">
        <v>1</v>
      </c>
      <c r="G321" s="161">
        <v>15.07</v>
      </c>
      <c r="H321" s="161">
        <v>0.23</v>
      </c>
      <c r="I321" s="161">
        <v>0.57499999999999996</v>
      </c>
      <c r="J321" s="161">
        <f t="shared" si="22"/>
        <v>1.9930075</v>
      </c>
      <c r="K321" s="316"/>
      <c r="L321" s="316"/>
      <c r="M321" s="300"/>
      <c r="N321" s="300"/>
      <c r="O321" s="300"/>
    </row>
    <row r="322" spans="1:15" ht="14.25">
      <c r="A322" s="157"/>
      <c r="B322" s="157"/>
      <c r="C322" s="173"/>
      <c r="D322" s="155" t="s">
        <v>997</v>
      </c>
      <c r="E322" s="155"/>
      <c r="F322" s="161">
        <v>1</v>
      </c>
      <c r="G322" s="161">
        <v>12.41</v>
      </c>
      <c r="H322" s="161">
        <v>0.23</v>
      </c>
      <c r="I322" s="161">
        <v>0.57499999999999996</v>
      </c>
      <c r="J322" s="161">
        <f t="shared" si="22"/>
        <v>1.6412225</v>
      </c>
      <c r="K322" s="316"/>
      <c r="L322" s="316"/>
      <c r="M322" s="300"/>
      <c r="N322" s="300"/>
      <c r="O322" s="300"/>
    </row>
    <row r="323" spans="1:15" ht="14.25">
      <c r="A323" s="157"/>
      <c r="B323" s="157"/>
      <c r="C323" s="173"/>
      <c r="D323" s="155" t="s">
        <v>997</v>
      </c>
      <c r="E323" s="155"/>
      <c r="F323" s="161">
        <v>1</v>
      </c>
      <c r="G323" s="161">
        <v>3.34</v>
      </c>
      <c r="H323" s="161">
        <v>0.23</v>
      </c>
      <c r="I323" s="161">
        <v>0.57499999999999996</v>
      </c>
      <c r="J323" s="161">
        <f t="shared" si="22"/>
        <v>0.44171500000000002</v>
      </c>
      <c r="K323" s="316"/>
      <c r="L323" s="316"/>
      <c r="M323" s="300"/>
      <c r="N323" s="300"/>
      <c r="O323" s="300"/>
    </row>
    <row r="324" spans="1:15" ht="14.25">
      <c r="A324" s="157"/>
      <c r="B324" s="157"/>
      <c r="C324" s="173"/>
      <c r="D324" s="155" t="s">
        <v>997</v>
      </c>
      <c r="E324" s="155"/>
      <c r="F324" s="161">
        <v>2</v>
      </c>
      <c r="G324" s="161">
        <v>5</v>
      </c>
      <c r="H324" s="161">
        <v>0.23</v>
      </c>
      <c r="I324" s="161">
        <v>0.57499999999999996</v>
      </c>
      <c r="J324" s="161">
        <f t="shared" si="22"/>
        <v>1.3225</v>
      </c>
      <c r="K324" s="316"/>
      <c r="L324" s="316"/>
      <c r="M324" s="300"/>
      <c r="N324" s="300"/>
      <c r="O324" s="300"/>
    </row>
    <row r="325" spans="1:15" ht="14.25">
      <c r="A325" s="157"/>
      <c r="B325" s="157"/>
      <c r="C325" s="173"/>
      <c r="D325" s="155" t="s">
        <v>997</v>
      </c>
      <c r="E325" s="155"/>
      <c r="F325" s="161">
        <v>1</v>
      </c>
      <c r="G325" s="161">
        <v>5.13</v>
      </c>
      <c r="H325" s="161">
        <v>0.23</v>
      </c>
      <c r="I325" s="161">
        <v>0.57499999999999996</v>
      </c>
      <c r="J325" s="161">
        <f t="shared" si="22"/>
        <v>0.67844250000000006</v>
      </c>
      <c r="K325" s="316"/>
      <c r="L325" s="316"/>
      <c r="M325" s="300"/>
      <c r="N325" s="300"/>
      <c r="O325" s="300"/>
    </row>
    <row r="326" spans="1:15" ht="14.25">
      <c r="A326" s="157"/>
      <c r="B326" s="157"/>
      <c r="C326" s="173"/>
      <c r="D326" s="155" t="s">
        <v>997</v>
      </c>
      <c r="E326" s="155"/>
      <c r="F326" s="161">
        <v>2</v>
      </c>
      <c r="G326" s="161">
        <v>6.14</v>
      </c>
      <c r="H326" s="161">
        <v>0.23</v>
      </c>
      <c r="I326" s="161">
        <v>0.57499999999999996</v>
      </c>
      <c r="J326" s="161">
        <f t="shared" si="22"/>
        <v>1.6240300000000001</v>
      </c>
      <c r="K326" s="316"/>
      <c r="L326" s="316"/>
      <c r="M326" s="300"/>
      <c r="N326" s="300"/>
      <c r="O326" s="300"/>
    </row>
    <row r="327" spans="1:15" ht="14.25">
      <c r="A327" s="157"/>
      <c r="B327" s="157"/>
      <c r="C327" s="173"/>
      <c r="D327" s="155" t="s">
        <v>997</v>
      </c>
      <c r="E327" s="155"/>
      <c r="F327" s="161">
        <v>4</v>
      </c>
      <c r="G327" s="161">
        <v>12.68</v>
      </c>
      <c r="H327" s="161">
        <v>0.23</v>
      </c>
      <c r="I327" s="161">
        <v>0.57499999999999996</v>
      </c>
      <c r="J327" s="161">
        <f t="shared" si="22"/>
        <v>6.7077200000000001</v>
      </c>
      <c r="K327" s="316"/>
      <c r="L327" s="316"/>
      <c r="M327" s="300"/>
      <c r="N327" s="300"/>
      <c r="O327" s="300"/>
    </row>
    <row r="328" spans="1:15" ht="14.25">
      <c r="A328" s="157"/>
      <c r="B328" s="157"/>
      <c r="C328" s="173"/>
      <c r="D328" s="155"/>
      <c r="E328" s="155"/>
      <c r="F328" s="161">
        <v>1</v>
      </c>
      <c r="G328" s="161">
        <v>3.22</v>
      </c>
      <c r="H328" s="161">
        <v>0.23</v>
      </c>
      <c r="I328" s="161">
        <v>0.57499999999999996</v>
      </c>
      <c r="J328" s="161">
        <f t="shared" si="22"/>
        <v>0.42584500000000003</v>
      </c>
      <c r="K328" s="316"/>
      <c r="L328" s="316"/>
      <c r="M328" s="300"/>
      <c r="N328" s="300"/>
      <c r="O328" s="300"/>
    </row>
    <row r="329" spans="1:15" ht="14.25">
      <c r="A329" s="157"/>
      <c r="B329" s="157"/>
      <c r="C329" s="173"/>
      <c r="D329" s="155"/>
      <c r="E329" s="155"/>
      <c r="F329" s="161">
        <v>1</v>
      </c>
      <c r="G329" s="161">
        <v>2.25</v>
      </c>
      <c r="H329" s="161">
        <v>0.23</v>
      </c>
      <c r="I329" s="161">
        <v>0.57499999999999996</v>
      </c>
      <c r="J329" s="161">
        <f>I329*H329*G329*F329</f>
        <v>0.29756250000000001</v>
      </c>
      <c r="K329" s="316"/>
      <c r="L329" s="316"/>
      <c r="M329" s="300"/>
      <c r="N329" s="300"/>
      <c r="O329" s="300"/>
    </row>
    <row r="330" spans="1:15" ht="14.25">
      <c r="A330" s="157"/>
      <c r="B330" s="157"/>
      <c r="C330" s="173"/>
      <c r="D330" s="155"/>
      <c r="E330" s="155"/>
      <c r="F330" s="266"/>
      <c r="G330" s="266"/>
      <c r="H330" s="161"/>
      <c r="I330" s="161"/>
      <c r="J330" s="161"/>
      <c r="K330" s="316"/>
      <c r="L330" s="316"/>
      <c r="M330" s="300"/>
      <c r="N330" s="300"/>
      <c r="O330" s="300"/>
    </row>
    <row r="331" spans="1:15" ht="14.25">
      <c r="A331" s="157"/>
      <c r="B331" s="157"/>
      <c r="C331" s="156"/>
      <c r="D331" s="155"/>
      <c r="E331" s="155"/>
      <c r="F331" s="155"/>
      <c r="G331" s="155"/>
      <c r="H331" s="1314" t="s">
        <v>1015</v>
      </c>
      <c r="I331" s="1315"/>
      <c r="J331" s="179">
        <f>SUM(J319:J330)</f>
        <v>20.385014999999999</v>
      </c>
      <c r="K331" s="316"/>
      <c r="L331" s="316"/>
      <c r="M331" s="300"/>
      <c r="N331" s="300"/>
      <c r="O331" s="300"/>
    </row>
    <row r="332" spans="1:15" ht="14.25">
      <c r="A332" s="157"/>
      <c r="B332" s="157"/>
      <c r="C332" s="156"/>
      <c r="D332" s="155"/>
      <c r="E332" s="155"/>
      <c r="F332" s="155"/>
      <c r="G332" s="155"/>
      <c r="H332" s="318"/>
      <c r="I332" s="319"/>
      <c r="J332" s="179"/>
      <c r="K332" s="316"/>
      <c r="L332" s="316"/>
      <c r="M332" s="300"/>
      <c r="N332" s="300"/>
      <c r="O332" s="300"/>
    </row>
    <row r="333" spans="1:15" ht="14.25">
      <c r="A333" s="157"/>
      <c r="B333" s="157"/>
      <c r="C333" s="156" t="s">
        <v>1016</v>
      </c>
      <c r="D333" s="155"/>
      <c r="E333" s="155"/>
      <c r="F333" s="155"/>
      <c r="G333" s="155"/>
      <c r="H333" s="318"/>
      <c r="I333" s="319"/>
      <c r="J333" s="179"/>
      <c r="K333" s="316"/>
      <c r="L333" s="316"/>
      <c r="M333" s="300"/>
      <c r="N333" s="300"/>
      <c r="O333" s="300"/>
    </row>
    <row r="334" spans="1:15" ht="14.25">
      <c r="A334" s="157"/>
      <c r="B334" s="157"/>
      <c r="C334" s="173"/>
      <c r="D334" s="155" t="s">
        <v>997</v>
      </c>
      <c r="E334" s="155"/>
      <c r="F334" s="155">
        <v>1</v>
      </c>
      <c r="G334" s="155">
        <v>211</v>
      </c>
      <c r="H334" s="161">
        <v>1</v>
      </c>
      <c r="I334" s="161">
        <v>0.12</v>
      </c>
      <c r="J334" s="161">
        <f>I334*H334*G334*F334</f>
        <v>25.32</v>
      </c>
      <c r="K334" s="316"/>
      <c r="L334" s="316"/>
      <c r="M334" s="300"/>
      <c r="N334" s="300"/>
      <c r="O334" s="300"/>
    </row>
    <row r="335" spans="1:15" ht="14.25">
      <c r="A335" s="157"/>
      <c r="B335" s="157"/>
      <c r="C335" s="156" t="s">
        <v>1018</v>
      </c>
      <c r="D335" s="155" t="s">
        <v>914</v>
      </c>
      <c r="E335" s="155">
        <v>1</v>
      </c>
      <c r="F335" s="155">
        <v>1</v>
      </c>
      <c r="G335" s="155">
        <v>4</v>
      </c>
      <c r="H335" s="161">
        <v>0.6</v>
      </c>
      <c r="I335" s="256">
        <v>7.4999999999999997E-2</v>
      </c>
      <c r="J335" s="161">
        <f>E335*F335*G335*H335*I335</f>
        <v>0.18</v>
      </c>
      <c r="K335" s="316"/>
      <c r="L335" s="316"/>
      <c r="M335" s="300"/>
      <c r="N335" s="300"/>
      <c r="O335" s="300"/>
    </row>
    <row r="336" spans="1:15" ht="14.25">
      <c r="A336" s="157"/>
      <c r="B336" s="157"/>
      <c r="C336" s="173"/>
      <c r="D336" s="155"/>
      <c r="E336" s="155"/>
      <c r="F336" s="155"/>
      <c r="G336" s="155"/>
      <c r="H336" s="1314" t="s">
        <v>1021</v>
      </c>
      <c r="I336" s="1315"/>
      <c r="J336" s="179">
        <f>SUM(J334:J335)</f>
        <v>25.5</v>
      </c>
      <c r="K336" s="316"/>
      <c r="L336" s="316"/>
      <c r="M336" s="300"/>
      <c r="N336" s="300"/>
      <c r="O336" s="300"/>
    </row>
    <row r="337" spans="1:15" ht="14.25">
      <c r="A337" s="157"/>
      <c r="B337" s="157"/>
      <c r="C337" s="156"/>
      <c r="D337" s="155"/>
      <c r="E337" s="155"/>
      <c r="F337" s="155"/>
      <c r="G337" s="155"/>
      <c r="H337" s="155"/>
      <c r="I337" s="155"/>
      <c r="J337" s="161"/>
      <c r="K337" s="316"/>
      <c r="L337" s="316"/>
      <c r="M337" s="300"/>
      <c r="N337" s="300"/>
      <c r="O337" s="300"/>
    </row>
    <row r="338" spans="1:15" ht="14.25">
      <c r="A338" s="157"/>
      <c r="B338" s="157"/>
      <c r="C338" s="173"/>
      <c r="D338" s="155"/>
      <c r="E338" s="155"/>
      <c r="F338" s="155"/>
      <c r="G338" s="155"/>
      <c r="H338" s="155"/>
      <c r="I338" s="155"/>
      <c r="J338" s="161"/>
      <c r="K338" s="316"/>
      <c r="L338" s="316"/>
      <c r="M338" s="300"/>
      <c r="N338" s="300"/>
      <c r="O338" s="300"/>
    </row>
    <row r="339" spans="1:15" ht="14.25">
      <c r="A339" s="157"/>
      <c r="B339" s="157"/>
      <c r="C339" s="214" t="s">
        <v>1024</v>
      </c>
      <c r="D339" s="155" t="s">
        <v>914</v>
      </c>
      <c r="E339" s="155"/>
      <c r="F339" s="155">
        <v>1</v>
      </c>
      <c r="G339" s="155">
        <v>0.23</v>
      </c>
      <c r="H339" s="155">
        <v>0.45</v>
      </c>
      <c r="I339" s="155">
        <v>3.1</v>
      </c>
      <c r="J339" s="161">
        <f>F339*G339*H339*I339</f>
        <v>0.32085000000000002</v>
      </c>
      <c r="K339" s="316"/>
      <c r="L339" s="316"/>
      <c r="M339" s="300"/>
      <c r="N339" s="300"/>
      <c r="O339" s="300"/>
    </row>
    <row r="340" spans="1:15" ht="14.25">
      <c r="A340" s="157"/>
      <c r="B340" s="157"/>
      <c r="C340" s="156"/>
      <c r="D340" s="155"/>
      <c r="E340" s="155"/>
      <c r="F340" s="155"/>
      <c r="G340" s="155"/>
      <c r="H340" s="1314" t="s">
        <v>1025</v>
      </c>
      <c r="I340" s="1315"/>
      <c r="J340" s="179">
        <f>SUM(J337:J339)</f>
        <v>0.32085000000000002</v>
      </c>
      <c r="K340" s="316"/>
      <c r="L340" s="316"/>
      <c r="M340" s="300"/>
      <c r="N340" s="300"/>
      <c r="O340" s="300"/>
    </row>
    <row r="341" spans="1:15" ht="14.25">
      <c r="A341" s="157"/>
      <c r="B341" s="157"/>
      <c r="C341" s="156" t="s">
        <v>1026</v>
      </c>
      <c r="D341" s="155"/>
      <c r="E341" s="155">
        <v>1</v>
      </c>
      <c r="F341" s="155">
        <v>50</v>
      </c>
      <c r="G341" s="155">
        <v>0.6</v>
      </c>
      <c r="H341" s="318">
        <v>0.125</v>
      </c>
      <c r="I341" s="319"/>
      <c r="J341" s="179">
        <f>H341*G341*F341*E341</f>
        <v>3.75</v>
      </c>
      <c r="K341" s="316"/>
      <c r="L341" s="316"/>
      <c r="M341" s="300"/>
      <c r="N341" s="300"/>
      <c r="O341" s="300"/>
    </row>
    <row r="342" spans="1:15" ht="14.25">
      <c r="A342" s="157"/>
      <c r="B342" s="157"/>
      <c r="C342" s="156"/>
      <c r="D342" s="155"/>
      <c r="E342" s="155"/>
      <c r="F342" s="155"/>
      <c r="G342" s="155"/>
      <c r="H342" s="318"/>
      <c r="I342" s="319"/>
      <c r="J342" s="179"/>
      <c r="K342" s="316"/>
      <c r="L342" s="316"/>
      <c r="M342" s="300"/>
      <c r="N342" s="300"/>
      <c r="O342" s="300"/>
    </row>
    <row r="343" spans="1:15" ht="14.25">
      <c r="A343" s="157"/>
      <c r="B343" s="157"/>
      <c r="C343" s="156" t="s">
        <v>1027</v>
      </c>
      <c r="D343" s="155"/>
      <c r="E343" s="155"/>
      <c r="F343" s="155"/>
      <c r="G343" s="155"/>
      <c r="H343" s="318"/>
      <c r="I343" s="319"/>
      <c r="J343" s="179">
        <f>J342+J341</f>
        <v>3.75</v>
      </c>
      <c r="K343" s="316"/>
      <c r="L343" s="316"/>
      <c r="M343" s="300"/>
      <c r="N343" s="300"/>
      <c r="O343" s="300"/>
    </row>
    <row r="344" spans="1:15" ht="14.25">
      <c r="A344" s="157"/>
      <c r="B344" s="157"/>
      <c r="C344" s="156" t="s">
        <v>1639</v>
      </c>
      <c r="D344" s="155"/>
      <c r="F344" s="519">
        <v>6</v>
      </c>
      <c r="G344" s="526">
        <v>0.3</v>
      </c>
      <c r="H344" s="674">
        <v>0.375</v>
      </c>
      <c r="I344" s="155">
        <f>3.3</f>
        <v>3.3</v>
      </c>
      <c r="J344" s="161">
        <f>I344*H344*G344*F344</f>
        <v>2.2274999999999996</v>
      </c>
      <c r="K344" s="316"/>
      <c r="L344" s="316"/>
      <c r="M344" s="300"/>
      <c r="N344" s="300"/>
      <c r="O344" s="300"/>
    </row>
    <row r="345" spans="1:15" ht="14.25">
      <c r="A345" s="157"/>
      <c r="B345" s="157"/>
      <c r="C345" s="156"/>
      <c r="D345" s="155"/>
      <c r="F345" s="519">
        <v>14</v>
      </c>
      <c r="G345" s="526">
        <v>0.3</v>
      </c>
      <c r="H345" s="674">
        <v>0.375</v>
      </c>
      <c r="I345" s="155">
        <f>3.3+1.1</f>
        <v>4.4000000000000004</v>
      </c>
      <c r="J345" s="161">
        <f>I345*H345*G345*F345</f>
        <v>6.93</v>
      </c>
      <c r="K345" s="316"/>
      <c r="L345" s="316"/>
      <c r="M345" s="300"/>
      <c r="N345" s="300"/>
      <c r="O345" s="300"/>
    </row>
    <row r="346" spans="1:15" ht="14.25">
      <c r="A346" s="157"/>
      <c r="B346" s="157"/>
      <c r="C346" s="156"/>
      <c r="D346" s="155"/>
      <c r="E346" s="155"/>
      <c r="F346" s="155"/>
      <c r="G346" s="155"/>
      <c r="H346" s="1314" t="s">
        <v>1004</v>
      </c>
      <c r="I346" s="1315"/>
      <c r="J346" s="179">
        <f>SUM(J344:J345)</f>
        <v>9.1574999999999989</v>
      </c>
      <c r="K346" s="316"/>
      <c r="L346" s="316"/>
      <c r="M346" s="300"/>
      <c r="N346" s="300"/>
      <c r="O346" s="300"/>
    </row>
    <row r="347" spans="1:15" ht="14.25">
      <c r="A347" s="157"/>
      <c r="B347" s="157"/>
      <c r="C347" s="156"/>
      <c r="D347" s="155"/>
      <c r="E347" s="155"/>
      <c r="F347" s="155"/>
      <c r="G347" s="155"/>
      <c r="H347" s="1224" t="s">
        <v>910</v>
      </c>
      <c r="I347" s="1225"/>
      <c r="J347" s="179">
        <f>J340+J336+J331+J343+J346</f>
        <v>59.113365000000002</v>
      </c>
      <c r="K347" s="316"/>
      <c r="L347" s="316"/>
      <c r="M347" s="300"/>
      <c r="N347" s="300"/>
      <c r="O347" s="300"/>
    </row>
    <row r="348" spans="1:15" ht="14.25">
      <c r="A348" s="157"/>
      <c r="B348" s="157"/>
      <c r="C348" s="241"/>
      <c r="D348" s="155"/>
      <c r="E348" s="155"/>
      <c r="F348" s="155"/>
      <c r="G348" s="155"/>
      <c r="H348" s="1224" t="s">
        <v>1007</v>
      </c>
      <c r="I348" s="1225"/>
      <c r="J348" s="179">
        <f>J347</f>
        <v>59.113365000000002</v>
      </c>
      <c r="K348" s="316"/>
      <c r="L348" s="316"/>
      <c r="M348" s="300"/>
      <c r="N348" s="300"/>
      <c r="O348" s="300"/>
    </row>
    <row r="349" spans="1:15" ht="14.25">
      <c r="A349" s="157"/>
      <c r="B349" s="157"/>
      <c r="C349" s="241"/>
      <c r="D349" s="155"/>
      <c r="E349" s="155"/>
      <c r="F349" s="155"/>
      <c r="G349" s="155"/>
      <c r="H349" s="155"/>
      <c r="I349" s="170"/>
      <c r="J349" s="179"/>
      <c r="K349" s="316"/>
      <c r="L349" s="316"/>
      <c r="M349" s="300"/>
      <c r="N349" s="300"/>
      <c r="O349" s="300"/>
    </row>
    <row r="350" spans="1:15" ht="25.5">
      <c r="A350" s="157" t="s">
        <v>158</v>
      </c>
      <c r="B350" s="157" t="s">
        <v>150</v>
      </c>
      <c r="C350" s="174" t="s">
        <v>151</v>
      </c>
      <c r="D350" s="165" t="s">
        <v>1028</v>
      </c>
      <c r="E350" s="165"/>
      <c r="F350" s="155"/>
      <c r="G350" s="155"/>
      <c r="H350" s="155"/>
      <c r="I350" s="170"/>
      <c r="J350" s="179"/>
      <c r="K350" s="316"/>
      <c r="L350" s="316"/>
      <c r="M350" s="300"/>
      <c r="N350" s="300"/>
      <c r="O350" s="300"/>
    </row>
    <row r="351" spans="1:15" ht="14.25" customHeight="1">
      <c r="A351" s="157"/>
      <c r="B351" s="157"/>
      <c r="C351" s="173" t="s">
        <v>1029</v>
      </c>
      <c r="D351" s="165" t="s">
        <v>1028</v>
      </c>
      <c r="E351" s="165"/>
      <c r="F351" s="161">
        <f>J315</f>
        <v>99.640445</v>
      </c>
      <c r="G351" s="1228" t="s">
        <v>1030</v>
      </c>
      <c r="H351" s="1229"/>
      <c r="I351" s="170"/>
      <c r="J351" s="230">
        <f>F351*0.5</f>
        <v>49.8202225</v>
      </c>
      <c r="K351" s="316"/>
      <c r="L351" s="316"/>
      <c r="M351" s="300"/>
      <c r="N351" s="300"/>
      <c r="O351" s="300"/>
    </row>
    <row r="352" spans="1:15" ht="14.25" customHeight="1">
      <c r="A352" s="157"/>
      <c r="B352" s="157"/>
      <c r="C352" s="173" t="s">
        <v>1031</v>
      </c>
      <c r="D352" s="165" t="s">
        <v>1028</v>
      </c>
      <c r="E352" s="165"/>
      <c r="F352" s="161">
        <f>J348</f>
        <v>59.113365000000002</v>
      </c>
      <c r="G352" s="1228" t="s">
        <v>1030</v>
      </c>
      <c r="H352" s="1229"/>
      <c r="I352" s="170"/>
      <c r="J352" s="230">
        <f>F352*0.5</f>
        <v>29.556682500000001</v>
      </c>
      <c r="K352" s="316"/>
      <c r="L352" s="316"/>
      <c r="M352" s="300"/>
      <c r="N352" s="300"/>
      <c r="O352" s="300"/>
    </row>
    <row r="353" spans="1:15" ht="14.25">
      <c r="A353" s="157"/>
      <c r="B353" s="157"/>
      <c r="C353" s="174"/>
      <c r="D353" s="165"/>
      <c r="E353" s="165"/>
      <c r="F353" s="155"/>
      <c r="G353" s="155"/>
      <c r="H353" s="155"/>
      <c r="I353" s="170" t="s">
        <v>910</v>
      </c>
      <c r="J353" s="179">
        <f>SUM(J351:J352)</f>
        <v>79.376904999999994</v>
      </c>
      <c r="K353" s="316"/>
      <c r="L353" s="316"/>
      <c r="M353" s="300"/>
      <c r="N353" s="300"/>
      <c r="O353" s="300"/>
    </row>
    <row r="354" spans="1:15" ht="14.25">
      <c r="A354" s="157"/>
      <c r="B354" s="157"/>
      <c r="C354" s="174"/>
      <c r="D354" s="165"/>
      <c r="E354" s="165"/>
      <c r="F354" s="155"/>
      <c r="G354" s="155"/>
      <c r="H354" s="155"/>
      <c r="I354" s="170" t="s">
        <v>911</v>
      </c>
      <c r="J354" s="179">
        <f>J353</f>
        <v>79.376904999999994</v>
      </c>
      <c r="K354" s="316"/>
      <c r="L354" s="316"/>
      <c r="M354" s="300"/>
      <c r="N354" s="300"/>
      <c r="O354" s="300"/>
    </row>
    <row r="355" spans="1:15" ht="14.25">
      <c r="A355" s="157"/>
      <c r="B355" s="157"/>
      <c r="C355" s="174"/>
      <c r="D355" s="165"/>
      <c r="E355" s="165"/>
      <c r="F355" s="155"/>
      <c r="G355" s="155"/>
      <c r="H355" s="155"/>
      <c r="I355" s="170"/>
      <c r="J355" s="179"/>
      <c r="K355" s="316"/>
      <c r="L355" s="316"/>
      <c r="M355" s="300"/>
      <c r="N355" s="300"/>
      <c r="O355" s="300"/>
    </row>
    <row r="356" spans="1:15" ht="38.25">
      <c r="A356" s="157" t="s">
        <v>162</v>
      </c>
      <c r="B356" s="157" t="s">
        <v>154</v>
      </c>
      <c r="C356" s="322" t="s">
        <v>155</v>
      </c>
      <c r="D356" s="165"/>
      <c r="E356" s="165"/>
      <c r="F356" s="155"/>
      <c r="G356" s="155"/>
      <c r="H356" s="155"/>
      <c r="I356" s="170"/>
      <c r="J356" s="179"/>
      <c r="K356" s="316"/>
      <c r="L356" s="316"/>
      <c r="M356" s="300"/>
      <c r="N356" s="300"/>
      <c r="O356" s="300"/>
    </row>
    <row r="357" spans="1:15" ht="14.25">
      <c r="A357" s="157"/>
      <c r="B357" s="157" t="s">
        <v>156</v>
      </c>
      <c r="C357" s="322" t="s">
        <v>157</v>
      </c>
      <c r="D357" s="165"/>
      <c r="E357" s="165"/>
      <c r="F357" s="155"/>
      <c r="G357" s="155"/>
      <c r="H357" s="155"/>
      <c r="I357" s="170"/>
      <c r="J357" s="179"/>
      <c r="K357" s="316"/>
      <c r="L357" s="316"/>
      <c r="M357" s="300"/>
      <c r="N357" s="300"/>
      <c r="O357" s="300"/>
    </row>
    <row r="358" spans="1:15" ht="14.25">
      <c r="A358" s="157"/>
      <c r="B358" s="157"/>
      <c r="C358" s="173" t="s">
        <v>1032</v>
      </c>
      <c r="D358" s="178" t="s">
        <v>923</v>
      </c>
      <c r="E358" s="178"/>
      <c r="F358" s="155">
        <v>2</v>
      </c>
      <c r="G358" s="155">
        <f>2*(21+14)</f>
        <v>70</v>
      </c>
      <c r="H358" s="155">
        <v>0.23</v>
      </c>
      <c r="I358" s="155">
        <v>0.3</v>
      </c>
      <c r="J358" s="161">
        <f>F358*G358*H358*I358</f>
        <v>9.66</v>
      </c>
      <c r="K358" s="316"/>
      <c r="L358" s="316"/>
      <c r="M358" s="300"/>
      <c r="N358" s="300"/>
      <c r="O358" s="300"/>
    </row>
    <row r="359" spans="1:15" ht="14.25">
      <c r="A359" s="157"/>
      <c r="B359" s="157"/>
      <c r="C359" s="173" t="s">
        <v>1640</v>
      </c>
      <c r="D359" s="178"/>
      <c r="E359" s="178"/>
      <c r="F359" s="155">
        <v>1</v>
      </c>
      <c r="G359" s="155">
        <v>100</v>
      </c>
      <c r="H359" s="155">
        <v>0.23</v>
      </c>
      <c r="I359" s="155">
        <v>0.3</v>
      </c>
      <c r="J359" s="161">
        <f>F359*G359*H359*I359</f>
        <v>6.8999999999999995</v>
      </c>
      <c r="K359" s="316"/>
      <c r="L359" s="316"/>
      <c r="M359" s="300"/>
      <c r="N359" s="300"/>
      <c r="O359" s="300"/>
    </row>
    <row r="360" spans="1:15" ht="14.25">
      <c r="A360" s="157"/>
      <c r="B360" s="157"/>
      <c r="C360" s="156"/>
      <c r="D360" s="178"/>
      <c r="E360" s="178"/>
      <c r="F360" s="178"/>
      <c r="G360" s="178"/>
      <c r="H360" s="178"/>
      <c r="I360" s="170" t="s">
        <v>910</v>
      </c>
      <c r="J360" s="179">
        <f>SUM(J358:J359)</f>
        <v>16.559999999999999</v>
      </c>
      <c r="K360" s="316"/>
      <c r="L360" s="316"/>
      <c r="M360" s="300"/>
      <c r="N360" s="300"/>
      <c r="O360" s="300"/>
    </row>
    <row r="361" spans="1:15" ht="14.25">
      <c r="A361" s="157"/>
      <c r="B361" s="157"/>
      <c r="C361" s="175"/>
      <c r="D361" s="223"/>
      <c r="E361" s="155"/>
      <c r="F361" s="155"/>
      <c r="G361" s="155"/>
      <c r="H361" s="155"/>
      <c r="I361" s="170" t="s">
        <v>911</v>
      </c>
      <c r="J361" s="179">
        <f>J360</f>
        <v>16.559999999999999</v>
      </c>
      <c r="K361" s="316"/>
      <c r="L361" s="316"/>
      <c r="M361" s="300"/>
      <c r="N361" s="300"/>
      <c r="O361" s="300"/>
    </row>
    <row r="362" spans="1:15" ht="38.25">
      <c r="A362" s="157" t="s">
        <v>166</v>
      </c>
      <c r="B362" s="157" t="s">
        <v>159</v>
      </c>
      <c r="C362" s="175" t="s">
        <v>1034</v>
      </c>
      <c r="D362" s="223"/>
      <c r="E362" s="155"/>
      <c r="F362" s="155"/>
      <c r="G362" s="155"/>
      <c r="H362" s="155"/>
      <c r="I362" s="170"/>
      <c r="J362" s="179"/>
      <c r="K362" s="316"/>
      <c r="L362" s="316"/>
      <c r="M362" s="300"/>
      <c r="N362" s="300"/>
      <c r="O362" s="300"/>
    </row>
    <row r="363" spans="1:15" ht="14.25">
      <c r="A363" s="157"/>
      <c r="B363" s="157" t="s">
        <v>161</v>
      </c>
      <c r="C363" s="175" t="s">
        <v>157</v>
      </c>
      <c r="D363" s="223" t="s">
        <v>997</v>
      </c>
      <c r="E363" s="155"/>
      <c r="F363" s="155"/>
      <c r="G363" s="155"/>
      <c r="H363" s="155"/>
      <c r="I363" s="161"/>
      <c r="J363" s="230"/>
      <c r="K363" s="316"/>
      <c r="L363" s="316"/>
      <c r="M363" s="300"/>
      <c r="N363" s="300"/>
      <c r="O363" s="300"/>
    </row>
    <row r="364" spans="1:15" ht="14.25">
      <c r="A364" s="157"/>
      <c r="B364" s="157"/>
      <c r="C364" s="175" t="s">
        <v>1611</v>
      </c>
      <c r="D364" s="223"/>
      <c r="E364" s="155"/>
      <c r="F364" s="155">
        <v>1</v>
      </c>
      <c r="G364" s="155">
        <f>2.62+0.115+1.03-0.145-0.07</f>
        <v>3.5500000000000007</v>
      </c>
      <c r="H364" s="155">
        <v>0.23</v>
      </c>
      <c r="I364" s="161">
        <f>3.3-0.575</f>
        <v>2.7249999999999996</v>
      </c>
      <c r="J364" s="230">
        <f>I364*H364*G364*F364</f>
        <v>2.2249625000000002</v>
      </c>
      <c r="K364" s="316"/>
      <c r="L364" s="316"/>
      <c r="M364" s="300"/>
      <c r="N364" s="300"/>
      <c r="O364" s="300"/>
    </row>
    <row r="365" spans="1:15" ht="14.25">
      <c r="A365" s="157"/>
      <c r="B365" s="157"/>
      <c r="C365" s="175"/>
      <c r="D365" s="223"/>
      <c r="E365" s="155"/>
      <c r="F365" s="155">
        <v>2</v>
      </c>
      <c r="G365" s="155">
        <f>2.475-0.07*2</f>
        <v>2.335</v>
      </c>
      <c r="H365" s="155">
        <v>0.23</v>
      </c>
      <c r="I365" s="161">
        <f t="shared" ref="I365:I379" si="23">3.3-0.575</f>
        <v>2.7249999999999996</v>
      </c>
      <c r="J365" s="230">
        <f t="shared" ref="J365:J380" si="24">I365*H365*G365*F365</f>
        <v>2.9269224999999994</v>
      </c>
      <c r="K365" s="316"/>
      <c r="L365" s="316"/>
      <c r="M365" s="300"/>
      <c r="N365" s="300"/>
      <c r="O365" s="300"/>
    </row>
    <row r="366" spans="1:15" ht="14.25">
      <c r="A366" s="157"/>
      <c r="B366" s="157"/>
      <c r="C366" s="175" t="s">
        <v>1641</v>
      </c>
      <c r="D366" s="223"/>
      <c r="E366" s="155"/>
      <c r="F366" s="155">
        <v>1</v>
      </c>
      <c r="G366" s="155">
        <v>3.53</v>
      </c>
      <c r="H366" s="155">
        <v>0.23</v>
      </c>
      <c r="I366" s="161">
        <f t="shared" si="23"/>
        <v>2.7249999999999996</v>
      </c>
      <c r="J366" s="230">
        <f t="shared" si="24"/>
        <v>2.2124274999999995</v>
      </c>
      <c r="K366" s="316"/>
      <c r="L366" s="316"/>
      <c r="M366" s="300"/>
      <c r="N366" s="300"/>
      <c r="O366" s="300"/>
    </row>
    <row r="367" spans="1:15" ht="14.25">
      <c r="A367" s="157"/>
      <c r="B367" s="157"/>
      <c r="C367" s="175" t="s">
        <v>1642</v>
      </c>
      <c r="D367" s="223"/>
      <c r="E367" s="155"/>
      <c r="F367" s="155">
        <v>1</v>
      </c>
      <c r="G367" s="155">
        <f>3.67+1.05-0.375/2-0.115-0.375/2</f>
        <v>4.2299999999999995</v>
      </c>
      <c r="H367" s="155">
        <v>0.23</v>
      </c>
      <c r="I367" s="161">
        <f t="shared" si="23"/>
        <v>2.7249999999999996</v>
      </c>
      <c r="J367" s="230">
        <f t="shared" si="24"/>
        <v>2.6511524999999994</v>
      </c>
      <c r="K367" s="316"/>
      <c r="L367" s="316"/>
      <c r="M367" s="300"/>
      <c r="N367" s="300"/>
      <c r="O367" s="300"/>
    </row>
    <row r="368" spans="1:15" ht="14.25">
      <c r="A368" s="157"/>
      <c r="B368" s="157"/>
      <c r="C368" s="175" t="s">
        <v>1643</v>
      </c>
      <c r="D368" s="223"/>
      <c r="E368" s="155"/>
      <c r="F368" s="155">
        <v>1</v>
      </c>
      <c r="G368" s="155">
        <f>2.49+1.6</f>
        <v>4.09</v>
      </c>
      <c r="H368" s="155">
        <v>0.23</v>
      </c>
      <c r="I368" s="161">
        <f t="shared" si="23"/>
        <v>2.7249999999999996</v>
      </c>
      <c r="J368" s="230">
        <f t="shared" si="24"/>
        <v>2.5634074999999994</v>
      </c>
      <c r="K368" s="316"/>
      <c r="L368" s="316"/>
      <c r="M368" s="300"/>
      <c r="N368" s="300"/>
      <c r="O368" s="300"/>
    </row>
    <row r="369" spans="1:15" ht="14.25">
      <c r="A369" s="157"/>
      <c r="B369" s="157"/>
      <c r="C369" s="175" t="s">
        <v>1644</v>
      </c>
      <c r="D369" s="223"/>
      <c r="E369" s="155"/>
      <c r="F369" s="155">
        <v>1</v>
      </c>
      <c r="G369" s="155">
        <f>3.795+(3.38+0.46-0.375*2)</f>
        <v>6.8849999999999998</v>
      </c>
      <c r="H369" s="155">
        <v>0.23</v>
      </c>
      <c r="I369" s="161">
        <f t="shared" si="23"/>
        <v>2.7249999999999996</v>
      </c>
      <c r="J369" s="230">
        <f t="shared" si="24"/>
        <v>4.3151737499999996</v>
      </c>
      <c r="K369" s="316"/>
      <c r="L369" s="316"/>
      <c r="M369" s="300"/>
      <c r="N369" s="300"/>
      <c r="O369" s="300"/>
    </row>
    <row r="370" spans="1:15" ht="14.25">
      <c r="A370" s="157"/>
      <c r="B370" s="157"/>
      <c r="C370" s="175" t="s">
        <v>1645</v>
      </c>
      <c r="D370" s="223"/>
      <c r="E370" s="155"/>
      <c r="F370" s="155">
        <v>1</v>
      </c>
      <c r="G370" s="155">
        <f>2.49+1.55-0.07-0.185</f>
        <v>3.7850000000000001</v>
      </c>
      <c r="H370" s="155">
        <v>0.23</v>
      </c>
      <c r="I370" s="161">
        <f t="shared" si="23"/>
        <v>2.7249999999999996</v>
      </c>
      <c r="J370" s="230">
        <f t="shared" si="24"/>
        <v>2.3722487499999998</v>
      </c>
      <c r="K370" s="316"/>
      <c r="L370" s="316"/>
      <c r="M370" s="300"/>
      <c r="N370" s="300"/>
      <c r="O370" s="300"/>
    </row>
    <row r="371" spans="1:15" ht="14.25">
      <c r="A371" s="157"/>
      <c r="B371" s="157"/>
      <c r="C371" s="175" t="s">
        <v>1646</v>
      </c>
      <c r="D371" s="223"/>
      <c r="E371" s="155"/>
      <c r="F371" s="155">
        <v>1</v>
      </c>
      <c r="G371" s="155">
        <f>(4.095+0.23-0.375)+(3.385+0.46-0.3-0.375)</f>
        <v>7.12</v>
      </c>
      <c r="H371" s="155">
        <v>0.23</v>
      </c>
      <c r="I371" s="161">
        <f t="shared" si="23"/>
        <v>2.7249999999999996</v>
      </c>
      <c r="J371" s="230">
        <f t="shared" si="24"/>
        <v>4.4624599999999992</v>
      </c>
      <c r="K371" s="316"/>
      <c r="L371" s="316"/>
      <c r="M371" s="300"/>
      <c r="N371" s="300"/>
      <c r="O371" s="300"/>
    </row>
    <row r="372" spans="1:15" ht="14.25">
      <c r="A372" s="157"/>
      <c r="B372" s="157"/>
      <c r="C372" s="175" t="s">
        <v>1647</v>
      </c>
      <c r="D372" s="223"/>
      <c r="E372" s="155"/>
      <c r="F372" s="155">
        <v>1</v>
      </c>
      <c r="G372" s="155">
        <f>(3.78+3.785-0.145)</f>
        <v>7.42</v>
      </c>
      <c r="H372" s="155">
        <v>0.23</v>
      </c>
      <c r="I372" s="161">
        <f t="shared" si="23"/>
        <v>2.7249999999999996</v>
      </c>
      <c r="J372" s="230">
        <f t="shared" si="24"/>
        <v>4.6504849999999998</v>
      </c>
      <c r="K372" s="316"/>
      <c r="L372" s="316"/>
      <c r="M372" s="300"/>
      <c r="N372" s="300"/>
      <c r="O372" s="300"/>
    </row>
    <row r="373" spans="1:15" ht="14.25">
      <c r="A373" s="157"/>
      <c r="B373" s="157"/>
      <c r="C373" s="175" t="s">
        <v>1648</v>
      </c>
      <c r="D373" s="223"/>
      <c r="E373" s="155"/>
      <c r="F373" s="155">
        <v>1</v>
      </c>
      <c r="G373" s="155">
        <v>2.0499999999999998</v>
      </c>
      <c r="H373" s="155">
        <v>0.23</v>
      </c>
      <c r="I373" s="161">
        <f t="shared" si="23"/>
        <v>2.7249999999999996</v>
      </c>
      <c r="J373" s="230">
        <f t="shared" si="24"/>
        <v>1.2848374999999996</v>
      </c>
      <c r="K373" s="316"/>
      <c r="L373" s="316"/>
      <c r="M373" s="300"/>
      <c r="N373" s="300"/>
      <c r="O373" s="300"/>
    </row>
    <row r="374" spans="1:15" ht="14.25">
      <c r="A374" s="157"/>
      <c r="B374" s="157"/>
      <c r="C374" s="175" t="s">
        <v>1649</v>
      </c>
      <c r="D374" s="223"/>
      <c r="E374" s="155"/>
      <c r="F374" s="155">
        <v>1</v>
      </c>
      <c r="G374" s="155">
        <v>1.89</v>
      </c>
      <c r="H374" s="155">
        <v>0.23</v>
      </c>
      <c r="I374" s="161">
        <f t="shared" si="23"/>
        <v>2.7249999999999996</v>
      </c>
      <c r="J374" s="230">
        <f t="shared" si="24"/>
        <v>1.1845574999999997</v>
      </c>
      <c r="K374" s="316"/>
      <c r="L374" s="316"/>
      <c r="M374" s="300"/>
      <c r="N374" s="300"/>
      <c r="O374" s="300"/>
    </row>
    <row r="375" spans="1:15" ht="14.25">
      <c r="A375" s="157"/>
      <c r="B375" s="157"/>
      <c r="C375" s="175" t="s">
        <v>1650</v>
      </c>
      <c r="D375" s="223"/>
      <c r="E375" s="155"/>
      <c r="F375" s="155">
        <v>1</v>
      </c>
      <c r="G375" s="155">
        <f>(4.65*2+3.39*2)</f>
        <v>16.080000000000002</v>
      </c>
      <c r="H375" s="155">
        <v>0.23</v>
      </c>
      <c r="I375" s="161">
        <f t="shared" si="23"/>
        <v>2.7249999999999996</v>
      </c>
      <c r="J375" s="230">
        <f t="shared" si="24"/>
        <v>10.078139999999999</v>
      </c>
      <c r="K375" s="316"/>
      <c r="L375" s="316"/>
      <c r="M375" s="300"/>
      <c r="N375" s="300"/>
      <c r="O375" s="300"/>
    </row>
    <row r="376" spans="1:15" ht="14.25">
      <c r="A376" s="157"/>
      <c r="B376" s="157"/>
      <c r="C376" s="175" t="s">
        <v>1651</v>
      </c>
      <c r="D376" s="223"/>
      <c r="E376" s="155"/>
      <c r="F376" s="155">
        <v>1</v>
      </c>
      <c r="G376" s="155">
        <f>1.38*2+2.9</f>
        <v>5.66</v>
      </c>
      <c r="H376" s="155">
        <v>0.23</v>
      </c>
      <c r="I376" s="161">
        <f t="shared" si="23"/>
        <v>2.7249999999999996</v>
      </c>
      <c r="J376" s="230">
        <f t="shared" si="24"/>
        <v>3.5474049999999995</v>
      </c>
      <c r="K376" s="316"/>
      <c r="L376" s="316"/>
      <c r="M376" s="300"/>
      <c r="N376" s="300"/>
      <c r="O376" s="300"/>
    </row>
    <row r="377" spans="1:15" ht="14.25">
      <c r="A377" s="157"/>
      <c r="B377" s="157"/>
      <c r="C377" s="175" t="s">
        <v>1652</v>
      </c>
      <c r="D377" s="223"/>
      <c r="E377" s="155"/>
      <c r="F377" s="155">
        <v>1</v>
      </c>
      <c r="G377" s="155">
        <v>3.7749999999999999</v>
      </c>
      <c r="H377" s="155">
        <v>0.23</v>
      </c>
      <c r="I377" s="161">
        <f t="shared" si="23"/>
        <v>2.7249999999999996</v>
      </c>
      <c r="J377" s="230">
        <f t="shared" si="24"/>
        <v>2.3659812499999995</v>
      </c>
      <c r="K377" s="316"/>
      <c r="L377" s="316"/>
      <c r="M377" s="300"/>
      <c r="N377" s="300"/>
      <c r="O377" s="300"/>
    </row>
    <row r="378" spans="1:15" ht="14.25">
      <c r="A378" s="157"/>
      <c r="B378" s="157"/>
      <c r="C378" s="175" t="s">
        <v>1225</v>
      </c>
      <c r="D378" s="223"/>
      <c r="E378" s="155"/>
      <c r="F378" s="155">
        <v>1</v>
      </c>
      <c r="G378" s="155">
        <f>(3.42+0.23+0.23-0.3-0.375)+4.09</f>
        <v>7.2949999999999999</v>
      </c>
      <c r="H378" s="155">
        <v>0.23</v>
      </c>
      <c r="I378" s="161">
        <f t="shared" si="23"/>
        <v>2.7249999999999996</v>
      </c>
      <c r="J378" s="230">
        <f t="shared" si="24"/>
        <v>4.5721412499999996</v>
      </c>
      <c r="K378" s="316"/>
      <c r="L378" s="316"/>
      <c r="M378" s="300"/>
      <c r="N378" s="300"/>
      <c r="O378" s="300"/>
    </row>
    <row r="379" spans="1:15" ht="14.25">
      <c r="A379" s="157"/>
      <c r="B379" s="157"/>
      <c r="C379" s="175" t="s">
        <v>1653</v>
      </c>
      <c r="D379" s="223"/>
      <c r="E379" s="155"/>
      <c r="F379" s="155">
        <v>1</v>
      </c>
      <c r="G379" s="155">
        <v>1.5</v>
      </c>
      <c r="H379" s="155">
        <v>0.23</v>
      </c>
      <c r="I379" s="161">
        <f t="shared" si="23"/>
        <v>2.7249999999999996</v>
      </c>
      <c r="J379" s="230">
        <f t="shared" si="24"/>
        <v>0.94012499999999988</v>
      </c>
      <c r="K379" s="316"/>
      <c r="L379" s="316"/>
      <c r="M379" s="300"/>
      <c r="N379" s="300"/>
      <c r="O379" s="300"/>
    </row>
    <row r="380" spans="1:15" ht="14.25">
      <c r="A380" s="157"/>
      <c r="B380" s="157"/>
      <c r="C380" s="175" t="s">
        <v>1654</v>
      </c>
      <c r="D380" s="223"/>
      <c r="E380" s="155"/>
      <c r="F380" s="155">
        <v>9</v>
      </c>
      <c r="G380" s="155">
        <v>0.6</v>
      </c>
      <c r="H380" s="155">
        <v>0.23</v>
      </c>
      <c r="I380" s="161">
        <f>3.3</f>
        <v>3.3</v>
      </c>
      <c r="J380" s="230">
        <f t="shared" si="24"/>
        <v>4.0985999999999994</v>
      </c>
      <c r="K380" s="316"/>
      <c r="L380" s="316"/>
      <c r="M380" s="300"/>
      <c r="N380" s="300"/>
      <c r="O380" s="300"/>
    </row>
    <row r="381" spans="1:15" ht="14.25">
      <c r="A381" s="157"/>
      <c r="B381" s="157"/>
      <c r="C381" s="507" t="s">
        <v>1655</v>
      </c>
      <c r="D381" s="223"/>
      <c r="E381" s="155"/>
      <c r="F381" s="155"/>
      <c r="G381" s="155"/>
      <c r="H381" s="155"/>
      <c r="I381" s="161"/>
      <c r="J381" s="230"/>
      <c r="K381" s="316"/>
      <c r="L381" s="316"/>
      <c r="M381" s="300"/>
      <c r="N381" s="300"/>
      <c r="O381" s="300"/>
    </row>
    <row r="382" spans="1:15" ht="14.25">
      <c r="A382" s="157"/>
      <c r="B382" s="157"/>
      <c r="C382" s="175" t="s">
        <v>1656</v>
      </c>
      <c r="D382" s="223"/>
      <c r="E382" s="155"/>
      <c r="F382" s="155">
        <v>-1</v>
      </c>
      <c r="G382" s="155">
        <v>1.8</v>
      </c>
      <c r="H382" s="155">
        <v>0.23</v>
      </c>
      <c r="I382" s="161">
        <v>2.4</v>
      </c>
      <c r="J382" s="230">
        <f>I382*H382*G382*F382</f>
        <v>-0.99360000000000015</v>
      </c>
      <c r="K382" s="316"/>
      <c r="L382" s="316"/>
      <c r="M382" s="300"/>
      <c r="N382" s="300"/>
      <c r="O382" s="300"/>
    </row>
    <row r="383" spans="1:15" ht="14.25">
      <c r="A383" s="157"/>
      <c r="B383" s="157"/>
      <c r="C383" s="175" t="s">
        <v>1657</v>
      </c>
      <c r="D383" s="223"/>
      <c r="E383" s="155"/>
      <c r="F383" s="155">
        <v>-2</v>
      </c>
      <c r="G383" s="155">
        <v>1</v>
      </c>
      <c r="H383" s="155">
        <v>0.23</v>
      </c>
      <c r="I383" s="161">
        <v>2.4</v>
      </c>
      <c r="J383" s="230">
        <f t="shared" ref="J383:J400" si="25">I383*H383*G383*F383</f>
        <v>-1.1040000000000001</v>
      </c>
      <c r="K383" s="316"/>
      <c r="L383" s="316"/>
      <c r="M383" s="300"/>
      <c r="N383" s="300"/>
      <c r="O383" s="300"/>
    </row>
    <row r="384" spans="1:15" ht="14.25">
      <c r="A384" s="157"/>
      <c r="B384" s="157"/>
      <c r="C384" s="175" t="s">
        <v>1658</v>
      </c>
      <c r="D384" s="223"/>
      <c r="E384" s="155"/>
      <c r="F384" s="155">
        <v>-3</v>
      </c>
      <c r="G384" s="155">
        <v>0.9</v>
      </c>
      <c r="H384" s="155">
        <v>0.23</v>
      </c>
      <c r="I384" s="161">
        <v>2.1</v>
      </c>
      <c r="J384" s="230">
        <f t="shared" si="25"/>
        <v>-1.3041</v>
      </c>
      <c r="K384" s="316" t="s">
        <v>1659</v>
      </c>
      <c r="L384" s="316"/>
      <c r="M384" s="300"/>
      <c r="N384" s="300"/>
      <c r="O384" s="300"/>
    </row>
    <row r="385" spans="1:15" ht="14.25">
      <c r="A385" s="157"/>
      <c r="B385" s="157"/>
      <c r="C385" s="175" t="s">
        <v>1660</v>
      </c>
      <c r="D385" s="223"/>
      <c r="E385" s="155"/>
      <c r="F385" s="155">
        <v>-1</v>
      </c>
      <c r="G385" s="155">
        <v>0.75</v>
      </c>
      <c r="H385" s="155">
        <v>0.23</v>
      </c>
      <c r="I385" s="161">
        <v>2.1</v>
      </c>
      <c r="J385" s="230">
        <f t="shared" si="25"/>
        <v>-0.36225000000000002</v>
      </c>
      <c r="K385" s="316"/>
      <c r="L385" s="316"/>
      <c r="M385" s="300"/>
      <c r="N385" s="300"/>
      <c r="O385" s="300"/>
    </row>
    <row r="386" spans="1:15" ht="14.25">
      <c r="A386" s="157"/>
      <c r="B386" s="157"/>
      <c r="C386" s="175" t="s">
        <v>1661</v>
      </c>
      <c r="D386" s="223"/>
      <c r="E386" s="155"/>
      <c r="F386" s="155">
        <v>-1</v>
      </c>
      <c r="G386" s="155">
        <v>0.75</v>
      </c>
      <c r="H386" s="155">
        <v>0.23</v>
      </c>
      <c r="I386" s="161">
        <v>2.1</v>
      </c>
      <c r="J386" s="230">
        <f t="shared" si="25"/>
        <v>-0.36225000000000002</v>
      </c>
      <c r="K386" s="316"/>
      <c r="L386" s="316"/>
      <c r="M386" s="300"/>
      <c r="N386" s="300"/>
      <c r="O386" s="300"/>
    </row>
    <row r="387" spans="1:15" ht="14.25">
      <c r="A387" s="157"/>
      <c r="B387" s="157"/>
      <c r="C387" s="175"/>
      <c r="D387" s="223"/>
      <c r="E387" s="155"/>
      <c r="F387" s="155"/>
      <c r="G387" s="155"/>
      <c r="H387" s="155"/>
      <c r="I387" s="161"/>
      <c r="J387" s="230"/>
      <c r="K387" s="316"/>
      <c r="L387" s="316"/>
      <c r="M387" s="300"/>
      <c r="N387" s="300"/>
      <c r="O387" s="300"/>
    </row>
    <row r="388" spans="1:15" ht="14.25">
      <c r="A388" s="157"/>
      <c r="B388" s="157"/>
      <c r="C388" s="175" t="s">
        <v>1662</v>
      </c>
      <c r="D388" s="223"/>
      <c r="E388" s="155"/>
      <c r="F388" s="155">
        <v>-2</v>
      </c>
      <c r="G388" s="155">
        <v>2.4</v>
      </c>
      <c r="H388" s="155">
        <v>0.23</v>
      </c>
      <c r="I388" s="161">
        <v>1.8</v>
      </c>
      <c r="J388" s="230">
        <f t="shared" si="25"/>
        <v>-1.9872000000000001</v>
      </c>
      <c r="K388" s="316"/>
      <c r="L388" s="316"/>
      <c r="M388" s="300"/>
      <c r="N388" s="300"/>
      <c r="O388" s="300"/>
    </row>
    <row r="389" spans="1:15" ht="14.25">
      <c r="A389" s="157"/>
      <c r="B389" s="157"/>
      <c r="C389" s="175" t="s">
        <v>1663</v>
      </c>
      <c r="D389" s="223"/>
      <c r="E389" s="155"/>
      <c r="F389" s="155">
        <v>-2</v>
      </c>
      <c r="G389" s="155">
        <v>2.1</v>
      </c>
      <c r="H389" s="155">
        <v>0.23</v>
      </c>
      <c r="I389" s="161">
        <v>1.8</v>
      </c>
      <c r="J389" s="230">
        <f t="shared" si="25"/>
        <v>-1.7388000000000001</v>
      </c>
      <c r="K389" s="316"/>
      <c r="L389" s="316"/>
      <c r="M389" s="300"/>
      <c r="N389" s="300"/>
      <c r="O389" s="300"/>
    </row>
    <row r="390" spans="1:15" ht="14.25">
      <c r="A390" s="157"/>
      <c r="B390" s="157"/>
      <c r="C390" s="175" t="s">
        <v>1664</v>
      </c>
      <c r="D390" s="223"/>
      <c r="E390" s="155"/>
      <c r="F390" s="155">
        <v>-1</v>
      </c>
      <c r="G390" s="155">
        <v>1.5</v>
      </c>
      <c r="H390" s="155">
        <v>0.23</v>
      </c>
      <c r="I390" s="161">
        <v>1.8</v>
      </c>
      <c r="J390" s="230">
        <f t="shared" si="25"/>
        <v>-0.621</v>
      </c>
      <c r="K390" s="316"/>
      <c r="L390" s="316"/>
      <c r="M390" s="300"/>
      <c r="N390" s="300"/>
      <c r="O390" s="300"/>
    </row>
    <row r="391" spans="1:15" ht="14.25">
      <c r="A391" s="157"/>
      <c r="B391" s="157"/>
      <c r="C391" s="175" t="s">
        <v>1665</v>
      </c>
      <c r="D391" s="223"/>
      <c r="E391" s="155"/>
      <c r="F391" s="155">
        <v>-1</v>
      </c>
      <c r="G391" s="155">
        <v>1.5</v>
      </c>
      <c r="H391" s="155">
        <v>0.23</v>
      </c>
      <c r="I391" s="161">
        <v>1.8</v>
      </c>
      <c r="J391" s="230">
        <f t="shared" si="25"/>
        <v>-0.621</v>
      </c>
      <c r="K391" s="316"/>
      <c r="L391" s="316"/>
      <c r="M391" s="300"/>
      <c r="N391" s="300"/>
      <c r="O391" s="300"/>
    </row>
    <row r="392" spans="1:15" ht="14.25">
      <c r="A392" s="157"/>
      <c r="B392" s="157"/>
      <c r="C392" s="175" t="s">
        <v>1666</v>
      </c>
      <c r="D392" s="223"/>
      <c r="E392" s="155"/>
      <c r="F392" s="155">
        <v>-1</v>
      </c>
      <c r="G392" s="155">
        <v>1.5</v>
      </c>
      <c r="H392" s="155">
        <v>0.23</v>
      </c>
      <c r="I392" s="161">
        <v>1.0249999999999999</v>
      </c>
      <c r="J392" s="230">
        <f t="shared" si="25"/>
        <v>-0.35362499999999997</v>
      </c>
      <c r="K392" s="316"/>
      <c r="L392" s="316"/>
      <c r="M392" s="300"/>
      <c r="N392" s="300"/>
      <c r="O392" s="300"/>
    </row>
    <row r="393" spans="1:15" ht="14.25">
      <c r="A393" s="157"/>
      <c r="B393" s="157"/>
      <c r="C393" s="175" t="s">
        <v>1667</v>
      </c>
      <c r="D393" s="223"/>
      <c r="E393" s="155"/>
      <c r="F393" s="155">
        <v>-1</v>
      </c>
      <c r="G393" s="155">
        <v>1.5</v>
      </c>
      <c r="H393" s="155">
        <v>0.23</v>
      </c>
      <c r="I393" s="161">
        <v>1.2</v>
      </c>
      <c r="J393" s="230">
        <f t="shared" si="25"/>
        <v>-0.41400000000000003</v>
      </c>
      <c r="K393" s="316"/>
      <c r="L393" s="316"/>
      <c r="M393" s="300"/>
      <c r="N393" s="300"/>
      <c r="O393" s="300"/>
    </row>
    <row r="394" spans="1:15" ht="14.25">
      <c r="A394" s="157"/>
      <c r="B394" s="157"/>
      <c r="C394" s="175" t="s">
        <v>1668</v>
      </c>
      <c r="D394" s="223"/>
      <c r="E394" s="155"/>
      <c r="F394" s="155">
        <v>-1</v>
      </c>
      <c r="G394" s="155">
        <v>0.9</v>
      </c>
      <c r="H394" s="155">
        <v>0.23</v>
      </c>
      <c r="I394" s="161">
        <v>1.8</v>
      </c>
      <c r="J394" s="230">
        <f t="shared" si="25"/>
        <v>-0.37260000000000004</v>
      </c>
      <c r="K394" s="316"/>
      <c r="L394" s="316"/>
      <c r="M394" s="300"/>
      <c r="N394" s="300"/>
      <c r="O394" s="300"/>
    </row>
    <row r="395" spans="1:15" ht="14.25">
      <c r="A395" s="157"/>
      <c r="B395" s="157"/>
      <c r="C395" s="175" t="s">
        <v>1669</v>
      </c>
      <c r="D395" s="223"/>
      <c r="E395" s="155"/>
      <c r="F395" s="155">
        <v>-1</v>
      </c>
      <c r="G395" s="155">
        <v>0.6</v>
      </c>
      <c r="H395" s="155">
        <v>0.23</v>
      </c>
      <c r="I395" s="161">
        <v>1.8</v>
      </c>
      <c r="J395" s="230">
        <f t="shared" si="25"/>
        <v>-0.24840000000000001</v>
      </c>
      <c r="K395" s="316"/>
      <c r="L395" s="316"/>
      <c r="M395" s="300"/>
      <c r="N395" s="300"/>
      <c r="O395" s="300"/>
    </row>
    <row r="396" spans="1:15" ht="14.25">
      <c r="A396" s="157"/>
      <c r="B396" s="157"/>
      <c r="C396" s="175" t="s">
        <v>1670</v>
      </c>
      <c r="D396" s="223"/>
      <c r="E396" s="155"/>
      <c r="F396" s="155">
        <v>-2</v>
      </c>
      <c r="G396" s="155">
        <v>0.6</v>
      </c>
      <c r="H396" s="155">
        <v>0.23</v>
      </c>
      <c r="I396" s="161">
        <v>0.9</v>
      </c>
      <c r="J396" s="230">
        <f t="shared" si="25"/>
        <v>-0.24840000000000001</v>
      </c>
      <c r="K396" s="316"/>
      <c r="L396" s="316"/>
      <c r="M396" s="300"/>
      <c r="N396" s="300"/>
      <c r="O396" s="300"/>
    </row>
    <row r="397" spans="1:15" ht="14.25">
      <c r="A397" s="157"/>
      <c r="B397" s="157"/>
      <c r="C397" s="175" t="s">
        <v>1671</v>
      </c>
      <c r="D397" s="223"/>
      <c r="E397" s="155"/>
      <c r="F397" s="155">
        <v>-1</v>
      </c>
      <c r="G397" s="155">
        <v>0.9</v>
      </c>
      <c r="H397" s="155">
        <v>0.23</v>
      </c>
      <c r="I397" s="161">
        <v>0.6</v>
      </c>
      <c r="J397" s="230">
        <f t="shared" si="25"/>
        <v>-0.12420000000000002</v>
      </c>
      <c r="K397" s="316"/>
      <c r="L397" s="316"/>
      <c r="M397" s="300"/>
      <c r="N397" s="300"/>
      <c r="O397" s="300"/>
    </row>
    <row r="398" spans="1:15" ht="14.25">
      <c r="A398" s="157"/>
      <c r="B398" s="157"/>
      <c r="C398" s="175" t="s">
        <v>1672</v>
      </c>
      <c r="D398" s="223"/>
      <c r="E398" s="155"/>
      <c r="F398" s="155">
        <v>-1</v>
      </c>
      <c r="G398" s="155">
        <v>0.9</v>
      </c>
      <c r="H398" s="155">
        <v>0.23</v>
      </c>
      <c r="I398" s="161">
        <v>0.6</v>
      </c>
      <c r="J398" s="230">
        <f t="shared" si="25"/>
        <v>-0.12420000000000002</v>
      </c>
      <c r="K398" s="316"/>
      <c r="L398" s="316"/>
      <c r="M398" s="300"/>
      <c r="N398" s="300"/>
      <c r="O398" s="300"/>
    </row>
    <row r="399" spans="1:15" ht="14.25">
      <c r="A399" s="157"/>
      <c r="B399" s="157"/>
      <c r="C399" s="175" t="s">
        <v>1673</v>
      </c>
      <c r="D399" s="223"/>
      <c r="E399" s="155"/>
      <c r="F399" s="155">
        <v>-1</v>
      </c>
      <c r="G399" s="155">
        <v>0.6</v>
      </c>
      <c r="H399" s="155">
        <v>0.23</v>
      </c>
      <c r="I399" s="161">
        <v>0.6</v>
      </c>
      <c r="J399" s="230">
        <f t="shared" si="25"/>
        <v>-8.2799999999999999E-2</v>
      </c>
      <c r="K399" s="316"/>
      <c r="L399" s="316"/>
      <c r="M399" s="300"/>
      <c r="N399" s="300"/>
      <c r="O399" s="300"/>
    </row>
    <row r="400" spans="1:15" ht="14.25">
      <c r="A400" s="157"/>
      <c r="B400" s="157"/>
      <c r="C400" s="507" t="s">
        <v>1674</v>
      </c>
      <c r="D400" s="223"/>
      <c r="E400" s="155"/>
      <c r="F400" s="155">
        <v>1</v>
      </c>
      <c r="G400" s="155">
        <v>20</v>
      </c>
      <c r="H400" s="155">
        <v>0.23</v>
      </c>
      <c r="I400" s="161">
        <v>1</v>
      </c>
      <c r="J400" s="230">
        <f t="shared" si="25"/>
        <v>4.6000000000000005</v>
      </c>
      <c r="K400" s="316"/>
      <c r="L400" s="316"/>
      <c r="M400" s="300"/>
      <c r="N400" s="300"/>
      <c r="O400" s="300"/>
    </row>
    <row r="401" spans="1:15" ht="14.25">
      <c r="A401" s="157"/>
      <c r="B401" s="157"/>
      <c r="C401" s="175"/>
      <c r="D401" s="223"/>
      <c r="E401" s="155"/>
      <c r="F401" s="155"/>
      <c r="G401" s="155"/>
      <c r="H401" s="155"/>
      <c r="I401" s="170"/>
      <c r="J401" s="179"/>
      <c r="K401" s="316"/>
      <c r="L401" s="316"/>
      <c r="M401" s="300"/>
      <c r="N401" s="300"/>
      <c r="O401" s="300"/>
    </row>
    <row r="402" spans="1:15" ht="14.25">
      <c r="A402" s="157"/>
      <c r="B402" s="157"/>
      <c r="C402" s="174"/>
      <c r="D402" s="165"/>
      <c r="E402" s="165"/>
      <c r="F402" s="155"/>
      <c r="G402" s="155"/>
      <c r="H402" s="155"/>
      <c r="I402" s="170"/>
      <c r="J402" s="179">
        <f>SUM(J363:J401)</f>
        <v>49.988602499999992</v>
      </c>
      <c r="K402" s="316"/>
      <c r="L402" s="316"/>
      <c r="M402" s="300"/>
      <c r="N402" s="300"/>
      <c r="O402" s="300"/>
    </row>
    <row r="403" spans="1:15" ht="38.25">
      <c r="A403" s="157" t="s">
        <v>169</v>
      </c>
      <c r="B403" s="223">
        <v>6.13</v>
      </c>
      <c r="C403" s="175" t="s">
        <v>163</v>
      </c>
      <c r="D403" s="223"/>
      <c r="E403" s="155"/>
      <c r="F403" s="155"/>
      <c r="G403" s="155"/>
      <c r="H403" s="155"/>
      <c r="I403" s="170"/>
      <c r="J403" s="179"/>
      <c r="K403" s="316"/>
      <c r="L403" s="316"/>
      <c r="M403" s="300"/>
      <c r="N403" s="300"/>
      <c r="O403" s="300"/>
    </row>
    <row r="404" spans="1:15" ht="14.25">
      <c r="A404" s="157"/>
      <c r="B404" s="223" t="s">
        <v>164</v>
      </c>
      <c r="C404" s="175" t="s">
        <v>165</v>
      </c>
      <c r="D404" s="223"/>
      <c r="E404" s="155">
        <v>1</v>
      </c>
      <c r="F404" s="155">
        <v>50</v>
      </c>
      <c r="G404" s="161">
        <f>I364</f>
        <v>2.7249999999999996</v>
      </c>
      <c r="H404" s="155"/>
      <c r="I404" s="170"/>
      <c r="J404" s="179">
        <f>G404*F404*E404</f>
        <v>136.24999999999997</v>
      </c>
      <c r="K404" s="316"/>
      <c r="L404" s="316"/>
      <c r="M404" s="300"/>
      <c r="N404" s="300"/>
      <c r="O404" s="300"/>
    </row>
    <row r="405" spans="1:15" ht="14.25">
      <c r="A405" s="157"/>
      <c r="B405" s="223"/>
      <c r="C405" s="173"/>
      <c r="D405" s="268"/>
      <c r="E405" s="266"/>
      <c r="F405" s="266"/>
      <c r="G405" s="266"/>
      <c r="H405" s="266"/>
      <c r="I405" s="266"/>
      <c r="J405" s="269">
        <f>F405*E405*D405</f>
        <v>0</v>
      </c>
      <c r="M405" s="300"/>
      <c r="N405" s="300"/>
      <c r="O405" s="300"/>
    </row>
    <row r="406" spans="1:15" ht="14.25">
      <c r="A406" s="157"/>
      <c r="B406" s="223"/>
      <c r="C406" s="173"/>
      <c r="D406" s="268"/>
      <c r="E406" s="266"/>
      <c r="F406" s="266"/>
      <c r="G406" s="266"/>
      <c r="H406" s="266"/>
      <c r="I406" s="266"/>
      <c r="J406" s="269"/>
      <c r="K406" s="316"/>
      <c r="L406" s="316"/>
      <c r="M406" s="300"/>
      <c r="N406" s="300"/>
      <c r="O406" s="300"/>
    </row>
    <row r="407" spans="1:15" ht="14.25">
      <c r="A407" s="157"/>
      <c r="B407" s="223"/>
      <c r="C407" s="173"/>
      <c r="D407" s="155"/>
      <c r="E407" s="155"/>
      <c r="F407" s="257"/>
      <c r="G407" s="178"/>
      <c r="H407" s="178"/>
      <c r="I407" s="170" t="s">
        <v>910</v>
      </c>
      <c r="J407" s="179">
        <f>SUM(J404:J406)</f>
        <v>136.24999999999997</v>
      </c>
      <c r="K407" s="316"/>
      <c r="L407" s="316"/>
      <c r="M407" s="300"/>
      <c r="N407" s="300"/>
      <c r="O407" s="300"/>
    </row>
    <row r="408" spans="1:15" ht="14.25">
      <c r="A408" s="157"/>
      <c r="B408" s="223"/>
      <c r="C408" s="175"/>
      <c r="D408" s="223"/>
      <c r="E408" s="155"/>
      <c r="F408" s="155"/>
      <c r="G408" s="155"/>
      <c r="H408" s="155"/>
      <c r="I408" s="170" t="s">
        <v>911</v>
      </c>
      <c r="J408" s="179">
        <f>J407</f>
        <v>136.24999999999997</v>
      </c>
      <c r="K408" s="316"/>
      <c r="L408" s="316"/>
      <c r="M408" s="300"/>
      <c r="N408" s="300"/>
      <c r="O408" s="300"/>
    </row>
    <row r="409" spans="1:15" ht="14.25">
      <c r="A409" s="157"/>
      <c r="B409" s="157"/>
      <c r="C409" s="174"/>
      <c r="D409" s="165"/>
      <c r="E409" s="165"/>
      <c r="F409" s="155"/>
      <c r="G409" s="155"/>
      <c r="H409" s="155"/>
      <c r="I409" s="170"/>
      <c r="J409" s="179"/>
      <c r="K409" s="316"/>
      <c r="L409" s="316"/>
      <c r="M409" s="300"/>
      <c r="N409" s="300"/>
      <c r="O409" s="300"/>
    </row>
    <row r="410" spans="1:15" ht="25.5">
      <c r="A410" s="157" t="s">
        <v>184</v>
      </c>
      <c r="B410" s="157" t="s">
        <v>167</v>
      </c>
      <c r="C410" s="174" t="s">
        <v>1041</v>
      </c>
      <c r="D410" s="155" t="s">
        <v>130</v>
      </c>
      <c r="E410" s="155"/>
      <c r="F410" s="228" t="s">
        <v>1042</v>
      </c>
      <c r="G410" s="155"/>
      <c r="H410" s="155"/>
      <c r="I410" s="155"/>
      <c r="J410" s="170">
        <f>J408</f>
        <v>136.24999999999997</v>
      </c>
      <c r="K410" s="316"/>
      <c r="L410" s="316"/>
      <c r="M410" s="300"/>
      <c r="N410" s="300"/>
      <c r="O410" s="300"/>
    </row>
    <row r="411" spans="1:15" ht="14.25">
      <c r="A411" s="157"/>
      <c r="B411" s="157"/>
      <c r="C411" s="322"/>
      <c r="D411" s="165"/>
      <c r="E411" s="165"/>
      <c r="F411" s="155"/>
      <c r="G411" s="155"/>
      <c r="H411" s="155"/>
      <c r="I411" s="170"/>
      <c r="J411" s="179"/>
      <c r="K411" s="316"/>
      <c r="L411" s="316"/>
      <c r="M411" s="300"/>
      <c r="N411" s="300"/>
      <c r="O411" s="300"/>
    </row>
    <row r="412" spans="1:15" ht="63.75">
      <c r="A412" s="157" t="s">
        <v>1043</v>
      </c>
      <c r="B412" s="157" t="s">
        <v>1418</v>
      </c>
      <c r="C412" s="549" t="s">
        <v>1419</v>
      </c>
      <c r="D412" s="529"/>
      <c r="E412" s="529"/>
      <c r="F412" s="197"/>
      <c r="G412" s="197"/>
      <c r="H412" s="197"/>
      <c r="I412" s="203"/>
      <c r="J412" s="179"/>
      <c r="K412" s="316"/>
      <c r="L412" s="316"/>
      <c r="M412" s="300"/>
      <c r="N412" s="300"/>
      <c r="O412" s="300"/>
    </row>
    <row r="413" spans="1:15" ht="14.25">
      <c r="A413" s="157"/>
      <c r="B413" s="715"/>
      <c r="C413" s="541" t="s">
        <v>1603</v>
      </c>
      <c r="D413" s="522" t="s">
        <v>1046</v>
      </c>
      <c r="E413" s="519"/>
      <c r="F413" s="519">
        <v>2</v>
      </c>
      <c r="G413" s="519">
        <f>1.7+0.15+0.15+0.15*2</f>
        <v>2.2999999999999998</v>
      </c>
      <c r="H413" s="519">
        <f>1.8+0.15*2+0.15*2</f>
        <v>2.4</v>
      </c>
      <c r="I413" s="519">
        <v>0.3</v>
      </c>
      <c r="J413" s="319">
        <f>I413*H413*G413*F413</f>
        <v>3.3119999999999998</v>
      </c>
      <c r="K413" s="316"/>
      <c r="L413" s="316"/>
      <c r="M413" s="300"/>
      <c r="N413" s="300"/>
      <c r="O413" s="300"/>
    </row>
    <row r="414" spans="1:15" ht="14.25">
      <c r="A414" s="157"/>
      <c r="B414" s="715"/>
      <c r="C414" s="541" t="s">
        <v>1604</v>
      </c>
      <c r="D414" s="522" t="s">
        <v>1046</v>
      </c>
      <c r="E414" s="519"/>
      <c r="F414" s="519">
        <v>4</v>
      </c>
      <c r="G414" s="519">
        <f>1.85+0.15*4</f>
        <v>2.4500000000000002</v>
      </c>
      <c r="H414" s="519">
        <f>1.95+0.15*4</f>
        <v>2.5499999999999998</v>
      </c>
      <c r="I414" s="519">
        <v>0.3</v>
      </c>
      <c r="J414" s="319">
        <f t="shared" ref="J414:J418" si="26">I414*H414*G414*F414</f>
        <v>7.4969999999999999</v>
      </c>
      <c r="K414" s="316"/>
      <c r="L414" s="316"/>
      <c r="M414" s="300"/>
      <c r="N414" s="300"/>
      <c r="O414" s="300"/>
    </row>
    <row r="415" spans="1:15" ht="14.25">
      <c r="A415" s="157"/>
      <c r="B415" s="715"/>
      <c r="C415" s="541" t="s">
        <v>1605</v>
      </c>
      <c r="D415" s="522" t="s">
        <v>1046</v>
      </c>
      <c r="E415" s="519"/>
      <c r="F415" s="519">
        <v>4</v>
      </c>
      <c r="G415" s="519">
        <f>2.05+0.15*4</f>
        <v>2.65</v>
      </c>
      <c r="H415" s="519">
        <f>2.15+0.15*4</f>
        <v>2.75</v>
      </c>
      <c r="I415" s="519">
        <v>0.3</v>
      </c>
      <c r="J415" s="319">
        <f t="shared" si="26"/>
        <v>8.7449999999999992</v>
      </c>
      <c r="K415" s="316"/>
      <c r="L415" s="316"/>
      <c r="M415" s="300"/>
      <c r="N415" s="300"/>
      <c r="O415" s="300"/>
    </row>
    <row r="416" spans="1:15" ht="14.25">
      <c r="A416" s="157"/>
      <c r="B416" s="715"/>
      <c r="C416" s="541" t="s">
        <v>1606</v>
      </c>
      <c r="D416" s="522" t="s">
        <v>1046</v>
      </c>
      <c r="E416" s="519"/>
      <c r="F416" s="519">
        <v>5</v>
      </c>
      <c r="G416" s="519">
        <f>H414</f>
        <v>2.5499999999999998</v>
      </c>
      <c r="H416" s="519">
        <f>G415</f>
        <v>2.65</v>
      </c>
      <c r="I416" s="519">
        <v>0.3</v>
      </c>
      <c r="J416" s="319">
        <f t="shared" si="26"/>
        <v>10.136249999999997</v>
      </c>
      <c r="K416" s="316"/>
      <c r="L416" s="316"/>
      <c r="M416" s="300"/>
      <c r="N416" s="300"/>
      <c r="O416" s="300"/>
    </row>
    <row r="417" spans="1:15" ht="14.25">
      <c r="A417" s="157"/>
      <c r="B417" s="715"/>
      <c r="C417" s="541" t="s">
        <v>1607</v>
      </c>
      <c r="D417" s="522" t="s">
        <v>1046</v>
      </c>
      <c r="E417" s="519"/>
      <c r="F417" s="519">
        <v>4</v>
      </c>
      <c r="G417" s="519">
        <f>H415</f>
        <v>2.75</v>
      </c>
      <c r="H417" s="519">
        <f>2.25+0.15*4</f>
        <v>2.85</v>
      </c>
      <c r="I417" s="519">
        <v>0.3</v>
      </c>
      <c r="J417" s="319">
        <f t="shared" si="26"/>
        <v>9.4049999999999994</v>
      </c>
      <c r="K417" s="316"/>
      <c r="L417" s="316"/>
      <c r="M417" s="300"/>
      <c r="N417" s="300"/>
      <c r="O417" s="300"/>
    </row>
    <row r="418" spans="1:15" ht="14.25">
      <c r="A418" s="157"/>
      <c r="B418" s="715"/>
      <c r="C418" s="541" t="s">
        <v>1608</v>
      </c>
      <c r="D418" s="522" t="s">
        <v>1046</v>
      </c>
      <c r="E418" s="519"/>
      <c r="F418" s="519">
        <v>1</v>
      </c>
      <c r="G418" s="519">
        <f>2.4+0.15*4</f>
        <v>3</v>
      </c>
      <c r="H418" s="519">
        <f>2.5+0.15*4</f>
        <v>3.1</v>
      </c>
      <c r="I418" s="519">
        <v>0.3</v>
      </c>
      <c r="J418" s="319">
        <f t="shared" si="26"/>
        <v>2.79</v>
      </c>
      <c r="K418" s="316"/>
      <c r="L418" s="316"/>
      <c r="M418" s="300"/>
      <c r="N418" s="300"/>
      <c r="O418" s="300"/>
    </row>
    <row r="419" spans="1:15" ht="16.5" customHeight="1">
      <c r="A419" s="157"/>
      <c r="B419" s="157"/>
      <c r="C419" s="723"/>
      <c r="D419" s="556"/>
      <c r="E419" s="556"/>
      <c r="F419" s="188"/>
      <c r="G419" s="188"/>
      <c r="H419" s="188"/>
      <c r="I419" s="724" t="s">
        <v>910</v>
      </c>
      <c r="J419" s="179">
        <f>SUM(J413:J418)</f>
        <v>41.885249999999992</v>
      </c>
      <c r="K419" s="316"/>
      <c r="L419" s="316"/>
      <c r="M419" s="300"/>
      <c r="N419" s="300"/>
      <c r="O419" s="300"/>
    </row>
    <row r="420" spans="1:15" ht="14.25">
      <c r="A420" s="157"/>
      <c r="B420" s="157"/>
      <c r="C420" s="156"/>
      <c r="D420" s="155"/>
      <c r="E420" s="155"/>
      <c r="F420" s="155"/>
      <c r="G420" s="155"/>
      <c r="H420" s="155"/>
      <c r="I420" s="155"/>
      <c r="J420" s="161"/>
      <c r="K420" s="316"/>
      <c r="L420" s="316"/>
      <c r="M420" s="300"/>
      <c r="N420" s="300"/>
      <c r="O420" s="300"/>
    </row>
    <row r="421" spans="1:15" ht="127.5">
      <c r="A421" s="157" t="s">
        <v>189</v>
      </c>
      <c r="B421" s="157" t="s">
        <v>170</v>
      </c>
      <c r="C421" s="174" t="s">
        <v>1050</v>
      </c>
      <c r="D421" s="155"/>
      <c r="E421" s="155"/>
      <c r="F421" s="155"/>
      <c r="G421" s="155"/>
      <c r="H421" s="155"/>
      <c r="I421" s="155"/>
      <c r="J421" s="161"/>
      <c r="K421" s="316"/>
      <c r="L421" s="316"/>
      <c r="M421" s="300"/>
      <c r="N421" s="300"/>
      <c r="O421" s="300"/>
    </row>
    <row r="422" spans="1:15" ht="25.5">
      <c r="A422" s="253" t="s">
        <v>1051</v>
      </c>
      <c r="B422" s="157" t="s">
        <v>172</v>
      </c>
      <c r="C422" s="174" t="s">
        <v>173</v>
      </c>
      <c r="D422" s="155"/>
      <c r="E422" s="155"/>
      <c r="F422" s="155"/>
      <c r="G422" s="155"/>
      <c r="H422" s="155"/>
      <c r="I422" s="155"/>
      <c r="J422" s="161"/>
      <c r="K422" s="316"/>
      <c r="L422" s="316"/>
      <c r="M422" s="300"/>
      <c r="N422" s="300"/>
      <c r="O422" s="300"/>
    </row>
    <row r="423" spans="1:15" ht="14.25">
      <c r="A423" s="253" t="s">
        <v>174</v>
      </c>
      <c r="B423" s="157" t="s">
        <v>175</v>
      </c>
      <c r="C423" s="174" t="s">
        <v>176</v>
      </c>
      <c r="D423" s="155" t="s">
        <v>130</v>
      </c>
      <c r="E423" s="155">
        <v>1</v>
      </c>
      <c r="F423" s="155">
        <v>6</v>
      </c>
      <c r="G423" s="155">
        <v>0.5</v>
      </c>
      <c r="H423" s="155"/>
      <c r="I423" s="155"/>
      <c r="J423" s="161">
        <f>G423*F423*E423</f>
        <v>3</v>
      </c>
      <c r="K423" s="316"/>
      <c r="L423" s="316"/>
      <c r="M423" s="300"/>
      <c r="N423" s="300"/>
      <c r="O423" s="300"/>
    </row>
    <row r="424" spans="1:15" ht="14.25">
      <c r="A424" s="253" t="s">
        <v>890</v>
      </c>
      <c r="B424" s="157"/>
      <c r="C424" s="156"/>
      <c r="D424" s="155"/>
      <c r="E424" s="155"/>
      <c r="F424" s="155"/>
      <c r="G424" s="155"/>
      <c r="H424" s="155"/>
      <c r="I424" s="171" t="s">
        <v>911</v>
      </c>
      <c r="J424" s="170">
        <f>J423</f>
        <v>3</v>
      </c>
      <c r="K424" s="316"/>
      <c r="L424" s="316"/>
      <c r="M424" s="300"/>
      <c r="N424" s="300"/>
      <c r="O424" s="300"/>
    </row>
    <row r="425" spans="1:15" ht="14.25">
      <c r="A425" s="253"/>
      <c r="B425" s="157"/>
      <c r="C425" s="156"/>
      <c r="D425" s="155"/>
      <c r="E425" s="155"/>
      <c r="F425" s="155"/>
      <c r="G425" s="155"/>
      <c r="H425" s="155"/>
      <c r="I425" s="171"/>
      <c r="J425" s="170"/>
      <c r="K425" s="316"/>
      <c r="L425" s="316"/>
      <c r="M425" s="300"/>
      <c r="N425" s="300"/>
      <c r="O425" s="300"/>
    </row>
    <row r="426" spans="1:15" ht="14.25">
      <c r="A426" s="253" t="s">
        <v>177</v>
      </c>
      <c r="B426" s="157" t="s">
        <v>178</v>
      </c>
      <c r="C426" s="156" t="s">
        <v>179</v>
      </c>
      <c r="D426" s="155" t="s">
        <v>130</v>
      </c>
      <c r="E426" s="155"/>
      <c r="F426" s="155"/>
      <c r="G426" s="155"/>
      <c r="H426" s="155"/>
      <c r="I426" s="171"/>
      <c r="J426" s="170"/>
      <c r="K426" s="316"/>
      <c r="L426" s="316"/>
      <c r="M426" s="300"/>
      <c r="N426" s="300"/>
      <c r="O426" s="300"/>
    </row>
    <row r="427" spans="1:15" ht="14.25">
      <c r="A427" s="253"/>
      <c r="B427" s="157"/>
      <c r="C427" s="156"/>
      <c r="D427" s="155" t="s">
        <v>130</v>
      </c>
      <c r="E427" s="155">
        <v>1</v>
      </c>
      <c r="F427" s="155">
        <v>4</v>
      </c>
      <c r="G427" s="155">
        <v>2.5</v>
      </c>
      <c r="H427" s="155">
        <v>0.45</v>
      </c>
      <c r="I427" s="171"/>
      <c r="J427" s="161">
        <f>PRODUCT(E427:I427)</f>
        <v>4.5</v>
      </c>
      <c r="K427" s="316"/>
      <c r="L427" s="316"/>
      <c r="M427" s="300"/>
      <c r="N427" s="300"/>
      <c r="O427" s="300"/>
    </row>
    <row r="428" spans="1:15" ht="14.25">
      <c r="A428" s="253"/>
      <c r="B428" s="157"/>
      <c r="C428" s="156"/>
      <c r="D428" s="155" t="s">
        <v>130</v>
      </c>
      <c r="E428" s="155">
        <v>1</v>
      </c>
      <c r="F428" s="155">
        <v>4</v>
      </c>
      <c r="G428" s="155">
        <v>1.2</v>
      </c>
      <c r="H428" s="155">
        <v>0.45</v>
      </c>
      <c r="I428" s="171"/>
      <c r="J428" s="161">
        <f>PRODUCT(E428:I428)</f>
        <v>2.16</v>
      </c>
      <c r="K428" s="316"/>
      <c r="L428" s="316"/>
      <c r="M428" s="300"/>
      <c r="N428" s="300"/>
      <c r="O428" s="300"/>
    </row>
    <row r="429" spans="1:15" ht="14.25">
      <c r="A429" s="253"/>
      <c r="B429" s="157"/>
      <c r="C429" s="156"/>
      <c r="D429" s="155"/>
      <c r="E429" s="155"/>
      <c r="F429" s="155"/>
      <c r="G429" s="155"/>
      <c r="H429" s="155"/>
      <c r="I429" s="171" t="s">
        <v>910</v>
      </c>
      <c r="J429" s="170">
        <f>SUM(J427:J428)</f>
        <v>6.66</v>
      </c>
      <c r="K429" s="316"/>
      <c r="L429" s="316"/>
      <c r="M429" s="300"/>
      <c r="N429" s="300"/>
      <c r="O429" s="300"/>
    </row>
    <row r="430" spans="1:15" ht="14.25">
      <c r="A430" s="253"/>
      <c r="B430" s="157"/>
      <c r="C430" s="156"/>
      <c r="D430" s="155"/>
      <c r="E430" s="155"/>
      <c r="F430" s="155"/>
      <c r="G430" s="155"/>
      <c r="H430" s="155"/>
      <c r="I430" s="171"/>
      <c r="J430" s="170"/>
      <c r="K430" s="316"/>
      <c r="L430" s="316"/>
      <c r="M430" s="300"/>
      <c r="N430" s="300"/>
      <c r="O430" s="300"/>
    </row>
    <row r="431" spans="1:15" ht="14.25">
      <c r="A431" s="253" t="s">
        <v>1054</v>
      </c>
      <c r="B431" s="157" t="s">
        <v>180</v>
      </c>
      <c r="C431" s="174" t="s">
        <v>181</v>
      </c>
      <c r="D431" s="159"/>
      <c r="E431" s="159"/>
      <c r="F431" s="159"/>
      <c r="G431" s="159"/>
      <c r="H431" s="159"/>
      <c r="I431" s="254"/>
      <c r="J431" s="159"/>
      <c r="K431" s="316"/>
      <c r="L431" s="316"/>
      <c r="M431" s="300"/>
      <c r="N431" s="300"/>
      <c r="O431" s="300"/>
    </row>
    <row r="432" spans="1:15" ht="14.25">
      <c r="A432" s="253" t="s">
        <v>174</v>
      </c>
      <c r="B432" s="157" t="s">
        <v>182</v>
      </c>
      <c r="C432" s="174" t="s">
        <v>176</v>
      </c>
      <c r="D432" s="155" t="s">
        <v>130</v>
      </c>
      <c r="E432" s="155">
        <v>15</v>
      </c>
      <c r="F432" s="155">
        <v>1</v>
      </c>
      <c r="G432" s="155">
        <v>0.23</v>
      </c>
      <c r="H432" s="155"/>
      <c r="I432" s="171"/>
      <c r="J432" s="161">
        <f>G432*F432*E432</f>
        <v>3.45</v>
      </c>
      <c r="K432" s="316"/>
      <c r="L432" s="316"/>
      <c r="M432" s="300"/>
      <c r="N432" s="300"/>
      <c r="O432" s="300"/>
    </row>
    <row r="433" spans="1:15" ht="14.25">
      <c r="A433" s="253"/>
      <c r="B433" s="157"/>
      <c r="C433" s="174" t="s">
        <v>1675</v>
      </c>
      <c r="D433" s="155"/>
      <c r="E433" s="155">
        <v>32</v>
      </c>
      <c r="F433" s="155">
        <v>1.5</v>
      </c>
      <c r="G433" s="155">
        <v>1.8</v>
      </c>
      <c r="H433" s="155"/>
      <c r="I433" s="171"/>
      <c r="J433" s="161">
        <f>G433*F433*E433</f>
        <v>86.4</v>
      </c>
      <c r="K433" s="316"/>
      <c r="L433" s="316"/>
      <c r="M433" s="300"/>
      <c r="N433" s="300"/>
      <c r="O433" s="300"/>
    </row>
    <row r="434" spans="1:15" ht="14.25">
      <c r="A434" s="253" t="s">
        <v>890</v>
      </c>
      <c r="B434" s="157"/>
      <c r="C434" s="174"/>
      <c r="D434" s="155"/>
      <c r="E434" s="155"/>
      <c r="F434" s="155"/>
      <c r="G434" s="155"/>
      <c r="H434" s="155"/>
      <c r="I434" s="171" t="s">
        <v>911</v>
      </c>
      <c r="J434" s="170">
        <f>SUM(J432:J433)</f>
        <v>89.850000000000009</v>
      </c>
      <c r="K434" s="316"/>
      <c r="L434" s="316"/>
      <c r="M434" s="300"/>
      <c r="N434" s="300"/>
      <c r="O434" s="300"/>
    </row>
    <row r="435" spans="1:15" ht="14.25">
      <c r="A435" s="253"/>
      <c r="B435" s="157"/>
      <c r="C435" s="174"/>
      <c r="D435" s="155"/>
      <c r="E435" s="155"/>
      <c r="F435" s="155"/>
      <c r="G435" s="155"/>
      <c r="H435" s="155"/>
      <c r="I435" s="171"/>
      <c r="J435" s="170"/>
      <c r="K435" s="316"/>
      <c r="L435" s="316"/>
      <c r="M435" s="300"/>
      <c r="N435" s="300"/>
      <c r="O435" s="300"/>
    </row>
    <row r="436" spans="1:15" ht="14.25">
      <c r="A436" s="253" t="s">
        <v>177</v>
      </c>
      <c r="B436" s="157" t="s">
        <v>183</v>
      </c>
      <c r="C436" s="174" t="s">
        <v>1056</v>
      </c>
      <c r="D436" s="155" t="s">
        <v>130</v>
      </c>
      <c r="E436" s="155">
        <v>1</v>
      </c>
      <c r="F436" s="155">
        <v>1</v>
      </c>
      <c r="G436" s="155">
        <v>3</v>
      </c>
      <c r="H436" s="155">
        <v>0.75</v>
      </c>
      <c r="I436" s="171"/>
      <c r="J436" s="161">
        <f>E436*F436*G436*H436</f>
        <v>2.25</v>
      </c>
      <c r="K436" s="316"/>
      <c r="L436" s="316"/>
      <c r="M436" s="300"/>
      <c r="N436" s="300"/>
      <c r="O436" s="300"/>
    </row>
    <row r="437" spans="1:15" ht="14.25">
      <c r="A437" s="253"/>
      <c r="B437" s="157"/>
      <c r="C437" s="174" t="s">
        <v>1676</v>
      </c>
      <c r="D437" s="155"/>
      <c r="E437" s="155"/>
      <c r="F437" s="155">
        <v>5</v>
      </c>
      <c r="G437" s="155">
        <v>1</v>
      </c>
      <c r="H437" s="155">
        <v>0.6</v>
      </c>
      <c r="I437" s="171"/>
      <c r="J437" s="161">
        <f>H437*G437*F437</f>
        <v>3</v>
      </c>
      <c r="K437" s="316"/>
      <c r="L437" s="316"/>
      <c r="M437" s="300"/>
      <c r="N437" s="300"/>
      <c r="O437" s="300"/>
    </row>
    <row r="438" spans="1:15" ht="14.25">
      <c r="A438" s="253"/>
      <c r="B438" s="157"/>
      <c r="C438" s="174"/>
      <c r="D438" s="155"/>
      <c r="E438" s="155"/>
      <c r="F438" s="155">
        <f>2*5</f>
        <v>10</v>
      </c>
      <c r="G438" s="155">
        <v>0.6</v>
      </c>
      <c r="H438" s="155">
        <v>0.8</v>
      </c>
      <c r="I438" s="171"/>
      <c r="J438" s="161">
        <f>H438*G438*F438</f>
        <v>4.8</v>
      </c>
      <c r="K438" s="316"/>
      <c r="L438" s="316"/>
      <c r="M438" s="300"/>
      <c r="N438" s="300"/>
      <c r="O438" s="300"/>
    </row>
    <row r="439" spans="1:15" ht="14.25">
      <c r="A439" s="253"/>
      <c r="B439" s="157"/>
      <c r="C439" s="174"/>
      <c r="D439" s="155"/>
      <c r="E439" s="155"/>
      <c r="F439" s="155"/>
      <c r="G439" s="155"/>
      <c r="H439" s="155"/>
      <c r="I439" s="171"/>
      <c r="J439" s="161">
        <f>SUM(J436:J438)</f>
        <v>10.050000000000001</v>
      </c>
      <c r="K439" s="316"/>
      <c r="L439" s="316"/>
      <c r="M439" s="300"/>
      <c r="N439" s="300"/>
      <c r="O439" s="300"/>
    </row>
    <row r="440" spans="1:15" ht="14.25">
      <c r="A440" s="253"/>
      <c r="B440" s="255"/>
      <c r="C440" s="255"/>
      <c r="D440" s="159"/>
      <c r="E440" s="159"/>
      <c r="F440" s="159"/>
      <c r="G440" s="159"/>
      <c r="H440" s="159"/>
      <c r="I440" s="254" t="s">
        <v>911</v>
      </c>
      <c r="J440" s="179">
        <f>J439</f>
        <v>10.050000000000001</v>
      </c>
      <c r="K440" s="316"/>
      <c r="L440" s="316"/>
      <c r="M440" s="300"/>
      <c r="N440" s="300"/>
      <c r="O440" s="300"/>
    </row>
    <row r="441" spans="1:15" ht="51">
      <c r="A441" s="253" t="s">
        <v>1057</v>
      </c>
      <c r="B441" s="247">
        <v>8.4</v>
      </c>
      <c r="C441" s="252" t="s">
        <v>185</v>
      </c>
      <c r="D441" s="246" t="s">
        <v>146</v>
      </c>
      <c r="E441" s="246">
        <v>4</v>
      </c>
      <c r="F441" s="246">
        <v>1</v>
      </c>
      <c r="G441" s="246">
        <v>3</v>
      </c>
      <c r="H441" s="246"/>
      <c r="I441" s="246"/>
      <c r="J441" s="164">
        <f>E441*F441*G441</f>
        <v>12</v>
      </c>
      <c r="K441" s="316"/>
      <c r="L441" s="316"/>
      <c r="M441" s="300"/>
      <c r="N441" s="300"/>
      <c r="O441" s="300"/>
    </row>
    <row r="442" spans="1:15" ht="14.25">
      <c r="A442" s="157"/>
      <c r="B442" s="251"/>
      <c r="C442" s="250"/>
      <c r="D442" s="249"/>
      <c r="E442" s="249"/>
      <c r="F442" s="249"/>
      <c r="G442" s="249"/>
      <c r="H442" s="249"/>
      <c r="I442" s="249"/>
      <c r="J442" s="248"/>
      <c r="K442" s="316"/>
      <c r="L442" s="316"/>
      <c r="M442" s="300"/>
      <c r="N442" s="300"/>
      <c r="O442" s="300"/>
    </row>
    <row r="443" spans="1:15" ht="76.5">
      <c r="A443" s="168" t="s">
        <v>194</v>
      </c>
      <c r="B443" s="247">
        <v>8.5</v>
      </c>
      <c r="C443" s="237" t="s">
        <v>187</v>
      </c>
      <c r="D443" s="246" t="s">
        <v>188</v>
      </c>
      <c r="E443" s="246">
        <v>1</v>
      </c>
      <c r="F443" s="246">
        <v>5</v>
      </c>
      <c r="G443" s="246">
        <v>1</v>
      </c>
      <c r="H443" s="246"/>
      <c r="I443" s="246"/>
      <c r="J443" s="164">
        <f>E443*F443*G443</f>
        <v>5</v>
      </c>
      <c r="K443" s="316"/>
      <c r="L443" s="316"/>
      <c r="M443" s="300"/>
      <c r="N443" s="300"/>
      <c r="O443" s="300"/>
    </row>
    <row r="444" spans="1:15" ht="14.25">
      <c r="A444" s="168"/>
      <c r="B444" s="157"/>
      <c r="C444" s="174"/>
      <c r="D444" s="155"/>
      <c r="E444" s="155"/>
      <c r="F444" s="155"/>
      <c r="G444" s="155"/>
      <c r="H444" s="155"/>
      <c r="I444" s="155"/>
      <c r="J444" s="161"/>
      <c r="K444" s="316"/>
      <c r="L444" s="316"/>
      <c r="M444" s="300"/>
      <c r="N444" s="300"/>
      <c r="O444" s="300"/>
    </row>
    <row r="445" spans="1:15" ht="127.5">
      <c r="A445" s="168"/>
      <c r="B445" s="157" t="s">
        <v>190</v>
      </c>
      <c r="C445" s="174" t="s">
        <v>191</v>
      </c>
      <c r="D445" s="165" t="s">
        <v>130</v>
      </c>
      <c r="E445" s="165"/>
      <c r="F445" s="155"/>
      <c r="G445" s="155"/>
      <c r="H445" s="155"/>
      <c r="I445" s="155"/>
      <c r="J445" s="161" t="s">
        <v>890</v>
      </c>
      <c r="K445" s="316"/>
      <c r="L445" s="316"/>
      <c r="M445" s="300"/>
      <c r="N445" s="300"/>
      <c r="O445" s="300"/>
    </row>
    <row r="446" spans="1:15" ht="14.25">
      <c r="A446" s="168"/>
      <c r="B446" s="157"/>
      <c r="C446" s="174"/>
      <c r="D446" s="165"/>
      <c r="E446" s="165"/>
      <c r="F446" s="155"/>
      <c r="G446" s="155"/>
      <c r="H446" s="155"/>
      <c r="I446" s="155"/>
      <c r="J446" s="161"/>
      <c r="K446" s="316"/>
      <c r="L446" s="316"/>
      <c r="M446" s="300"/>
      <c r="N446" s="300"/>
      <c r="O446" s="300"/>
    </row>
    <row r="447" spans="1:15" ht="14.25">
      <c r="A447" s="168"/>
      <c r="B447" s="157"/>
      <c r="C447" s="173" t="s">
        <v>1087</v>
      </c>
      <c r="D447" s="155" t="s">
        <v>130</v>
      </c>
      <c r="E447" s="155"/>
      <c r="F447" s="155">
        <v>1</v>
      </c>
      <c r="G447" s="155">
        <f>2.9*2+1.38*2-0.75</f>
        <v>7.8099999999999987</v>
      </c>
      <c r="H447" s="155" t="s">
        <v>890</v>
      </c>
      <c r="I447" s="155">
        <v>2.1</v>
      </c>
      <c r="J447" s="161">
        <f>I447*G447*F447</f>
        <v>16.400999999999996</v>
      </c>
      <c r="K447" s="316"/>
      <c r="L447" s="316"/>
      <c r="M447" s="300"/>
      <c r="N447" s="300"/>
      <c r="O447" s="300"/>
    </row>
    <row r="448" spans="1:15" ht="14.25">
      <c r="A448" s="168"/>
      <c r="B448" s="157"/>
      <c r="C448" s="173"/>
      <c r="D448" s="155" t="s">
        <v>130</v>
      </c>
      <c r="E448" s="155"/>
      <c r="F448" s="155">
        <v>1</v>
      </c>
      <c r="G448" s="155">
        <f>2.49*2+1.55*2-0.75</f>
        <v>7.33</v>
      </c>
      <c r="H448" s="155"/>
      <c r="I448" s="155">
        <v>2.1</v>
      </c>
      <c r="J448" s="161">
        <f t="shared" ref="J448:J452" si="27">I448*G448*F448</f>
        <v>15.393000000000001</v>
      </c>
      <c r="K448" s="316"/>
      <c r="L448" s="316"/>
      <c r="M448" s="300"/>
      <c r="N448" s="300"/>
      <c r="O448" s="300"/>
    </row>
    <row r="449" spans="1:15" ht="14.25">
      <c r="A449" s="168"/>
      <c r="B449" s="157"/>
      <c r="C449" s="173"/>
      <c r="D449" s="155" t="s">
        <v>130</v>
      </c>
      <c r="E449" s="155"/>
      <c r="F449" s="155">
        <v>1</v>
      </c>
      <c r="G449" s="155">
        <f>2.49*2+1.6*2-0.75</f>
        <v>7.43</v>
      </c>
      <c r="H449" s="155" t="s">
        <v>890</v>
      </c>
      <c r="I449" s="155">
        <v>2.1</v>
      </c>
      <c r="J449" s="161">
        <f t="shared" si="27"/>
        <v>15.603</v>
      </c>
      <c r="K449" s="316"/>
      <c r="L449" s="316"/>
      <c r="M449" s="300"/>
      <c r="N449" s="300"/>
      <c r="O449" s="300"/>
    </row>
    <row r="450" spans="1:15" ht="14.25">
      <c r="A450" s="168"/>
      <c r="B450" s="157"/>
      <c r="C450" s="173"/>
      <c r="D450" s="155" t="s">
        <v>130</v>
      </c>
      <c r="E450" s="155"/>
      <c r="F450" s="155">
        <v>1</v>
      </c>
      <c r="G450" s="155">
        <f>(2.12*2+1.5*2)-0.75</f>
        <v>6.49</v>
      </c>
      <c r="H450" s="155"/>
      <c r="I450" s="155">
        <v>2.1</v>
      </c>
      <c r="J450" s="161">
        <f t="shared" si="27"/>
        <v>13.629000000000001</v>
      </c>
      <c r="K450" s="316"/>
      <c r="L450" s="316"/>
      <c r="M450" s="300"/>
      <c r="N450" s="300"/>
      <c r="O450" s="300"/>
    </row>
    <row r="451" spans="1:15" ht="14.25">
      <c r="A451" s="168"/>
      <c r="B451" s="157"/>
      <c r="C451" s="173"/>
      <c r="D451" s="155" t="s">
        <v>130</v>
      </c>
      <c r="E451" s="155"/>
      <c r="F451" s="155">
        <v>1</v>
      </c>
      <c r="G451" s="155">
        <f>(1.03*2+1.42*2)+1.03*2+1.05*2</f>
        <v>9.06</v>
      </c>
      <c r="H451" s="155"/>
      <c r="I451" s="155">
        <v>2.1</v>
      </c>
      <c r="J451" s="161">
        <f t="shared" si="27"/>
        <v>19.026000000000003</v>
      </c>
      <c r="K451" s="316"/>
      <c r="L451" s="316"/>
      <c r="M451" s="300"/>
      <c r="N451" s="300"/>
      <c r="O451" s="300"/>
    </row>
    <row r="452" spans="1:15" ht="14.25">
      <c r="A452" s="168"/>
      <c r="B452" s="157"/>
      <c r="C452" s="173" t="s">
        <v>1426</v>
      </c>
      <c r="D452" s="155" t="s">
        <v>130</v>
      </c>
      <c r="E452" s="155"/>
      <c r="F452" s="155">
        <v>1</v>
      </c>
      <c r="G452" s="155">
        <f>3.475+0.6+0.6</f>
        <v>4.6749999999999998</v>
      </c>
      <c r="H452" s="155" t="s">
        <v>890</v>
      </c>
      <c r="I452" s="155">
        <f>2.1-0.9</f>
        <v>1.2000000000000002</v>
      </c>
      <c r="J452" s="161">
        <f t="shared" si="27"/>
        <v>5.61</v>
      </c>
      <c r="K452" s="316"/>
      <c r="L452" s="316"/>
      <c r="M452" s="300"/>
      <c r="N452" s="300"/>
      <c r="O452" s="300"/>
    </row>
    <row r="453" spans="1:15" ht="14.25">
      <c r="A453" s="168"/>
      <c r="B453" s="157"/>
      <c r="C453" s="156"/>
      <c r="D453" s="155"/>
      <c r="E453" s="155"/>
      <c r="F453" s="155"/>
      <c r="G453" s="155"/>
      <c r="H453" s="155"/>
      <c r="I453" s="170" t="s">
        <v>910</v>
      </c>
      <c r="J453" s="179">
        <f>SUM(J447:J452)</f>
        <v>85.661999999999992</v>
      </c>
      <c r="K453" s="316"/>
      <c r="L453" s="316"/>
      <c r="M453" s="300"/>
      <c r="N453" s="300"/>
      <c r="O453" s="300"/>
    </row>
    <row r="454" spans="1:15" ht="14.25">
      <c r="A454" s="168"/>
      <c r="B454" s="157"/>
      <c r="C454" s="156"/>
      <c r="D454" s="155"/>
      <c r="E454" s="155"/>
      <c r="F454" s="155"/>
      <c r="G454" s="155"/>
      <c r="H454" s="155"/>
      <c r="I454" s="171" t="s">
        <v>911</v>
      </c>
      <c r="J454" s="170">
        <f>J453</f>
        <v>85.661999999999992</v>
      </c>
      <c r="K454" s="316"/>
      <c r="L454" s="316"/>
      <c r="M454" s="300"/>
      <c r="N454" s="300"/>
      <c r="O454" s="300"/>
    </row>
    <row r="455" spans="1:15" ht="14.25">
      <c r="A455" s="168"/>
      <c r="B455" s="157"/>
      <c r="C455" s="322"/>
      <c r="D455" s="155"/>
      <c r="E455" s="155"/>
      <c r="F455" s="155"/>
      <c r="G455" s="155"/>
      <c r="H455" s="155"/>
      <c r="I455" s="155"/>
      <c r="J455" s="161"/>
      <c r="K455" s="316"/>
      <c r="L455" s="316"/>
      <c r="M455" s="300"/>
      <c r="N455" s="300"/>
      <c r="O455" s="300"/>
    </row>
    <row r="456" spans="1:15" ht="63.75">
      <c r="A456" s="168" t="s">
        <v>206</v>
      </c>
      <c r="B456" s="32" t="s">
        <v>316</v>
      </c>
      <c r="C456" s="175" t="s">
        <v>1059</v>
      </c>
      <c r="D456" s="161"/>
      <c r="E456" s="161"/>
      <c r="F456" s="161"/>
      <c r="G456" s="161"/>
      <c r="H456" s="161"/>
      <c r="I456" s="171"/>
      <c r="J456" s="164"/>
      <c r="K456" s="316"/>
      <c r="L456" s="316"/>
      <c r="M456" s="300"/>
      <c r="N456" s="300"/>
      <c r="O456" s="300"/>
    </row>
    <row r="457" spans="1:15" ht="21.75" customHeight="1">
      <c r="A457" s="157"/>
      <c r="B457" s="32" t="s">
        <v>316</v>
      </c>
      <c r="C457" s="175" t="s">
        <v>205</v>
      </c>
      <c r="D457" s="161"/>
      <c r="E457" s="161"/>
      <c r="F457" s="161"/>
      <c r="G457" s="161"/>
      <c r="H457" s="161"/>
      <c r="I457" s="171"/>
      <c r="J457" s="164"/>
      <c r="K457" s="316"/>
      <c r="L457" s="316"/>
      <c r="M457" s="300"/>
      <c r="N457" s="300"/>
      <c r="O457" s="300"/>
    </row>
    <row r="458" spans="1:15" ht="14.25">
      <c r="A458" s="157"/>
      <c r="B458" s="223"/>
      <c r="C458" s="725" t="s">
        <v>1060</v>
      </c>
      <c r="D458" s="239" t="s">
        <v>202</v>
      </c>
      <c r="E458" s="239"/>
      <c r="F458" s="239">
        <v>6</v>
      </c>
      <c r="G458" s="239">
        <v>1.05</v>
      </c>
      <c r="H458" s="239"/>
      <c r="I458" s="239">
        <v>2.1</v>
      </c>
      <c r="J458" s="169">
        <f>F458*G458*I458</f>
        <v>13.230000000000002</v>
      </c>
      <c r="K458" s="316"/>
      <c r="L458" s="316"/>
      <c r="M458" s="300"/>
      <c r="N458" s="300"/>
      <c r="O458" s="300"/>
    </row>
    <row r="459" spans="1:15" ht="14.25">
      <c r="A459" s="157"/>
      <c r="B459" s="223"/>
      <c r="C459" s="229"/>
      <c r="D459" s="239"/>
      <c r="E459" s="239"/>
      <c r="F459" s="239"/>
      <c r="G459" s="239"/>
      <c r="H459" s="239"/>
      <c r="I459" s="164" t="s">
        <v>910</v>
      </c>
      <c r="J459" s="234">
        <f>SUM(J458:J458)</f>
        <v>13.230000000000002</v>
      </c>
      <c r="K459" s="316"/>
      <c r="L459" s="316"/>
      <c r="M459" s="300"/>
      <c r="N459" s="300"/>
      <c r="O459" s="300"/>
    </row>
    <row r="460" spans="1:15" ht="14.25">
      <c r="A460" s="157"/>
      <c r="B460" s="223"/>
      <c r="C460" s="229"/>
      <c r="D460" s="239"/>
      <c r="E460" s="239"/>
      <c r="F460" s="239"/>
      <c r="G460" s="239"/>
      <c r="H460" s="239"/>
      <c r="I460" s="164" t="s">
        <v>911</v>
      </c>
      <c r="J460" s="234">
        <f>J459</f>
        <v>13.230000000000002</v>
      </c>
      <c r="K460" s="316"/>
      <c r="L460" s="316"/>
      <c r="M460" s="300"/>
      <c r="N460" s="300"/>
      <c r="O460" s="300"/>
    </row>
    <row r="461" spans="1:15" ht="14.25">
      <c r="A461" s="157"/>
      <c r="B461" s="157"/>
      <c r="C461" s="156"/>
      <c r="D461" s="155"/>
      <c r="E461" s="155"/>
      <c r="F461" s="155"/>
      <c r="G461" s="155"/>
      <c r="H461" s="155"/>
      <c r="I461" s="155"/>
      <c r="J461" s="161"/>
      <c r="K461" s="316"/>
      <c r="L461" s="316"/>
      <c r="M461" s="300"/>
      <c r="N461" s="300"/>
      <c r="O461" s="300"/>
    </row>
    <row r="462" spans="1:15" ht="51">
      <c r="A462" s="157" t="s">
        <v>211</v>
      </c>
      <c r="B462" s="157" t="s">
        <v>207</v>
      </c>
      <c r="C462" s="175" t="s">
        <v>208</v>
      </c>
      <c r="D462" s="155"/>
      <c r="E462" s="155"/>
      <c r="F462" s="155"/>
      <c r="G462" s="155"/>
      <c r="H462" s="155"/>
      <c r="I462" s="155"/>
      <c r="J462" s="161"/>
      <c r="K462" s="323"/>
      <c r="L462" s="316"/>
      <c r="M462" s="300"/>
      <c r="N462" s="300"/>
      <c r="O462" s="300"/>
    </row>
    <row r="463" spans="1:15" ht="14.25">
      <c r="A463" s="157"/>
      <c r="B463" s="157" t="s">
        <v>209</v>
      </c>
      <c r="C463" s="222" t="s">
        <v>210</v>
      </c>
      <c r="D463" s="155" t="s">
        <v>220</v>
      </c>
      <c r="E463" s="155"/>
      <c r="F463" s="155"/>
      <c r="G463" s="155"/>
      <c r="H463" s="155"/>
      <c r="I463" s="155"/>
      <c r="J463" s="169"/>
      <c r="K463" s="323"/>
      <c r="L463" s="316"/>
      <c r="M463" s="300"/>
      <c r="N463" s="300"/>
      <c r="O463" s="300"/>
    </row>
    <row r="464" spans="1:15" ht="14.25">
      <c r="A464" s="157" t="s">
        <v>890</v>
      </c>
      <c r="B464" s="157"/>
      <c r="C464" s="173"/>
      <c r="D464" s="155"/>
      <c r="E464" s="155"/>
      <c r="F464" s="155"/>
      <c r="G464" s="155"/>
      <c r="H464" s="155"/>
      <c r="I464" s="155"/>
      <c r="J464" s="169"/>
      <c r="K464" s="323"/>
      <c r="L464" s="316"/>
      <c r="M464" s="300"/>
      <c r="N464" s="300"/>
      <c r="O464" s="300"/>
    </row>
    <row r="465" spans="1:18" ht="14.25">
      <c r="A465" s="157"/>
      <c r="B465" s="157"/>
      <c r="C465" s="173" t="s">
        <v>1061</v>
      </c>
      <c r="D465" s="155"/>
      <c r="E465" s="155">
        <v>18</v>
      </c>
      <c r="F465" s="155">
        <v>1.8</v>
      </c>
      <c r="G465" s="155">
        <v>1</v>
      </c>
      <c r="H465" s="155"/>
      <c r="I465" s="155"/>
      <c r="J465" s="169">
        <f>E465*F465*G465</f>
        <v>32.4</v>
      </c>
      <c r="K465" s="323"/>
      <c r="L465" s="316"/>
      <c r="M465" s="300"/>
      <c r="N465" s="300"/>
      <c r="O465" s="300"/>
    </row>
    <row r="466" spans="1:18" ht="14.25">
      <c r="A466" s="157"/>
      <c r="B466" s="157"/>
      <c r="C466" s="156"/>
      <c r="D466" s="155"/>
      <c r="E466" s="155"/>
      <c r="F466" s="155"/>
      <c r="G466" s="155"/>
      <c r="H466" s="155"/>
      <c r="I466" s="171" t="s">
        <v>910</v>
      </c>
      <c r="J466" s="164">
        <f>SUM(J464:J465)</f>
        <v>32.4</v>
      </c>
      <c r="K466" s="323"/>
      <c r="L466" s="316"/>
      <c r="M466" s="300"/>
      <c r="N466" s="300"/>
      <c r="O466" s="300"/>
    </row>
    <row r="467" spans="1:18" ht="12.75" customHeight="1">
      <c r="A467" s="157"/>
      <c r="B467" s="157"/>
      <c r="C467" s="156"/>
      <c r="D467" s="155"/>
      <c r="E467" s="155"/>
      <c r="F467" s="155"/>
      <c r="G467" s="155"/>
      <c r="H467" s="155"/>
      <c r="I467" s="171" t="s">
        <v>911</v>
      </c>
      <c r="J467" s="164">
        <f>J466</f>
        <v>32.4</v>
      </c>
      <c r="K467" s="323"/>
      <c r="L467" s="316"/>
      <c r="M467" s="300"/>
      <c r="N467" s="300"/>
      <c r="O467" s="300"/>
    </row>
    <row r="468" spans="1:18" ht="51">
      <c r="A468" s="157" t="s">
        <v>217</v>
      </c>
      <c r="B468" s="157" t="s">
        <v>212</v>
      </c>
      <c r="C468" s="174" t="s">
        <v>213</v>
      </c>
      <c r="D468" s="155"/>
      <c r="E468" s="155"/>
      <c r="F468" s="155"/>
      <c r="G468" s="155"/>
      <c r="H468" s="155"/>
      <c r="I468" s="155"/>
      <c r="J468" s="161"/>
      <c r="K468" s="323"/>
      <c r="L468" s="316"/>
      <c r="M468" s="300"/>
      <c r="N468" s="300"/>
      <c r="O468" s="300"/>
    </row>
    <row r="469" spans="1:18" ht="25.5">
      <c r="A469" s="157"/>
      <c r="B469" s="157" t="s">
        <v>215</v>
      </c>
      <c r="C469" s="174" t="s">
        <v>216</v>
      </c>
      <c r="D469" s="165"/>
      <c r="E469" s="165"/>
      <c r="F469" s="165"/>
      <c r="G469" s="224"/>
      <c r="H469" s="165"/>
      <c r="I469" s="165"/>
      <c r="J469" s="169"/>
      <c r="K469" s="323"/>
      <c r="L469" s="316"/>
      <c r="M469" s="300"/>
      <c r="N469" s="300"/>
      <c r="O469" s="300"/>
    </row>
    <row r="470" spans="1:18" ht="14.25">
      <c r="A470" s="157"/>
      <c r="B470" s="157"/>
      <c r="C470" s="156" t="s">
        <v>1250</v>
      </c>
      <c r="D470" s="242" t="s">
        <v>350</v>
      </c>
      <c r="E470" s="242"/>
      <c r="F470" s="165"/>
      <c r="G470" s="165"/>
      <c r="H470" s="1226"/>
      <c r="I470" s="1227"/>
      <c r="J470" s="169"/>
      <c r="K470" s="316"/>
      <c r="L470" s="316" t="s">
        <v>890</v>
      </c>
      <c r="M470" s="300" t="s">
        <v>1064</v>
      </c>
      <c r="N470" s="300"/>
      <c r="O470" s="300" t="s">
        <v>1065</v>
      </c>
      <c r="Q470" s="154">
        <v>3</v>
      </c>
      <c r="R470" s="154">
        <f>Q470*2.41</f>
        <v>7.23</v>
      </c>
    </row>
    <row r="471" spans="1:18" ht="14.25" customHeight="1">
      <c r="A471" s="157"/>
      <c r="B471" s="157"/>
      <c r="C471" s="156"/>
      <c r="D471" s="242"/>
      <c r="E471" s="242"/>
      <c r="F471" s="165"/>
      <c r="G471" s="165"/>
      <c r="H471" s="1226"/>
      <c r="I471" s="1227"/>
      <c r="J471" s="169"/>
      <c r="K471" s="316"/>
      <c r="L471" s="316"/>
      <c r="M471" s="300" t="s">
        <v>1067</v>
      </c>
      <c r="N471" s="300"/>
      <c r="O471" s="300"/>
    </row>
    <row r="472" spans="1:18" ht="14.25">
      <c r="A472" s="157" t="s">
        <v>890</v>
      </c>
      <c r="B472" s="157"/>
      <c r="C472" s="286" t="s">
        <v>1070</v>
      </c>
      <c r="D472" s="165" t="s">
        <v>214</v>
      </c>
      <c r="E472" s="165"/>
      <c r="F472" s="169">
        <f>J929</f>
        <v>25.478749999999998</v>
      </c>
      <c r="G472" s="224"/>
      <c r="H472" s="1226" t="s">
        <v>1677</v>
      </c>
      <c r="I472" s="1227"/>
      <c r="J472" s="169">
        <f>F472*15</f>
        <v>382.18124999999998</v>
      </c>
      <c r="K472" s="323"/>
      <c r="L472" s="316"/>
      <c r="M472" s="300"/>
      <c r="N472" s="300"/>
      <c r="O472" s="300"/>
    </row>
    <row r="473" spans="1:18" ht="14.25">
      <c r="A473" s="157"/>
      <c r="B473" s="157"/>
      <c r="C473" s="156"/>
      <c r="D473" s="165"/>
      <c r="E473" s="165"/>
      <c r="F473" s="165"/>
      <c r="G473" s="224"/>
      <c r="H473" s="165"/>
      <c r="I473" s="212" t="s">
        <v>910</v>
      </c>
      <c r="J473" s="164">
        <f>SUM(J470:J472)</f>
        <v>382.18124999999998</v>
      </c>
      <c r="K473" s="323"/>
      <c r="L473" s="316"/>
      <c r="M473" s="300"/>
      <c r="N473" s="300"/>
      <c r="O473" s="300"/>
    </row>
    <row r="474" spans="1:18" ht="14.25">
      <c r="A474" s="157"/>
      <c r="B474" s="157"/>
      <c r="C474" s="156"/>
      <c r="D474" s="165"/>
      <c r="E474" s="165"/>
      <c r="F474" s="165"/>
      <c r="G474" s="224"/>
      <c r="H474" s="165"/>
      <c r="I474" s="212"/>
      <c r="J474" s="164"/>
      <c r="K474" s="323"/>
      <c r="L474" s="316"/>
      <c r="M474" s="300"/>
      <c r="N474" s="300"/>
      <c r="O474" s="300"/>
    </row>
    <row r="475" spans="1:18" ht="14.25">
      <c r="A475" s="157" t="s">
        <v>890</v>
      </c>
      <c r="B475" s="157"/>
      <c r="C475" s="156"/>
      <c r="D475" s="155"/>
      <c r="E475" s="155"/>
      <c r="F475" s="155"/>
      <c r="G475" s="155"/>
      <c r="H475" s="155"/>
      <c r="I475" s="155"/>
      <c r="J475" s="161"/>
      <c r="K475" s="316"/>
      <c r="L475" s="316"/>
      <c r="M475" s="300"/>
      <c r="N475" s="300"/>
      <c r="O475" s="300"/>
    </row>
    <row r="476" spans="1:18" ht="14.25">
      <c r="A476" s="157"/>
      <c r="B476" s="163"/>
      <c r="C476" s="245"/>
      <c r="D476" s="217"/>
      <c r="E476" s="217"/>
      <c r="F476" s="217"/>
      <c r="G476" s="217"/>
      <c r="H476" s="217"/>
      <c r="I476" s="217"/>
      <c r="J476" s="244"/>
      <c r="K476" s="316"/>
      <c r="L476" s="316"/>
      <c r="M476" s="300"/>
      <c r="N476" s="300"/>
      <c r="O476" s="300"/>
    </row>
    <row r="477" spans="1:18" ht="140.25">
      <c r="A477" s="157" t="s">
        <v>223</v>
      </c>
      <c r="B477" s="238" t="s">
        <v>303</v>
      </c>
      <c r="C477" s="237" t="s">
        <v>304</v>
      </c>
      <c r="D477" s="243" t="s">
        <v>220</v>
      </c>
      <c r="E477" s="243"/>
      <c r="F477" s="165"/>
      <c r="G477" s="165"/>
      <c r="H477" s="165"/>
      <c r="I477" s="165"/>
      <c r="J477" s="169"/>
      <c r="K477" s="316"/>
      <c r="L477" s="316"/>
      <c r="M477" s="300"/>
      <c r="N477" s="300"/>
      <c r="O477" s="300"/>
    </row>
    <row r="478" spans="1:18" ht="14.25">
      <c r="A478" s="157"/>
      <c r="B478" s="238"/>
      <c r="C478" s="229" t="s">
        <v>1072</v>
      </c>
      <c r="D478" s="243" t="s">
        <v>220</v>
      </c>
      <c r="E478" s="243">
        <v>5</v>
      </c>
      <c r="F478" s="165">
        <v>3</v>
      </c>
      <c r="G478" s="165">
        <f>2.1+2.1+0.75</f>
        <v>4.95</v>
      </c>
      <c r="H478" s="165"/>
      <c r="I478" s="165"/>
      <c r="J478" s="164">
        <f>G478*F478*E478</f>
        <v>74.25</v>
      </c>
      <c r="K478" s="316"/>
      <c r="L478" s="316"/>
      <c r="M478" s="300"/>
      <c r="N478" s="300"/>
      <c r="O478" s="300"/>
    </row>
    <row r="479" spans="1:18" ht="14.25">
      <c r="A479" s="157"/>
      <c r="B479" s="238"/>
      <c r="C479" s="237"/>
      <c r="D479" s="243"/>
      <c r="E479" s="243"/>
      <c r="F479" s="165"/>
      <c r="G479" s="165"/>
      <c r="H479" s="165"/>
      <c r="I479" s="212" t="s">
        <v>911</v>
      </c>
      <c r="J479" s="164">
        <f>J478</f>
        <v>74.25</v>
      </c>
      <c r="K479" s="316"/>
      <c r="L479" s="316"/>
      <c r="M479" s="300"/>
      <c r="N479" s="300"/>
      <c r="O479" s="300"/>
    </row>
    <row r="480" spans="1:18" ht="253.5" customHeight="1">
      <c r="A480" s="157" t="s">
        <v>229</v>
      </c>
      <c r="B480" s="238" t="s">
        <v>306</v>
      </c>
      <c r="C480" s="237" t="s">
        <v>1073</v>
      </c>
      <c r="D480" s="243"/>
      <c r="E480" s="243"/>
      <c r="F480" s="165"/>
      <c r="G480" s="165"/>
      <c r="H480" s="165"/>
      <c r="I480" s="165"/>
      <c r="J480" s="169"/>
      <c r="K480" s="316"/>
      <c r="L480" s="316"/>
      <c r="M480" s="300"/>
      <c r="N480" s="300"/>
      <c r="O480" s="300"/>
    </row>
    <row r="481" spans="1:15" ht="14.25">
      <c r="A481" s="157"/>
      <c r="B481" s="238" t="s">
        <v>307</v>
      </c>
      <c r="C481" s="237" t="s">
        <v>1074</v>
      </c>
      <c r="D481" s="243" t="s">
        <v>202</v>
      </c>
      <c r="E481" s="243"/>
      <c r="F481" s="165"/>
      <c r="G481" s="165"/>
      <c r="H481" s="165"/>
      <c r="I481" s="165"/>
      <c r="J481" s="169"/>
      <c r="K481" s="316"/>
      <c r="L481" s="316"/>
      <c r="M481" s="300"/>
      <c r="N481" s="300"/>
      <c r="O481" s="300"/>
    </row>
    <row r="482" spans="1:15" ht="14.25">
      <c r="A482" s="157"/>
      <c r="B482" s="157"/>
      <c r="C482" s="229" t="s">
        <v>1072</v>
      </c>
      <c r="D482" s="243" t="s">
        <v>202</v>
      </c>
      <c r="E482" s="243">
        <v>5</v>
      </c>
      <c r="F482" s="165">
        <v>1</v>
      </c>
      <c r="G482" s="165">
        <v>2.1</v>
      </c>
      <c r="H482" s="165">
        <v>0.75</v>
      </c>
      <c r="I482" s="165"/>
      <c r="J482" s="164">
        <f>H482*G482*F482*E482</f>
        <v>7.8750000000000009</v>
      </c>
      <c r="K482" s="316"/>
      <c r="L482" s="316"/>
      <c r="M482" s="300"/>
      <c r="N482" s="300"/>
      <c r="O482" s="300"/>
    </row>
    <row r="483" spans="1:15" ht="14.25">
      <c r="A483" s="157"/>
      <c r="B483" s="157"/>
      <c r="C483" s="229"/>
      <c r="D483" s="243"/>
      <c r="E483" s="243"/>
      <c r="F483" s="165"/>
      <c r="G483" s="165"/>
      <c r="H483" s="165"/>
      <c r="I483" s="165" t="s">
        <v>911</v>
      </c>
      <c r="J483" s="164">
        <f>J482</f>
        <v>7.8750000000000009</v>
      </c>
      <c r="K483" s="316"/>
      <c r="L483" s="316"/>
      <c r="M483" s="300"/>
      <c r="N483" s="300"/>
      <c r="O483" s="300"/>
    </row>
    <row r="484" spans="1:15" ht="14.25">
      <c r="A484" s="157"/>
      <c r="B484" s="157"/>
      <c r="C484" s="229"/>
      <c r="D484" s="243"/>
      <c r="E484" s="243"/>
      <c r="F484" s="165"/>
      <c r="G484" s="165"/>
      <c r="H484" s="165"/>
      <c r="I484" s="165"/>
      <c r="J484" s="164"/>
      <c r="K484" s="316"/>
      <c r="L484" s="316"/>
      <c r="M484" s="300"/>
      <c r="N484" s="300"/>
      <c r="O484" s="300"/>
    </row>
    <row r="485" spans="1:15" ht="93.6" customHeight="1">
      <c r="A485" s="157" t="s">
        <v>236</v>
      </c>
      <c r="B485" s="157" t="s">
        <v>192</v>
      </c>
      <c r="C485" s="237" t="str">
        <f>'[3]Sch-3A PART-A (Sch-Civil)'!I110</f>
        <v>Providing and fixing ISI marked flush door shutters conforming to IS : 2202 (Part I) decorative type, core of block board construction with frame of 1st class hard wood and well matched teak 3 ply veneering with vertical grains or cross bands and face ven</v>
      </c>
      <c r="D485" s="243"/>
      <c r="E485" s="243"/>
      <c r="F485" s="165"/>
      <c r="G485" s="165"/>
      <c r="H485" s="165"/>
      <c r="I485" s="165"/>
      <c r="J485" s="164"/>
      <c r="K485" s="316"/>
      <c r="L485" s="316"/>
      <c r="M485" s="300"/>
      <c r="N485" s="300"/>
      <c r="O485" s="300"/>
    </row>
    <row r="486" spans="1:15" ht="38.25">
      <c r="A486" s="157"/>
      <c r="B486" s="157" t="s">
        <v>193</v>
      </c>
      <c r="C486" s="237" t="s">
        <v>1076</v>
      </c>
      <c r="D486" s="243"/>
      <c r="E486" s="243"/>
      <c r="F486" s="165"/>
      <c r="G486" s="165"/>
      <c r="H486" s="165"/>
      <c r="I486" s="165"/>
      <c r="J486" s="164"/>
      <c r="K486" s="316"/>
      <c r="L486" s="316"/>
      <c r="M486" s="300"/>
      <c r="N486" s="300"/>
      <c r="O486" s="300"/>
    </row>
    <row r="487" spans="1:15" ht="14.25">
      <c r="A487" s="157"/>
      <c r="B487" s="157"/>
      <c r="C487" s="175" t="s">
        <v>1656</v>
      </c>
      <c r="D487" s="223"/>
      <c r="E487" s="155"/>
      <c r="F487" s="155">
        <v>1</v>
      </c>
      <c r="G487" s="155">
        <v>1.8</v>
      </c>
      <c r="H487" s="155"/>
      <c r="I487" s="161">
        <v>2.4</v>
      </c>
      <c r="J487" s="161">
        <f>I487*G487*F487</f>
        <v>4.32</v>
      </c>
      <c r="K487" s="316"/>
      <c r="L487" s="316"/>
      <c r="M487" s="300"/>
      <c r="N487" s="300"/>
      <c r="O487" s="300"/>
    </row>
    <row r="488" spans="1:15" ht="14.25">
      <c r="A488" s="157"/>
      <c r="B488" s="157"/>
      <c r="C488" s="175" t="s">
        <v>1657</v>
      </c>
      <c r="D488" s="223"/>
      <c r="E488" s="155"/>
      <c r="F488" s="155">
        <v>2</v>
      </c>
      <c r="G488" s="155">
        <v>1</v>
      </c>
      <c r="H488" s="155"/>
      <c r="I488" s="161">
        <v>2.4</v>
      </c>
      <c r="J488" s="161">
        <f t="shared" ref="J488:J490" si="28">I488*G488*F488</f>
        <v>4.8</v>
      </c>
      <c r="K488" s="316"/>
      <c r="L488" s="316"/>
      <c r="M488" s="300"/>
      <c r="N488" s="300"/>
      <c r="O488" s="300"/>
    </row>
    <row r="489" spans="1:15" ht="14.25">
      <c r="A489" s="157"/>
      <c r="B489" s="157"/>
      <c r="C489" s="175" t="s">
        <v>1658</v>
      </c>
      <c r="D489" s="223"/>
      <c r="E489" s="155"/>
      <c r="F489" s="155">
        <v>5</v>
      </c>
      <c r="G489" s="155">
        <v>0.9</v>
      </c>
      <c r="H489" s="155"/>
      <c r="I489" s="161">
        <v>2.1</v>
      </c>
      <c r="J489" s="161">
        <f t="shared" si="28"/>
        <v>9.4500000000000011</v>
      </c>
      <c r="K489" s="316"/>
      <c r="L489" s="316"/>
      <c r="M489" s="300"/>
      <c r="N489" s="300"/>
      <c r="O489" s="300"/>
    </row>
    <row r="490" spans="1:15" ht="14.25">
      <c r="A490" s="157"/>
      <c r="B490" s="157"/>
      <c r="C490" s="175" t="s">
        <v>1661</v>
      </c>
      <c r="D490" s="223"/>
      <c r="E490" s="155"/>
      <c r="F490" s="155">
        <v>1</v>
      </c>
      <c r="G490" s="155">
        <v>0.75</v>
      </c>
      <c r="H490" s="155"/>
      <c r="I490" s="161">
        <v>2.1</v>
      </c>
      <c r="J490" s="161">
        <f t="shared" si="28"/>
        <v>1.5750000000000002</v>
      </c>
      <c r="K490" s="316"/>
      <c r="L490" s="316"/>
      <c r="M490" s="300"/>
      <c r="N490" s="300"/>
      <c r="O490" s="300"/>
    </row>
    <row r="491" spans="1:15" ht="14.25">
      <c r="A491" s="157"/>
      <c r="B491" s="157"/>
      <c r="C491" s="156"/>
      <c r="D491" s="161"/>
      <c r="E491" s="161"/>
      <c r="F491" s="161"/>
      <c r="G491" s="161"/>
      <c r="H491" s="161"/>
      <c r="I491" s="171" t="s">
        <v>910</v>
      </c>
      <c r="J491" s="164">
        <f>SUM(J487:J490)</f>
        <v>20.145</v>
      </c>
      <c r="K491" s="316"/>
      <c r="L491" s="316"/>
      <c r="M491" s="300"/>
      <c r="N491" s="300"/>
      <c r="O491" s="300"/>
    </row>
    <row r="492" spans="1:15" ht="14.25">
      <c r="A492" s="157"/>
      <c r="B492" s="157"/>
      <c r="C492" s="156"/>
      <c r="D492" s="161"/>
      <c r="E492" s="161"/>
      <c r="F492" s="161"/>
      <c r="G492" s="161"/>
      <c r="H492" s="161"/>
      <c r="I492" s="171" t="s">
        <v>911</v>
      </c>
      <c r="J492" s="164">
        <f>J491</f>
        <v>20.145</v>
      </c>
      <c r="K492" s="316"/>
      <c r="L492" s="316"/>
      <c r="M492" s="300"/>
      <c r="N492" s="300"/>
      <c r="O492" s="300"/>
    </row>
    <row r="493" spans="1:15" ht="69" customHeight="1">
      <c r="A493" s="157"/>
      <c r="B493" s="32" t="s">
        <v>195</v>
      </c>
      <c r="C493" s="119" t="s">
        <v>196</v>
      </c>
      <c r="D493" s="1138" t="s">
        <v>84</v>
      </c>
      <c r="E493" s="172"/>
      <c r="F493" s="172"/>
      <c r="G493" s="161"/>
      <c r="H493" s="161"/>
      <c r="I493" s="161"/>
      <c r="J493" s="161"/>
      <c r="K493" s="316"/>
      <c r="L493" s="316"/>
      <c r="M493" s="300"/>
      <c r="N493" s="300"/>
      <c r="O493" s="300"/>
    </row>
    <row r="494" spans="1:15" ht="15">
      <c r="A494" s="157"/>
      <c r="B494" s="32" t="s">
        <v>197</v>
      </c>
      <c r="C494" s="119" t="s">
        <v>198</v>
      </c>
      <c r="D494" s="1138"/>
      <c r="E494" s="172"/>
      <c r="F494" s="172"/>
      <c r="G494" s="161"/>
      <c r="H494" s="161"/>
      <c r="I494" s="161"/>
      <c r="J494" s="161">
        <f>J492</f>
        <v>20.145</v>
      </c>
      <c r="K494" s="316"/>
      <c r="L494" s="316"/>
      <c r="M494" s="300"/>
      <c r="N494" s="300"/>
      <c r="O494" s="300"/>
    </row>
    <row r="495" spans="1:15" ht="15">
      <c r="A495" s="157"/>
      <c r="B495" s="32"/>
      <c r="C495" s="141"/>
      <c r="D495" s="31"/>
      <c r="E495" s="161"/>
      <c r="F495" s="161"/>
      <c r="G495" s="161"/>
      <c r="H495" s="161"/>
      <c r="I495" s="171"/>
      <c r="J495" s="164">
        <f>SUM(J493:J494)</f>
        <v>20.145</v>
      </c>
      <c r="K495" s="316"/>
      <c r="L495" s="316"/>
      <c r="M495" s="300"/>
      <c r="N495" s="300"/>
      <c r="O495" s="300"/>
    </row>
    <row r="496" spans="1:15" ht="38.25">
      <c r="A496" s="157"/>
      <c r="B496" s="168" t="s">
        <v>200</v>
      </c>
      <c r="C496" s="156" t="s">
        <v>201</v>
      </c>
      <c r="D496" s="161"/>
      <c r="E496" s="161"/>
      <c r="F496" s="161"/>
      <c r="G496" s="161"/>
      <c r="H496" s="161"/>
      <c r="I496" s="171"/>
      <c r="J496" s="164">
        <f>J495</f>
        <v>20.145</v>
      </c>
      <c r="K496" s="316"/>
      <c r="L496" s="316"/>
      <c r="M496" s="300"/>
      <c r="N496" s="300"/>
      <c r="O496" s="300"/>
    </row>
    <row r="497" spans="1:15" ht="15">
      <c r="A497" s="157"/>
      <c r="B497" s="32"/>
      <c r="C497" s="141"/>
      <c r="D497" s="31"/>
      <c r="E497" s="161"/>
      <c r="F497" s="161"/>
      <c r="G497" s="161"/>
      <c r="H497" s="161"/>
      <c r="I497" s="171"/>
      <c r="J497" s="164"/>
      <c r="K497" s="316"/>
      <c r="L497" s="316"/>
      <c r="M497" s="300"/>
      <c r="N497" s="300"/>
      <c r="O497" s="300"/>
    </row>
    <row r="498" spans="1:15" ht="131.25" customHeight="1">
      <c r="A498" s="157"/>
      <c r="B498" s="32">
        <v>9.31</v>
      </c>
      <c r="C498" s="141" t="s">
        <v>203</v>
      </c>
      <c r="D498" s="726" t="s">
        <v>84</v>
      </c>
      <c r="E498" s="161"/>
      <c r="F498" s="161"/>
      <c r="G498" s="161"/>
      <c r="H498" s="161"/>
      <c r="I498" s="171"/>
      <c r="J498" s="164"/>
      <c r="K498" s="316"/>
      <c r="L498" s="316"/>
      <c r="M498" s="300"/>
      <c r="N498" s="300"/>
      <c r="O498" s="300"/>
    </row>
    <row r="499" spans="1:15" ht="15">
      <c r="A499" s="157"/>
      <c r="B499" s="32" t="s">
        <v>204</v>
      </c>
      <c r="C499" s="141" t="s">
        <v>205</v>
      </c>
      <c r="D499" s="726"/>
      <c r="E499" s="161"/>
      <c r="F499" s="161"/>
      <c r="G499" s="161"/>
      <c r="H499" s="161"/>
      <c r="I499" s="171"/>
      <c r="J499" s="164"/>
      <c r="K499" s="316"/>
      <c r="L499" s="316"/>
      <c r="M499" s="300"/>
      <c r="N499" s="300"/>
      <c r="O499" s="300"/>
    </row>
    <row r="500" spans="1:15" ht="15">
      <c r="A500" s="157"/>
      <c r="B500" s="32"/>
      <c r="C500" s="141" t="s">
        <v>1656</v>
      </c>
      <c r="D500" s="31"/>
      <c r="E500" s="161"/>
      <c r="F500" s="161">
        <v>1</v>
      </c>
      <c r="G500" s="161">
        <v>1.8</v>
      </c>
      <c r="H500" s="161"/>
      <c r="I500" s="161">
        <v>2.4</v>
      </c>
      <c r="J500" s="169">
        <f>I500*F500*G500</f>
        <v>4.32</v>
      </c>
      <c r="K500" s="316"/>
      <c r="L500" s="316"/>
      <c r="M500" s="300"/>
      <c r="N500" s="300"/>
      <c r="O500" s="300"/>
    </row>
    <row r="501" spans="1:15" ht="15">
      <c r="A501" s="157"/>
      <c r="B501" s="32"/>
      <c r="C501" s="141" t="s">
        <v>1657</v>
      </c>
      <c r="D501" s="31"/>
      <c r="E501" s="161"/>
      <c r="F501" s="161">
        <v>2</v>
      </c>
      <c r="G501" s="161">
        <v>1</v>
      </c>
      <c r="H501" s="161"/>
      <c r="I501" s="161">
        <v>2.4</v>
      </c>
      <c r="J501" s="169">
        <f t="shared" ref="J501:J502" si="29">I501*F501*G501</f>
        <v>4.8</v>
      </c>
      <c r="K501" s="316"/>
      <c r="L501" s="316"/>
      <c r="M501" s="300"/>
      <c r="N501" s="300"/>
      <c r="O501" s="300"/>
    </row>
    <row r="502" spans="1:15" ht="15">
      <c r="A502" s="157"/>
      <c r="B502" s="32"/>
      <c r="C502" s="141" t="s">
        <v>1658</v>
      </c>
      <c r="D502" s="31"/>
      <c r="E502" s="161"/>
      <c r="F502" s="161">
        <v>1</v>
      </c>
      <c r="G502" s="161">
        <v>0.9</v>
      </c>
      <c r="H502" s="161"/>
      <c r="I502" s="161">
        <v>2.1</v>
      </c>
      <c r="J502" s="169">
        <f t="shared" si="29"/>
        <v>1.8900000000000001</v>
      </c>
      <c r="K502" s="316"/>
      <c r="L502" s="316"/>
      <c r="M502" s="300"/>
      <c r="N502" s="300"/>
      <c r="O502" s="300"/>
    </row>
    <row r="503" spans="1:15" ht="15">
      <c r="A503" s="157"/>
      <c r="B503" s="32"/>
      <c r="C503" s="729"/>
      <c r="D503" s="730"/>
      <c r="E503" s="196"/>
      <c r="F503" s="196"/>
      <c r="G503" s="196"/>
      <c r="H503" s="196"/>
      <c r="I503" s="204" t="s">
        <v>910</v>
      </c>
      <c r="J503" s="164">
        <f>SUM(J500:J502)</f>
        <v>11.010000000000002</v>
      </c>
      <c r="K503" s="316"/>
      <c r="L503" s="316"/>
      <c r="M503" s="300"/>
      <c r="N503" s="300"/>
      <c r="O503" s="300"/>
    </row>
    <row r="504" spans="1:15" ht="14.25" customHeight="1">
      <c r="A504" s="157"/>
      <c r="C504" s="526"/>
      <c r="D504" s="727"/>
      <c r="E504" s="525"/>
      <c r="F504" s="525"/>
      <c r="G504" s="525"/>
      <c r="H504" s="525"/>
      <c r="I504" s="523" t="s">
        <v>1007</v>
      </c>
      <c r="J504" s="728">
        <f>J503</f>
        <v>11.010000000000002</v>
      </c>
      <c r="K504" s="316"/>
      <c r="L504" s="316"/>
      <c r="M504" s="300"/>
      <c r="N504" s="300"/>
      <c r="O504" s="300"/>
    </row>
    <row r="505" spans="1:15" ht="38.25">
      <c r="A505" s="157"/>
      <c r="B505" s="168" t="s">
        <v>218</v>
      </c>
      <c r="C505" s="156" t="s">
        <v>219</v>
      </c>
      <c r="D505" s="161" t="s">
        <v>220</v>
      </c>
      <c r="E505" s="161"/>
      <c r="F505" s="161"/>
      <c r="G505" s="161"/>
      <c r="H505" s="161"/>
      <c r="I505" s="171"/>
      <c r="J505" s="164"/>
      <c r="K505" s="316"/>
      <c r="L505" s="316"/>
      <c r="M505" s="300"/>
      <c r="N505" s="300"/>
      <c r="O505" s="300"/>
    </row>
    <row r="506" spans="1:15" ht="14.25">
      <c r="A506" s="157"/>
      <c r="B506" s="168" t="s">
        <v>221</v>
      </c>
      <c r="C506" s="156" t="s">
        <v>222</v>
      </c>
      <c r="D506" s="161" t="s">
        <v>220</v>
      </c>
      <c r="E506" s="161"/>
      <c r="F506" s="161"/>
      <c r="G506" s="161"/>
      <c r="H506" s="161"/>
      <c r="I506" s="171"/>
      <c r="J506" s="164">
        <v>50</v>
      </c>
      <c r="K506" s="316"/>
      <c r="L506" s="316"/>
      <c r="M506" s="300"/>
      <c r="N506" s="300"/>
      <c r="O506" s="300"/>
    </row>
    <row r="507" spans="1:15" ht="14.25">
      <c r="A507" s="157"/>
      <c r="B507" s="168"/>
      <c r="C507" s="156"/>
      <c r="D507" s="161"/>
      <c r="E507" s="161"/>
      <c r="F507" s="161"/>
      <c r="G507" s="161"/>
      <c r="H507" s="161"/>
      <c r="I507" s="171"/>
      <c r="J507" s="164"/>
      <c r="K507" s="316"/>
      <c r="L507" s="316"/>
      <c r="M507" s="300"/>
      <c r="N507" s="300"/>
      <c r="O507" s="300"/>
    </row>
    <row r="508" spans="1:15" ht="14.25">
      <c r="A508" s="157"/>
      <c r="B508" s="168"/>
      <c r="C508" s="156"/>
      <c r="D508" s="161"/>
      <c r="E508" s="161"/>
      <c r="F508" s="161"/>
      <c r="G508" s="161"/>
      <c r="H508" s="161"/>
      <c r="I508" s="171"/>
      <c r="J508" s="164"/>
      <c r="K508" s="316"/>
      <c r="L508" s="316"/>
      <c r="M508" s="300"/>
      <c r="N508" s="300"/>
      <c r="O508" s="300"/>
    </row>
    <row r="509" spans="1:15" ht="38.25">
      <c r="A509" s="157"/>
      <c r="B509" s="168" t="s">
        <v>224</v>
      </c>
      <c r="C509" s="156" t="s">
        <v>225</v>
      </c>
      <c r="D509" s="161" t="s">
        <v>226</v>
      </c>
      <c r="E509" s="161"/>
      <c r="F509" s="161"/>
      <c r="G509" s="161"/>
      <c r="H509" s="161"/>
      <c r="I509" s="171"/>
      <c r="J509" s="164"/>
      <c r="K509" s="316"/>
      <c r="L509" s="316"/>
      <c r="M509" s="300"/>
      <c r="N509" s="300"/>
      <c r="O509" s="300"/>
    </row>
    <row r="510" spans="1:15" ht="14.25">
      <c r="A510" s="157"/>
      <c r="B510" s="168" t="s">
        <v>227</v>
      </c>
      <c r="C510" s="156" t="s">
        <v>228</v>
      </c>
      <c r="D510" s="161" t="s">
        <v>226</v>
      </c>
      <c r="E510" s="161"/>
      <c r="F510" s="161">
        <f>4*14</f>
        <v>56</v>
      </c>
      <c r="G510" s="161"/>
      <c r="H510" s="161"/>
      <c r="I510" s="171"/>
      <c r="J510" s="164">
        <f>F510</f>
        <v>56</v>
      </c>
      <c r="K510" s="316"/>
      <c r="L510" s="316"/>
      <c r="M510" s="300"/>
      <c r="N510" s="300"/>
      <c r="O510" s="300"/>
    </row>
    <row r="511" spans="1:15" ht="14.25">
      <c r="A511" s="157"/>
      <c r="B511" s="168"/>
      <c r="C511" s="156"/>
      <c r="D511" s="161"/>
      <c r="E511" s="161"/>
      <c r="F511" s="161"/>
      <c r="G511" s="161"/>
      <c r="H511" s="161"/>
      <c r="I511" s="171"/>
      <c r="J511" s="164"/>
      <c r="K511" s="316"/>
      <c r="L511" s="316"/>
      <c r="M511" s="300"/>
      <c r="N511" s="300"/>
      <c r="O511" s="300"/>
    </row>
    <row r="512" spans="1:15" ht="14.25">
      <c r="A512" s="157"/>
      <c r="B512" s="168"/>
      <c r="C512" s="156"/>
      <c r="D512" s="161"/>
      <c r="E512" s="161"/>
      <c r="F512" s="161"/>
      <c r="G512" s="161"/>
      <c r="H512" s="161"/>
      <c r="I512" s="171"/>
      <c r="J512" s="164"/>
      <c r="K512" s="316"/>
      <c r="L512" s="316"/>
      <c r="M512" s="300"/>
      <c r="N512" s="300"/>
      <c r="O512" s="300"/>
    </row>
    <row r="513" spans="1:15" ht="60">
      <c r="A513" s="157"/>
      <c r="B513" s="168" t="s">
        <v>244</v>
      </c>
      <c r="C513" s="560" t="s">
        <v>1440</v>
      </c>
      <c r="D513" s="559" t="s">
        <v>226</v>
      </c>
      <c r="E513" s="161"/>
      <c r="F513" s="161"/>
      <c r="G513" s="161"/>
      <c r="H513" s="161"/>
      <c r="I513" s="171"/>
      <c r="J513" s="164"/>
      <c r="K513" s="316"/>
      <c r="L513" s="316"/>
      <c r="M513" s="300"/>
      <c r="N513" s="300"/>
      <c r="O513" s="300"/>
    </row>
    <row r="514" spans="1:15" ht="15">
      <c r="A514" s="157"/>
      <c r="B514" s="688" t="s">
        <v>246</v>
      </c>
      <c r="C514" s="558" t="s">
        <v>247</v>
      </c>
      <c r="D514" s="559" t="s">
        <v>226</v>
      </c>
      <c r="E514" s="161"/>
      <c r="F514" s="161">
        <v>10</v>
      </c>
      <c r="G514" s="161"/>
      <c r="H514" s="161"/>
      <c r="I514" s="171"/>
      <c r="J514" s="164">
        <f>F514</f>
        <v>10</v>
      </c>
      <c r="K514" s="316"/>
      <c r="L514" s="316"/>
      <c r="M514" s="300"/>
      <c r="N514" s="300"/>
      <c r="O514" s="300"/>
    </row>
    <row r="515" spans="1:15" ht="60">
      <c r="A515" s="157"/>
      <c r="B515" s="168" t="s">
        <v>249</v>
      </c>
      <c r="C515" s="558" t="s">
        <v>250</v>
      </c>
      <c r="D515" s="559" t="s">
        <v>226</v>
      </c>
      <c r="E515" s="161">
        <v>1</v>
      </c>
      <c r="F515" s="161">
        <v>10</v>
      </c>
      <c r="G515" s="161"/>
      <c r="H515" s="161"/>
      <c r="I515" s="171"/>
      <c r="J515" s="164">
        <f>F515*E515</f>
        <v>10</v>
      </c>
      <c r="K515" s="316"/>
      <c r="L515" s="316"/>
      <c r="M515" s="300"/>
      <c r="N515" s="300"/>
      <c r="O515" s="300"/>
    </row>
    <row r="516" spans="1:15" ht="55.5" customHeight="1">
      <c r="A516" s="157"/>
      <c r="B516" s="684" t="s">
        <v>251</v>
      </c>
      <c r="C516" s="560" t="s">
        <v>1441</v>
      </c>
      <c r="D516" s="559" t="s">
        <v>226</v>
      </c>
      <c r="E516" s="161"/>
      <c r="F516" s="161"/>
      <c r="G516" s="161"/>
      <c r="H516" s="161"/>
      <c r="I516" s="171"/>
      <c r="J516" s="164"/>
      <c r="K516" s="316"/>
      <c r="L516" s="316"/>
      <c r="M516" s="300"/>
      <c r="N516" s="300"/>
      <c r="O516" s="300"/>
    </row>
    <row r="517" spans="1:15" ht="15">
      <c r="A517" s="157"/>
      <c r="B517" s="684" t="s">
        <v>253</v>
      </c>
      <c r="C517" s="558" t="s">
        <v>1442</v>
      </c>
      <c r="D517" s="559" t="s">
        <v>226</v>
      </c>
      <c r="E517" s="161">
        <v>1</v>
      </c>
      <c r="F517" s="161">
        <v>4</v>
      </c>
      <c r="G517" s="161"/>
      <c r="H517" s="161"/>
      <c r="I517" s="171"/>
      <c r="J517" s="164">
        <f>F517*E517</f>
        <v>4</v>
      </c>
      <c r="K517" s="316"/>
      <c r="L517" s="316"/>
      <c r="M517" s="300"/>
      <c r="N517" s="300"/>
      <c r="O517" s="300"/>
    </row>
    <row r="518" spans="1:15" ht="30">
      <c r="A518" s="157"/>
      <c r="B518" s="168" t="s">
        <v>256</v>
      </c>
      <c r="C518" s="558" t="s">
        <v>257</v>
      </c>
      <c r="D518" s="559" t="s">
        <v>226</v>
      </c>
      <c r="E518" s="161">
        <v>1</v>
      </c>
      <c r="F518" s="161">
        <v>4</v>
      </c>
      <c r="G518" s="161"/>
      <c r="H518" s="161"/>
      <c r="I518" s="171"/>
      <c r="J518" s="164">
        <f>F518*E518</f>
        <v>4</v>
      </c>
      <c r="K518" s="316"/>
      <c r="L518" s="316"/>
      <c r="M518" s="300"/>
      <c r="N518" s="300"/>
      <c r="O518" s="300"/>
    </row>
    <row r="519" spans="1:15" ht="45">
      <c r="A519" s="157"/>
      <c r="B519" s="168" t="s">
        <v>259</v>
      </c>
      <c r="C519" s="560" t="s">
        <v>260</v>
      </c>
      <c r="D519" s="559" t="s">
        <v>226</v>
      </c>
      <c r="E519" s="161"/>
      <c r="F519" s="161"/>
      <c r="G519" s="161"/>
      <c r="H519" s="161"/>
      <c r="I519" s="171"/>
      <c r="J519" s="164"/>
      <c r="K519" s="316"/>
      <c r="L519" s="316"/>
      <c r="M519" s="300"/>
      <c r="N519" s="300"/>
      <c r="O519" s="300"/>
    </row>
    <row r="520" spans="1:15" ht="15">
      <c r="A520" s="157"/>
      <c r="B520" s="168" t="s">
        <v>261</v>
      </c>
      <c r="C520" s="558" t="s">
        <v>262</v>
      </c>
      <c r="D520" s="559"/>
      <c r="E520" s="161">
        <v>1</v>
      </c>
      <c r="F520" s="161">
        <v>28</v>
      </c>
      <c r="G520" s="161"/>
      <c r="H520" s="161"/>
      <c r="I520" s="171"/>
      <c r="J520" s="164">
        <f>F520*E520</f>
        <v>28</v>
      </c>
      <c r="K520" s="316"/>
      <c r="L520" s="316"/>
      <c r="M520" s="300"/>
      <c r="N520" s="300"/>
      <c r="O520" s="300"/>
    </row>
    <row r="521" spans="1:15" ht="45">
      <c r="A521" s="157"/>
      <c r="B521" s="168" t="s">
        <v>237</v>
      </c>
      <c r="C521" s="558" t="s">
        <v>1443</v>
      </c>
      <c r="D521" s="559"/>
      <c r="E521" s="161"/>
      <c r="F521" s="161"/>
      <c r="G521" s="161"/>
      <c r="H521" s="161"/>
      <c r="I521" s="171"/>
      <c r="J521" s="164"/>
      <c r="K521" s="316"/>
      <c r="L521" s="316"/>
      <c r="M521" s="300"/>
      <c r="N521" s="300"/>
      <c r="O521" s="300"/>
    </row>
    <row r="522" spans="1:15" ht="15">
      <c r="A522" s="157"/>
      <c r="B522" s="168" t="s">
        <v>239</v>
      </c>
      <c r="C522" s="558" t="s">
        <v>240</v>
      </c>
      <c r="D522" s="559" t="s">
        <v>226</v>
      </c>
      <c r="E522" s="161">
        <v>1</v>
      </c>
      <c r="F522" s="161">
        <v>14</v>
      </c>
      <c r="G522" s="161"/>
      <c r="H522" s="161"/>
      <c r="I522" s="171"/>
      <c r="J522" s="164">
        <f>F522*E522</f>
        <v>14</v>
      </c>
      <c r="K522" s="316"/>
      <c r="L522" s="316"/>
      <c r="M522" s="300"/>
      <c r="N522" s="300"/>
      <c r="O522" s="300"/>
    </row>
    <row r="523" spans="1:15" ht="15">
      <c r="A523" s="157"/>
      <c r="B523" s="168" t="s">
        <v>241</v>
      </c>
      <c r="C523" s="558" t="s">
        <v>242</v>
      </c>
      <c r="D523" s="559" t="s">
        <v>226</v>
      </c>
      <c r="E523" s="161">
        <v>1</v>
      </c>
      <c r="F523" s="161">
        <v>8</v>
      </c>
      <c r="G523" s="161"/>
      <c r="H523" s="161"/>
      <c r="I523" s="171"/>
      <c r="J523" s="164">
        <f>F523*E523</f>
        <v>8</v>
      </c>
      <c r="K523" s="316"/>
      <c r="L523" s="316"/>
      <c r="M523" s="300"/>
      <c r="N523" s="300"/>
      <c r="O523" s="300"/>
    </row>
    <row r="524" spans="1:15" ht="45">
      <c r="A524" s="157"/>
      <c r="B524" s="168" t="s">
        <v>230</v>
      </c>
      <c r="C524" s="558" t="s">
        <v>1444</v>
      </c>
      <c r="D524" s="559"/>
      <c r="E524" s="161"/>
      <c r="F524" s="161"/>
      <c r="G524" s="161"/>
      <c r="H524" s="161"/>
      <c r="I524" s="171"/>
      <c r="J524" s="164"/>
      <c r="K524" s="316"/>
      <c r="L524" s="316"/>
      <c r="M524" s="300"/>
      <c r="N524" s="300"/>
      <c r="O524" s="300"/>
    </row>
    <row r="525" spans="1:15" ht="15">
      <c r="A525" s="157"/>
      <c r="B525" s="168" t="s">
        <v>232</v>
      </c>
      <c r="C525" s="558" t="s">
        <v>233</v>
      </c>
      <c r="D525" s="559" t="s">
        <v>226</v>
      </c>
      <c r="E525" s="161">
        <v>1</v>
      </c>
      <c r="F525" s="161">
        <v>14</v>
      </c>
      <c r="G525" s="161"/>
      <c r="H525" s="161"/>
      <c r="I525" s="171"/>
      <c r="J525" s="164">
        <f>F525*E525</f>
        <v>14</v>
      </c>
      <c r="K525" s="316"/>
      <c r="L525" s="316"/>
      <c r="M525" s="300"/>
      <c r="N525" s="300"/>
      <c r="O525" s="300"/>
    </row>
    <row r="526" spans="1:15" ht="15">
      <c r="A526" s="157"/>
      <c r="B526" s="168" t="s">
        <v>234</v>
      </c>
      <c r="C526" s="558" t="s">
        <v>235</v>
      </c>
      <c r="D526" s="559" t="s">
        <v>226</v>
      </c>
      <c r="E526" s="161">
        <v>1</v>
      </c>
      <c r="F526" s="161">
        <v>8</v>
      </c>
      <c r="G526" s="161"/>
      <c r="H526" s="161"/>
      <c r="I526" s="171"/>
      <c r="J526" s="164">
        <f>F526*E526</f>
        <v>8</v>
      </c>
      <c r="K526" s="316"/>
      <c r="L526" s="316"/>
      <c r="M526" s="300"/>
      <c r="N526" s="300"/>
      <c r="O526" s="300"/>
    </row>
    <row r="527" spans="1:15" ht="75">
      <c r="A527" s="157"/>
      <c r="B527" s="168" t="s">
        <v>286</v>
      </c>
      <c r="C527" s="558" t="s">
        <v>287</v>
      </c>
      <c r="D527" s="559"/>
      <c r="E527" s="161"/>
      <c r="F527" s="161"/>
      <c r="G527" s="161"/>
      <c r="H527" s="161"/>
      <c r="I527" s="171"/>
      <c r="J527" s="164"/>
      <c r="K527" s="316"/>
      <c r="L527" s="316"/>
      <c r="M527" s="300"/>
      <c r="N527" s="300"/>
      <c r="O527" s="300"/>
    </row>
    <row r="528" spans="1:15" ht="15">
      <c r="A528" s="157"/>
      <c r="B528" s="689" t="s">
        <v>288</v>
      </c>
      <c r="C528" s="560" t="s">
        <v>1445</v>
      </c>
      <c r="D528" s="559" t="s">
        <v>226</v>
      </c>
      <c r="E528" s="161">
        <v>1</v>
      </c>
      <c r="F528" s="161">
        <v>16</v>
      </c>
      <c r="G528" s="161"/>
      <c r="H528" s="161"/>
      <c r="I528" s="171"/>
      <c r="J528" s="164">
        <f>F528*E528</f>
        <v>16</v>
      </c>
      <c r="K528" s="316"/>
      <c r="L528" s="316"/>
      <c r="M528" s="300"/>
      <c r="N528" s="300"/>
      <c r="O528" s="300"/>
    </row>
    <row r="529" spans="1:15" ht="45">
      <c r="A529" s="157"/>
      <c r="B529" s="689">
        <v>9.1140000000000008</v>
      </c>
      <c r="C529" s="560" t="s">
        <v>1446</v>
      </c>
      <c r="D529" s="559"/>
      <c r="E529" s="161"/>
      <c r="F529" s="161"/>
      <c r="G529" s="161"/>
      <c r="H529" s="161"/>
      <c r="I529" s="171"/>
      <c r="J529" s="164"/>
      <c r="K529" s="316"/>
      <c r="L529" s="316"/>
      <c r="M529" s="300"/>
      <c r="N529" s="300"/>
      <c r="O529" s="300"/>
    </row>
    <row r="530" spans="1:15" ht="15">
      <c r="A530" s="157"/>
      <c r="B530" s="168" t="s">
        <v>293</v>
      </c>
      <c r="C530" s="560" t="s">
        <v>1447</v>
      </c>
      <c r="D530" s="559" t="s">
        <v>226</v>
      </c>
      <c r="E530" s="161">
        <v>1</v>
      </c>
      <c r="F530" s="161">
        <v>10</v>
      </c>
      <c r="G530" s="161"/>
      <c r="H530" s="161"/>
      <c r="I530" s="171"/>
      <c r="J530" s="164">
        <f>F530*E530</f>
        <v>10</v>
      </c>
      <c r="K530" s="316"/>
      <c r="L530" s="316"/>
      <c r="M530" s="300"/>
      <c r="N530" s="300"/>
      <c r="O530" s="300"/>
    </row>
    <row r="531" spans="1:15" ht="15">
      <c r="A531" s="157"/>
      <c r="B531" s="168" t="s">
        <v>295</v>
      </c>
      <c r="C531" s="560" t="s">
        <v>1448</v>
      </c>
      <c r="D531" s="559" t="s">
        <v>226</v>
      </c>
      <c r="E531" s="161">
        <v>1</v>
      </c>
      <c r="F531" s="161">
        <v>10</v>
      </c>
      <c r="G531" s="161"/>
      <c r="H531" s="161"/>
      <c r="I531" s="171"/>
      <c r="J531" s="164">
        <f>F531*E531</f>
        <v>10</v>
      </c>
      <c r="K531" s="316"/>
      <c r="L531" s="316"/>
      <c r="M531" s="300"/>
      <c r="N531" s="300"/>
      <c r="O531" s="300"/>
    </row>
    <row r="532" spans="1:15" ht="60">
      <c r="A532" s="157"/>
      <c r="B532" s="168" t="s">
        <v>1449</v>
      </c>
      <c r="C532" s="560" t="s">
        <v>299</v>
      </c>
      <c r="D532" s="559" t="s">
        <v>300</v>
      </c>
      <c r="E532" s="161">
        <v>1</v>
      </c>
      <c r="F532" s="161">
        <v>1</v>
      </c>
      <c r="G532" s="161"/>
      <c r="H532" s="161"/>
      <c r="I532" s="171"/>
      <c r="J532" s="164">
        <f>F532*E532</f>
        <v>1</v>
      </c>
      <c r="K532" s="316"/>
      <c r="L532" s="316"/>
      <c r="M532" s="300"/>
      <c r="N532" s="300"/>
      <c r="O532" s="300"/>
    </row>
    <row r="533" spans="1:15" ht="135">
      <c r="A533" s="157"/>
      <c r="B533" s="168" t="s">
        <v>1450</v>
      </c>
      <c r="C533" s="560" t="s">
        <v>1451</v>
      </c>
      <c r="D533" s="559" t="s">
        <v>84</v>
      </c>
      <c r="E533" s="169">
        <v>1</v>
      </c>
      <c r="F533" s="169">
        <v>4</v>
      </c>
      <c r="G533" s="169">
        <v>1.5</v>
      </c>
      <c r="H533" s="169"/>
      <c r="I533" s="212">
        <v>2.5</v>
      </c>
      <c r="J533" s="164">
        <f>I533*G533*F533*E533</f>
        <v>15</v>
      </c>
      <c r="K533" s="316"/>
      <c r="L533" s="316"/>
      <c r="M533" s="300"/>
      <c r="N533" s="300"/>
      <c r="O533" s="300"/>
    </row>
    <row r="534" spans="1:15" ht="15">
      <c r="A534" s="157"/>
      <c r="B534" s="168"/>
      <c r="C534" s="657"/>
      <c r="D534" s="559"/>
      <c r="E534" s="169"/>
      <c r="F534" s="169"/>
      <c r="G534" s="169"/>
      <c r="H534" s="169"/>
      <c r="I534" s="212"/>
      <c r="J534" s="164"/>
      <c r="K534" s="316"/>
      <c r="L534" s="316"/>
      <c r="M534" s="300"/>
      <c r="N534" s="300"/>
      <c r="O534" s="300"/>
    </row>
    <row r="535" spans="1:15" ht="90">
      <c r="A535" s="157"/>
      <c r="B535" s="168" t="s">
        <v>319</v>
      </c>
      <c r="C535" s="657" t="s">
        <v>320</v>
      </c>
      <c r="D535" s="559" t="s">
        <v>84</v>
      </c>
      <c r="E535" s="169"/>
      <c r="F535" s="169"/>
      <c r="G535" s="169"/>
      <c r="H535" s="169"/>
      <c r="I535" s="212"/>
      <c r="J535" s="164">
        <v>20</v>
      </c>
      <c r="K535" s="316"/>
      <c r="L535" s="316"/>
      <c r="M535" s="300"/>
      <c r="N535" s="300"/>
      <c r="O535" s="300"/>
    </row>
    <row r="536" spans="1:15" ht="15">
      <c r="A536" s="157"/>
      <c r="B536" s="168"/>
      <c r="C536" s="657"/>
      <c r="D536" s="559"/>
      <c r="E536" s="169"/>
      <c r="F536" s="169"/>
      <c r="G536" s="169"/>
      <c r="H536" s="169"/>
      <c r="I536" s="212"/>
      <c r="J536" s="164"/>
      <c r="K536" s="316"/>
      <c r="L536" s="316"/>
      <c r="M536" s="300"/>
      <c r="N536" s="300"/>
      <c r="O536" s="300"/>
    </row>
    <row r="537" spans="1:15" ht="90">
      <c r="A537" s="157"/>
      <c r="B537" s="168" t="s">
        <v>322</v>
      </c>
      <c r="C537" s="657" t="s">
        <v>323</v>
      </c>
      <c r="D537" t="s">
        <v>324</v>
      </c>
      <c r="E537" s="169"/>
      <c r="F537" s="169"/>
      <c r="G537" s="169"/>
      <c r="H537" s="169"/>
      <c r="I537" s="212"/>
      <c r="J537" s="164">
        <v>10</v>
      </c>
      <c r="K537" s="316"/>
      <c r="L537" s="316"/>
      <c r="M537" s="300"/>
      <c r="N537" s="300"/>
      <c r="O537" s="300"/>
    </row>
    <row r="538" spans="1:15" ht="15">
      <c r="A538" s="157"/>
      <c r="B538" s="168"/>
      <c r="C538" s="657"/>
      <c r="D538" s="559"/>
      <c r="E538" s="169"/>
      <c r="F538" s="169"/>
      <c r="G538" s="169"/>
      <c r="H538" s="169"/>
      <c r="I538" s="212"/>
      <c r="J538" s="164"/>
      <c r="K538" s="316"/>
      <c r="L538" s="316"/>
      <c r="M538" s="300"/>
      <c r="N538" s="300"/>
      <c r="O538" s="300"/>
    </row>
    <row r="539" spans="1:15" ht="255">
      <c r="A539" s="157"/>
      <c r="B539" s="168" t="s">
        <v>326</v>
      </c>
      <c r="C539" s="657" t="s">
        <v>327</v>
      </c>
      <c r="D539" s="559" t="s">
        <v>214</v>
      </c>
      <c r="E539" s="169"/>
      <c r="F539" s="169"/>
      <c r="G539" s="169"/>
      <c r="H539" s="169"/>
      <c r="I539" s="212"/>
      <c r="J539" s="164">
        <v>40</v>
      </c>
      <c r="K539" s="316"/>
      <c r="L539" s="316"/>
      <c r="M539" s="300"/>
      <c r="N539" s="300"/>
      <c r="O539" s="300"/>
    </row>
    <row r="540" spans="1:15" ht="15">
      <c r="A540" s="157"/>
      <c r="B540" s="168"/>
      <c r="C540" s="657"/>
      <c r="D540" s="559"/>
      <c r="E540" s="169"/>
      <c r="F540" s="169"/>
      <c r="G540" s="169"/>
      <c r="H540" s="169"/>
      <c r="I540" s="212"/>
      <c r="J540" s="164"/>
      <c r="K540" s="316"/>
      <c r="L540" s="316"/>
      <c r="M540" s="300"/>
      <c r="N540" s="300"/>
      <c r="O540" s="300"/>
    </row>
    <row r="541" spans="1:15" ht="96" customHeight="1">
      <c r="A541" s="157"/>
      <c r="B541" s="168" t="s">
        <v>329</v>
      </c>
      <c r="C541" s="657" t="s">
        <v>330</v>
      </c>
      <c r="D541" s="559" t="s">
        <v>146</v>
      </c>
      <c r="E541" s="169"/>
      <c r="F541" s="169"/>
      <c r="G541" s="169"/>
      <c r="H541" s="169"/>
      <c r="I541" s="212"/>
      <c r="J541" s="164">
        <v>50</v>
      </c>
      <c r="K541" s="316"/>
      <c r="L541" s="316"/>
      <c r="M541" s="300"/>
      <c r="N541" s="300"/>
      <c r="O541" s="300"/>
    </row>
    <row r="542" spans="1:15" ht="15">
      <c r="A542" s="157"/>
      <c r="B542" s="32"/>
      <c r="C542" s="141"/>
      <c r="D542" s="31"/>
      <c r="E542" s="161"/>
      <c r="F542" s="161"/>
      <c r="G542" s="161"/>
      <c r="H542" s="161"/>
      <c r="I542" s="171"/>
      <c r="J542" s="164"/>
      <c r="K542" s="316"/>
      <c r="L542" s="316"/>
      <c r="M542" s="300"/>
      <c r="N542" s="300"/>
      <c r="O542" s="300"/>
    </row>
    <row r="543" spans="1:15" ht="14.25">
      <c r="A543" s="157"/>
      <c r="B543" s="238"/>
      <c r="C543" s="229"/>
      <c r="D543" s="239"/>
      <c r="E543" s="239"/>
      <c r="F543" s="239"/>
      <c r="G543" s="239"/>
      <c r="H543" s="239"/>
      <c r="I543" s="164"/>
      <c r="J543" s="234"/>
      <c r="K543" s="316"/>
      <c r="L543" s="316"/>
      <c r="M543" s="300"/>
      <c r="N543" s="300"/>
      <c r="O543" s="300"/>
    </row>
    <row r="544" spans="1:15" ht="102">
      <c r="A544" s="157" t="s">
        <v>243</v>
      </c>
      <c r="B544" s="157" t="s">
        <v>333</v>
      </c>
      <c r="C544" s="174" t="s">
        <v>334</v>
      </c>
      <c r="D544" s="165" t="s">
        <v>226</v>
      </c>
      <c r="E544" s="165">
        <v>1</v>
      </c>
      <c r="F544" s="165">
        <v>13</v>
      </c>
      <c r="G544" s="165">
        <v>1</v>
      </c>
      <c r="H544" s="165"/>
      <c r="I544" s="165"/>
      <c r="J544" s="234">
        <f>E544*F544*G544</f>
        <v>13</v>
      </c>
      <c r="K544" s="316"/>
      <c r="L544" s="316"/>
      <c r="M544" s="300"/>
      <c r="N544" s="300"/>
      <c r="O544" s="300"/>
    </row>
    <row r="545" spans="1:15" ht="14.25">
      <c r="A545" s="157"/>
      <c r="B545" s="157"/>
      <c r="C545" s="156"/>
      <c r="D545" s="155"/>
      <c r="E545" s="155"/>
      <c r="F545" s="155"/>
      <c r="G545" s="155"/>
      <c r="H545" s="155"/>
      <c r="I545" s="155"/>
      <c r="J545" s="161"/>
      <c r="K545" s="316"/>
      <c r="L545" s="316"/>
      <c r="M545" s="300"/>
      <c r="N545" s="300"/>
      <c r="O545" s="300"/>
    </row>
    <row r="546" spans="1:15" ht="51">
      <c r="A546" s="157"/>
      <c r="B546" s="168" t="s">
        <v>337</v>
      </c>
      <c r="C546" s="174" t="s">
        <v>1454</v>
      </c>
      <c r="D546" s="165" t="s">
        <v>1455</v>
      </c>
      <c r="E546" s="165"/>
      <c r="F546" s="165"/>
      <c r="G546" s="165"/>
      <c r="H546" s="165"/>
      <c r="I546" s="165"/>
      <c r="J546" s="234"/>
      <c r="K546" s="316"/>
      <c r="L546" s="316"/>
      <c r="M546" s="300"/>
      <c r="N546" s="300"/>
      <c r="O546" s="300"/>
    </row>
    <row r="547" spans="1:15" ht="25.5">
      <c r="A547" s="157"/>
      <c r="B547" s="168" t="s">
        <v>339</v>
      </c>
      <c r="C547" s="174" t="s">
        <v>1456</v>
      </c>
      <c r="D547" s="165" t="s">
        <v>1455</v>
      </c>
      <c r="E547" s="165"/>
      <c r="F547" s="165"/>
      <c r="G547" s="165"/>
      <c r="H547" s="165"/>
      <c r="I547" s="165"/>
      <c r="J547" s="234"/>
      <c r="K547" s="316"/>
      <c r="L547" s="316"/>
      <c r="M547" s="300"/>
      <c r="N547" s="300"/>
      <c r="O547" s="300"/>
    </row>
    <row r="548" spans="1:15" ht="14.25">
      <c r="A548" s="157"/>
      <c r="B548" s="168"/>
      <c r="C548" s="174" t="s">
        <v>1457</v>
      </c>
      <c r="D548" s="165"/>
      <c r="E548" s="165"/>
      <c r="F548" s="165"/>
      <c r="G548" s="165"/>
      <c r="H548" s="165"/>
      <c r="I548" s="165"/>
      <c r="J548" s="234"/>
      <c r="K548" s="316"/>
      <c r="L548" s="316"/>
      <c r="M548" s="300"/>
      <c r="N548" s="300"/>
      <c r="O548" s="300"/>
    </row>
    <row r="549" spans="1:15" ht="14.25">
      <c r="A549" s="157"/>
      <c r="B549" s="168"/>
      <c r="C549" s="174" t="s">
        <v>1458</v>
      </c>
      <c r="D549" s="165"/>
      <c r="E549" s="165">
        <v>1</v>
      </c>
      <c r="F549" s="165">
        <v>2</v>
      </c>
      <c r="G549" s="165">
        <v>20</v>
      </c>
      <c r="H549" s="165"/>
      <c r="I549" s="165"/>
      <c r="J549" s="594">
        <f>G549*F549*E549*4.93</f>
        <v>197.2</v>
      </c>
      <c r="K549" s="316"/>
      <c r="L549" s="316"/>
      <c r="M549" s="300"/>
      <c r="N549" s="300"/>
      <c r="O549" s="300"/>
    </row>
    <row r="550" spans="1:15" ht="14.25">
      <c r="A550" s="157"/>
      <c r="B550" s="168"/>
      <c r="C550" s="174" t="s">
        <v>1459</v>
      </c>
      <c r="D550" s="165"/>
      <c r="E550" s="165">
        <v>1</v>
      </c>
      <c r="F550" s="165">
        <v>15</v>
      </c>
      <c r="G550" s="165">
        <v>0.9</v>
      </c>
      <c r="H550" s="165"/>
      <c r="I550" s="165"/>
      <c r="J550" s="594">
        <f>G550*F550*E550*4.93</f>
        <v>66.554999999999993</v>
      </c>
      <c r="K550" s="316"/>
      <c r="L550" s="316"/>
      <c r="M550" s="300"/>
      <c r="N550" s="300"/>
      <c r="O550" s="300"/>
    </row>
    <row r="551" spans="1:15" ht="14.25">
      <c r="A551" s="157"/>
      <c r="B551" s="168"/>
      <c r="C551" s="174" t="s">
        <v>1460</v>
      </c>
      <c r="D551" s="165"/>
      <c r="E551" s="165">
        <v>1</v>
      </c>
      <c r="F551" s="165">
        <v>5</v>
      </c>
      <c r="G551" s="165">
        <f>G549</f>
        <v>20</v>
      </c>
      <c r="H551" s="165"/>
      <c r="I551" s="165"/>
      <c r="J551" s="594">
        <f>G551*F551*E551*1.98</f>
        <v>198</v>
      </c>
      <c r="K551" s="316"/>
      <c r="L551" s="316"/>
      <c r="M551" s="300"/>
      <c r="N551" s="300"/>
      <c r="O551" s="300"/>
    </row>
    <row r="552" spans="1:15" ht="14.25">
      <c r="A552" s="157"/>
      <c r="B552" s="168"/>
      <c r="C552" s="174" t="s">
        <v>1511</v>
      </c>
      <c r="D552" s="165"/>
      <c r="E552" s="165"/>
      <c r="F552" s="165"/>
      <c r="G552" s="165"/>
      <c r="H552" s="165"/>
      <c r="I552" s="165"/>
      <c r="J552" s="594">
        <v>100</v>
      </c>
      <c r="K552" s="316"/>
      <c r="L552" s="316"/>
      <c r="M552" s="300"/>
      <c r="N552" s="300"/>
      <c r="O552" s="300"/>
    </row>
    <row r="553" spans="1:15" ht="14.25">
      <c r="A553" s="157"/>
      <c r="B553" s="168"/>
      <c r="C553" s="174"/>
      <c r="D553" s="165"/>
      <c r="E553" s="165"/>
      <c r="F553" s="165"/>
      <c r="G553" s="165"/>
      <c r="H553" s="165"/>
      <c r="I553" s="164" t="s">
        <v>910</v>
      </c>
      <c r="J553" s="234">
        <f>SUM(J549:J552)</f>
        <v>561.755</v>
      </c>
      <c r="K553" s="316"/>
      <c r="L553" s="316"/>
      <c r="M553" s="300"/>
      <c r="N553" s="300"/>
      <c r="O553" s="300"/>
    </row>
    <row r="554" spans="1:15" ht="14.25">
      <c r="A554" s="157"/>
      <c r="B554" s="168"/>
      <c r="C554" s="174"/>
      <c r="D554" s="165"/>
      <c r="E554" s="165"/>
      <c r="F554" s="165"/>
      <c r="G554" s="165"/>
      <c r="H554" s="165"/>
      <c r="I554" s="171" t="s">
        <v>911</v>
      </c>
      <c r="J554" s="170">
        <f>J553</f>
        <v>561.755</v>
      </c>
      <c r="K554" s="316"/>
      <c r="L554" s="316"/>
      <c r="M554" s="300"/>
      <c r="N554" s="300"/>
      <c r="O554" s="300"/>
    </row>
    <row r="555" spans="1:15" ht="89.25">
      <c r="A555" s="157"/>
      <c r="B555" s="168" t="s">
        <v>343</v>
      </c>
      <c r="C555" s="174" t="s">
        <v>344</v>
      </c>
      <c r="D555" s="174" t="s">
        <v>226</v>
      </c>
      <c r="E555" s="174"/>
      <c r="F555" s="174"/>
      <c r="G555" s="174"/>
      <c r="H555" s="174"/>
      <c r="I555" s="174"/>
      <c r="J555" s="174"/>
      <c r="K555" s="316"/>
      <c r="L555" s="316"/>
      <c r="M555" s="300"/>
      <c r="N555" s="300"/>
      <c r="O555" s="300"/>
    </row>
    <row r="556" spans="1:15" ht="14.25">
      <c r="A556" s="157"/>
      <c r="B556" s="168" t="s">
        <v>345</v>
      </c>
      <c r="C556" s="174" t="s">
        <v>346</v>
      </c>
      <c r="D556" s="174" t="s">
        <v>226</v>
      </c>
      <c r="E556" s="174">
        <v>1</v>
      </c>
      <c r="F556" s="174">
        <v>84</v>
      </c>
      <c r="G556" s="174"/>
      <c r="H556" s="174"/>
      <c r="I556" s="174"/>
      <c r="J556" s="174">
        <f>F556*E556</f>
        <v>84</v>
      </c>
      <c r="K556" s="316"/>
      <c r="L556" s="316"/>
      <c r="M556" s="300"/>
      <c r="N556" s="300"/>
      <c r="O556" s="300"/>
    </row>
    <row r="557" spans="1:15" ht="14.25">
      <c r="A557" s="157"/>
      <c r="B557" s="157"/>
      <c r="C557" s="241"/>
      <c r="D557" s="155"/>
      <c r="E557" s="155"/>
      <c r="F557" s="155"/>
      <c r="G557" s="155"/>
      <c r="H557" s="155"/>
      <c r="I557" s="155"/>
      <c r="J557" s="161"/>
      <c r="K557" s="316"/>
      <c r="L557" s="316"/>
      <c r="M557" s="300"/>
      <c r="N557" s="300"/>
      <c r="O557" s="300"/>
    </row>
    <row r="558" spans="1:15" ht="14.25">
      <c r="A558" s="157"/>
      <c r="B558" s="157"/>
      <c r="C558" s="241"/>
      <c r="D558" s="155"/>
      <c r="E558" s="155"/>
      <c r="F558" s="155"/>
      <c r="G558" s="155"/>
      <c r="H558" s="155"/>
      <c r="I558" s="155"/>
      <c r="J558" s="161"/>
      <c r="K558" s="316"/>
      <c r="L558" s="316"/>
      <c r="M558" s="300"/>
      <c r="N558" s="300"/>
      <c r="O558" s="300"/>
    </row>
    <row r="559" spans="1:15" ht="14.25">
      <c r="A559" s="157"/>
      <c r="B559" s="157"/>
      <c r="C559" s="241"/>
      <c r="D559" s="155"/>
      <c r="E559" s="155"/>
      <c r="F559" s="155"/>
      <c r="G559" s="155"/>
      <c r="H559" s="155"/>
      <c r="I559" s="155"/>
      <c r="J559" s="161"/>
      <c r="K559" s="316"/>
      <c r="L559" s="316"/>
      <c r="M559" s="300"/>
      <c r="N559" s="300"/>
      <c r="O559" s="300"/>
    </row>
    <row r="560" spans="1:15" ht="153">
      <c r="A560" s="157" t="s">
        <v>248</v>
      </c>
      <c r="B560" s="157" t="s">
        <v>348</v>
      </c>
      <c r="C560" s="174" t="s">
        <v>349</v>
      </c>
      <c r="D560" s="155"/>
      <c r="E560" s="155"/>
      <c r="F560" s="155"/>
      <c r="G560" s="155"/>
      <c r="H560" s="155"/>
      <c r="I560" s="155"/>
      <c r="J560" s="161"/>
      <c r="K560" s="316"/>
      <c r="L560" s="316"/>
      <c r="M560" s="300"/>
      <c r="N560" s="300"/>
      <c r="O560" s="300"/>
    </row>
    <row r="561" spans="1:19" ht="14.25">
      <c r="A561" s="157"/>
      <c r="B561" s="157"/>
      <c r="C561" s="156" t="s">
        <v>1080</v>
      </c>
      <c r="D561" s="242" t="s">
        <v>350</v>
      </c>
      <c r="E561" s="242">
        <v>1</v>
      </c>
      <c r="F561" s="165">
        <f>2.7+2.7+1+3</f>
        <v>9.4</v>
      </c>
      <c r="G561" s="165">
        <f>F561*E561</f>
        <v>9.4</v>
      </c>
      <c r="H561" s="1226" t="s">
        <v>1063</v>
      </c>
      <c r="I561" s="1227"/>
      <c r="J561" s="169">
        <f>G561*18</f>
        <v>169.20000000000002</v>
      </c>
      <c r="K561" s="316"/>
      <c r="L561" s="316"/>
      <c r="M561" s="300" t="s">
        <v>1068</v>
      </c>
      <c r="N561" s="300"/>
      <c r="O561" s="300" t="s">
        <v>1069</v>
      </c>
      <c r="Q561" s="154">
        <v>1</v>
      </c>
      <c r="R561" s="154">
        <v>3.56</v>
      </c>
    </row>
    <row r="562" spans="1:19" ht="14.25">
      <c r="A562" s="157"/>
      <c r="B562" s="157"/>
      <c r="C562" s="241"/>
      <c r="D562" s="155"/>
      <c r="E562" s="155"/>
      <c r="F562" s="155"/>
      <c r="G562" s="155"/>
      <c r="H562" s="155"/>
      <c r="I562" s="164" t="s">
        <v>910</v>
      </c>
      <c r="J562" s="234">
        <f>SUM(J561:J561)</f>
        <v>169.20000000000002</v>
      </c>
      <c r="K562" s="316"/>
      <c r="L562" s="316"/>
      <c r="M562" s="300"/>
      <c r="N562" s="300"/>
      <c r="O562" s="300"/>
      <c r="R562" s="154" t="e">
        <f>#REF!+#REF!+R561</f>
        <v>#REF!</v>
      </c>
    </row>
    <row r="563" spans="1:19" ht="14.25">
      <c r="A563" s="157"/>
      <c r="B563" s="157"/>
      <c r="C563" s="156"/>
      <c r="D563" s="155"/>
      <c r="E563" s="155"/>
      <c r="F563" s="155"/>
      <c r="G563" s="155"/>
      <c r="H563" s="155"/>
      <c r="I563" s="171" t="s">
        <v>911</v>
      </c>
      <c r="J563" s="170">
        <f>J562</f>
        <v>169.20000000000002</v>
      </c>
      <c r="K563" s="316"/>
      <c r="L563" s="316"/>
      <c r="M563" s="300"/>
      <c r="N563" s="300"/>
      <c r="O563" s="300"/>
    </row>
    <row r="564" spans="1:19" ht="63.75">
      <c r="A564" s="157" t="s">
        <v>1081</v>
      </c>
      <c r="B564" s="157" t="s">
        <v>356</v>
      </c>
      <c r="C564" s="174" t="s">
        <v>354</v>
      </c>
      <c r="D564" s="155"/>
      <c r="E564" s="155"/>
      <c r="F564" s="155"/>
      <c r="G564" s="155"/>
      <c r="H564" s="155"/>
      <c r="I564" s="155"/>
      <c r="J564" s="161"/>
      <c r="K564" s="316"/>
      <c r="L564" s="316"/>
      <c r="M564" s="300"/>
      <c r="N564" s="300"/>
      <c r="O564" s="300"/>
      <c r="S564" s="283"/>
    </row>
    <row r="565" spans="1:19" ht="14.25">
      <c r="A565" s="157"/>
      <c r="B565" s="157" t="s">
        <v>356</v>
      </c>
      <c r="C565" s="156" t="s">
        <v>357</v>
      </c>
      <c r="D565" s="155" t="s">
        <v>202</v>
      </c>
      <c r="E565" s="155"/>
      <c r="F565" s="155"/>
      <c r="G565" s="155"/>
      <c r="H565" s="155"/>
      <c r="I565" s="155"/>
      <c r="J565" s="161"/>
      <c r="K565" s="316"/>
      <c r="L565" s="316"/>
      <c r="M565" s="300"/>
      <c r="N565" s="300"/>
      <c r="O565" s="300"/>
    </row>
    <row r="566" spans="1:19" ht="14.25">
      <c r="A566" s="157"/>
      <c r="B566" s="157"/>
      <c r="C566" s="214" t="s">
        <v>1652</v>
      </c>
      <c r="D566" s="155"/>
      <c r="E566" s="155">
        <v>1</v>
      </c>
      <c r="F566" s="155">
        <v>1</v>
      </c>
      <c r="G566" s="155">
        <v>3.7749999999999999</v>
      </c>
      <c r="H566" s="155">
        <v>3.9750000000000001</v>
      </c>
      <c r="I566" s="155"/>
      <c r="J566" s="161">
        <f t="shared" ref="J566:J571" si="30">E566*F566*G566*H566</f>
        <v>15.005625</v>
      </c>
      <c r="K566" s="316"/>
      <c r="L566" s="316"/>
      <c r="M566" s="300"/>
      <c r="N566" s="300"/>
      <c r="O566" s="300"/>
    </row>
    <row r="567" spans="1:19" ht="14.25">
      <c r="A567" s="157"/>
      <c r="B567" s="157"/>
      <c r="C567" s="214" t="s">
        <v>1616</v>
      </c>
      <c r="D567" s="155"/>
      <c r="E567" s="155">
        <v>1</v>
      </c>
      <c r="F567" s="155">
        <v>1</v>
      </c>
      <c r="G567" s="155">
        <v>4.09</v>
      </c>
      <c r="H567" s="155">
        <v>3.51</v>
      </c>
      <c r="I567" s="155"/>
      <c r="J567" s="161">
        <f t="shared" si="30"/>
        <v>14.355899999999998</v>
      </c>
      <c r="K567" s="316"/>
      <c r="L567" s="316"/>
      <c r="M567" s="300"/>
      <c r="N567" s="300"/>
      <c r="O567" s="300"/>
    </row>
    <row r="568" spans="1:19" ht="14.25">
      <c r="A568" s="157"/>
      <c r="B568" s="157"/>
      <c r="C568" s="214" t="s">
        <v>1085</v>
      </c>
      <c r="D568" s="155"/>
      <c r="E568" s="155">
        <v>1</v>
      </c>
      <c r="F568" s="155">
        <v>1</v>
      </c>
      <c r="G568" s="155">
        <v>2.0499999999999998</v>
      </c>
      <c r="H568" s="155">
        <v>1.8</v>
      </c>
      <c r="I568" s="155"/>
      <c r="J568" s="161">
        <f t="shared" si="30"/>
        <v>3.69</v>
      </c>
      <c r="K568" s="316"/>
      <c r="L568" s="316"/>
      <c r="M568" s="300"/>
      <c r="N568" s="300"/>
      <c r="O568" s="300"/>
    </row>
    <row r="569" spans="1:19" ht="14.25">
      <c r="A569" s="157"/>
      <c r="B569" s="157"/>
      <c r="C569" s="214" t="s">
        <v>1616</v>
      </c>
      <c r="D569" s="155"/>
      <c r="E569" s="155">
        <v>1</v>
      </c>
      <c r="F569" s="155">
        <v>1</v>
      </c>
      <c r="G569" s="155">
        <v>3.08</v>
      </c>
      <c r="H569" s="155">
        <v>2.58</v>
      </c>
      <c r="I569" s="155"/>
      <c r="J569" s="161">
        <f t="shared" si="30"/>
        <v>7.9464000000000006</v>
      </c>
      <c r="K569" s="316"/>
      <c r="L569" s="316"/>
      <c r="M569" s="300"/>
      <c r="N569" s="300"/>
      <c r="O569" s="300"/>
    </row>
    <row r="570" spans="1:19" ht="14.25">
      <c r="A570" s="157"/>
      <c r="B570" s="157"/>
      <c r="C570" s="214" t="s">
        <v>1678</v>
      </c>
      <c r="D570" s="155"/>
      <c r="E570" s="155">
        <v>1</v>
      </c>
      <c r="F570" s="155">
        <v>3</v>
      </c>
      <c r="G570" s="155">
        <v>3.7749999999999999</v>
      </c>
      <c r="H570" s="155">
        <v>0.15</v>
      </c>
      <c r="I570" s="155"/>
      <c r="J570" s="161">
        <f t="shared" si="30"/>
        <v>1.6987499999999998</v>
      </c>
      <c r="K570" s="316"/>
      <c r="L570" s="316"/>
      <c r="M570" s="300"/>
      <c r="N570" s="300"/>
      <c r="O570" s="300"/>
    </row>
    <row r="571" spans="1:19" ht="14.25">
      <c r="A571" s="157"/>
      <c r="B571" s="157"/>
      <c r="C571" s="156"/>
      <c r="D571" s="155"/>
      <c r="E571" s="155">
        <v>1</v>
      </c>
      <c r="F571" s="155">
        <v>3</v>
      </c>
      <c r="G571" s="155">
        <f>2.22+0.23</f>
        <v>2.4500000000000002</v>
      </c>
      <c r="H571" s="155">
        <v>0.15</v>
      </c>
      <c r="I571" s="155"/>
      <c r="J571" s="161">
        <f t="shared" si="30"/>
        <v>1.1025</v>
      </c>
      <c r="K571" s="316"/>
      <c r="L571" s="316"/>
      <c r="M571" s="300"/>
      <c r="N571" s="300"/>
      <c r="O571" s="300"/>
    </row>
    <row r="572" spans="1:19" ht="14.25">
      <c r="A572" s="157"/>
      <c r="B572" s="157"/>
      <c r="C572" s="156"/>
      <c r="D572" s="155"/>
      <c r="E572" s="155"/>
      <c r="F572" s="155"/>
      <c r="G572" s="155"/>
      <c r="H572" s="155"/>
      <c r="I572" s="164" t="s">
        <v>910</v>
      </c>
      <c r="J572" s="234">
        <f>SUM(J566:J571)</f>
        <v>43.799174999999991</v>
      </c>
      <c r="K572" s="316"/>
      <c r="L572" s="316"/>
      <c r="M572" s="300"/>
      <c r="N572" s="300"/>
      <c r="O572" s="300"/>
    </row>
    <row r="573" spans="1:19" ht="14.25">
      <c r="A573" s="157"/>
      <c r="B573" s="157"/>
      <c r="C573" s="156"/>
      <c r="D573" s="155"/>
      <c r="E573" s="155"/>
      <c r="F573" s="155"/>
      <c r="G573" s="155"/>
      <c r="H573" s="155"/>
      <c r="I573" s="171" t="s">
        <v>911</v>
      </c>
      <c r="J573" s="170">
        <f>J572</f>
        <v>43.799174999999991</v>
      </c>
      <c r="K573" s="316"/>
      <c r="L573" s="316"/>
      <c r="M573" s="300"/>
      <c r="N573" s="300"/>
      <c r="O573" s="300"/>
    </row>
    <row r="574" spans="1:19" ht="25.5">
      <c r="A574" s="157" t="s">
        <v>255</v>
      </c>
      <c r="B574" s="157" t="s">
        <v>359</v>
      </c>
      <c r="C574" s="174" t="s">
        <v>360</v>
      </c>
      <c r="D574" s="165" t="s">
        <v>220</v>
      </c>
      <c r="E574" s="165">
        <v>1</v>
      </c>
      <c r="F574" s="169">
        <v>4</v>
      </c>
      <c r="G574" s="165">
        <f>3.775+2.22</f>
        <v>5.9950000000000001</v>
      </c>
      <c r="H574" s="165"/>
      <c r="I574" s="165"/>
      <c r="J574" s="164">
        <f>E574*F574*G574</f>
        <v>23.98</v>
      </c>
      <c r="K574" s="316"/>
      <c r="L574" s="316"/>
      <c r="M574" s="300"/>
      <c r="N574" s="300"/>
      <c r="O574" s="300"/>
    </row>
    <row r="575" spans="1:19" ht="14.25">
      <c r="A575" s="157"/>
      <c r="B575" s="157"/>
      <c r="C575" s="174"/>
      <c r="D575" s="155"/>
      <c r="E575" s="155"/>
      <c r="F575" s="155"/>
      <c r="G575" s="155"/>
      <c r="H575" s="155"/>
      <c r="I575" s="155"/>
      <c r="J575" s="161"/>
      <c r="K575" s="316"/>
      <c r="L575" s="316"/>
      <c r="M575" s="300"/>
      <c r="N575" s="300"/>
      <c r="O575" s="300"/>
    </row>
    <row r="576" spans="1:19" ht="25.5">
      <c r="A576" s="157" t="s">
        <v>258</v>
      </c>
      <c r="B576" s="157" t="s">
        <v>363</v>
      </c>
      <c r="C576" s="174" t="s">
        <v>1086</v>
      </c>
      <c r="D576" s="155" t="s">
        <v>202</v>
      </c>
      <c r="E576" s="155">
        <v>1</v>
      </c>
      <c r="F576" s="155">
        <v>4</v>
      </c>
      <c r="G576" s="155">
        <f>G574</f>
        <v>5.9950000000000001</v>
      </c>
      <c r="H576" s="155">
        <v>0.45</v>
      </c>
      <c r="I576" s="155"/>
      <c r="J576" s="161">
        <f>H576*G576*F576*E576</f>
        <v>10.791</v>
      </c>
      <c r="K576" s="316"/>
      <c r="L576" s="316"/>
      <c r="M576" s="300"/>
      <c r="N576" s="300"/>
      <c r="O576" s="300"/>
    </row>
    <row r="577" spans="1:15" ht="14.25">
      <c r="A577" s="157"/>
      <c r="B577" s="157"/>
      <c r="C577" s="156"/>
      <c r="D577" s="155"/>
      <c r="E577" s="155"/>
      <c r="F577" s="155"/>
      <c r="G577" s="155"/>
      <c r="H577" s="155"/>
      <c r="I577" s="171" t="s">
        <v>910</v>
      </c>
      <c r="J577" s="170">
        <f>J576</f>
        <v>10.791</v>
      </c>
      <c r="K577" s="316"/>
      <c r="L577" s="316"/>
      <c r="M577" s="300"/>
      <c r="N577" s="300"/>
      <c r="O577" s="300"/>
    </row>
    <row r="578" spans="1:15" ht="14.25">
      <c r="A578" s="157"/>
      <c r="B578" s="157"/>
      <c r="C578" s="156"/>
      <c r="D578" s="155"/>
      <c r="E578" s="155"/>
      <c r="F578" s="155"/>
      <c r="G578" s="155"/>
      <c r="H578" s="155"/>
      <c r="I578" s="171" t="s">
        <v>911</v>
      </c>
      <c r="J578" s="170">
        <f>J577</f>
        <v>10.791</v>
      </c>
      <c r="K578" s="316"/>
      <c r="L578" s="316"/>
      <c r="M578" s="300"/>
      <c r="N578" s="300"/>
      <c r="O578" s="300"/>
    </row>
    <row r="579" spans="1:15" ht="102">
      <c r="A579" s="157" t="s">
        <v>270</v>
      </c>
      <c r="B579" s="238" t="s">
        <v>369</v>
      </c>
      <c r="C579" s="237" t="s">
        <v>1089</v>
      </c>
      <c r="D579" s="235" t="s">
        <v>87</v>
      </c>
      <c r="E579" s="235"/>
      <c r="F579" s="235"/>
      <c r="G579" s="235"/>
      <c r="H579" s="235"/>
      <c r="I579" s="235"/>
      <c r="J579" s="161"/>
      <c r="K579" s="323"/>
      <c r="L579" s="316"/>
      <c r="M579" s="300"/>
      <c r="N579" s="300"/>
      <c r="O579" s="300"/>
    </row>
    <row r="580" spans="1:15" ht="14.25">
      <c r="A580" s="157"/>
      <c r="B580" s="238"/>
      <c r="C580" s="229" t="s">
        <v>1090</v>
      </c>
      <c r="D580" s="155" t="s">
        <v>130</v>
      </c>
      <c r="E580" s="155"/>
      <c r="F580" s="155"/>
      <c r="G580" s="155"/>
      <c r="H580" s="155"/>
      <c r="I580" s="155"/>
      <c r="J580" s="161"/>
      <c r="K580" s="323"/>
      <c r="L580" s="316"/>
      <c r="M580" s="300"/>
      <c r="N580" s="300"/>
      <c r="O580" s="300"/>
    </row>
    <row r="581" spans="1:15" ht="14.25">
      <c r="A581" s="157"/>
      <c r="B581" s="238"/>
      <c r="C581" s="229"/>
      <c r="D581" s="155"/>
      <c r="E581" s="155"/>
      <c r="F581" s="155">
        <v>1</v>
      </c>
      <c r="G581" s="155">
        <v>2.9</v>
      </c>
      <c r="H581" s="155">
        <v>1.38</v>
      </c>
      <c r="I581" s="155"/>
      <c r="J581" s="161">
        <f>H581*G581*F581</f>
        <v>4.0019999999999998</v>
      </c>
      <c r="K581" s="323"/>
      <c r="L581" s="316"/>
      <c r="M581" s="300"/>
      <c r="N581" s="300"/>
      <c r="O581" s="300"/>
    </row>
    <row r="582" spans="1:15" ht="14.25">
      <c r="A582" s="157"/>
      <c r="B582" s="238"/>
      <c r="C582" s="229"/>
      <c r="D582" s="155"/>
      <c r="E582" s="155"/>
      <c r="F582" s="155">
        <v>1</v>
      </c>
      <c r="G582" s="155">
        <v>2.4900000000000002</v>
      </c>
      <c r="H582" s="155">
        <v>1.55</v>
      </c>
      <c r="I582" s="155"/>
      <c r="J582" s="161">
        <f t="shared" ref="J582:J586" si="31">H582*G582*F582</f>
        <v>3.8595000000000006</v>
      </c>
      <c r="K582" s="323"/>
      <c r="L582" s="316"/>
      <c r="M582" s="300"/>
      <c r="N582" s="300"/>
      <c r="O582" s="300"/>
    </row>
    <row r="583" spans="1:15" ht="14.25">
      <c r="A583" s="157"/>
      <c r="B583" s="238"/>
      <c r="C583" s="229"/>
      <c r="D583" s="155"/>
      <c r="E583" s="155"/>
      <c r="F583" s="155">
        <v>1</v>
      </c>
      <c r="G583" s="155">
        <v>2.4900000000000002</v>
      </c>
      <c r="H583" s="155">
        <v>1.6</v>
      </c>
      <c r="I583" s="155"/>
      <c r="J583" s="161">
        <f t="shared" si="31"/>
        <v>3.9840000000000004</v>
      </c>
      <c r="K583" s="323"/>
      <c r="L583" s="316"/>
      <c r="M583" s="300"/>
      <c r="N583" s="300"/>
      <c r="O583" s="300"/>
    </row>
    <row r="584" spans="1:15" ht="14.25">
      <c r="A584" s="157"/>
      <c r="B584" s="238"/>
      <c r="C584" s="229"/>
      <c r="D584" s="155"/>
      <c r="E584" s="155"/>
      <c r="F584" s="155">
        <v>1</v>
      </c>
      <c r="G584" s="155">
        <v>1.5</v>
      </c>
      <c r="H584" s="155">
        <v>2.12</v>
      </c>
      <c r="I584" s="155"/>
      <c r="J584" s="161">
        <f t="shared" si="31"/>
        <v>3.18</v>
      </c>
      <c r="K584" s="323"/>
      <c r="L584" s="316"/>
      <c r="M584" s="300"/>
      <c r="N584" s="300"/>
      <c r="O584" s="300"/>
    </row>
    <row r="585" spans="1:15" ht="14.25">
      <c r="A585" s="157"/>
      <c r="B585" s="238"/>
      <c r="C585" s="229"/>
      <c r="D585" s="155"/>
      <c r="E585" s="155"/>
      <c r="F585" s="155">
        <v>1</v>
      </c>
      <c r="G585" s="155">
        <v>1.03</v>
      </c>
      <c r="H585" s="155">
        <v>1.42</v>
      </c>
      <c r="I585" s="155"/>
      <c r="J585" s="161">
        <f t="shared" si="31"/>
        <v>1.4625999999999999</v>
      </c>
      <c r="K585" s="323"/>
      <c r="L585" s="316"/>
      <c r="M585" s="300"/>
      <c r="N585" s="300"/>
      <c r="O585" s="300"/>
    </row>
    <row r="586" spans="1:15" ht="14.25">
      <c r="A586" s="157"/>
      <c r="B586" s="238"/>
      <c r="C586" s="229"/>
      <c r="D586" s="155"/>
      <c r="E586" s="155"/>
      <c r="F586" s="155">
        <v>1</v>
      </c>
      <c r="G586" s="155">
        <v>1.03</v>
      </c>
      <c r="H586" s="155">
        <v>1.05</v>
      </c>
      <c r="I586" s="155"/>
      <c r="J586" s="161">
        <f t="shared" si="31"/>
        <v>1.0815000000000001</v>
      </c>
      <c r="K586" s="323"/>
      <c r="L586" s="316"/>
      <c r="M586" s="300"/>
      <c r="N586" s="300"/>
      <c r="O586" s="300"/>
    </row>
    <row r="587" spans="1:15" ht="14.25">
      <c r="A587" s="157"/>
      <c r="B587" s="238"/>
      <c r="C587" s="240"/>
      <c r="D587" s="235"/>
      <c r="E587" s="235"/>
      <c r="F587" s="235"/>
      <c r="G587" s="235"/>
      <c r="H587" s="235"/>
      <c r="I587" s="170" t="s">
        <v>910</v>
      </c>
      <c r="J587" s="179">
        <f>SUM(J580:J586)</f>
        <v>17.569600000000001</v>
      </c>
      <c r="K587" s="323"/>
      <c r="L587" s="316"/>
      <c r="M587" s="300"/>
      <c r="N587" s="300"/>
      <c r="O587" s="300"/>
    </row>
    <row r="588" spans="1:15" ht="14.25">
      <c r="A588" s="157"/>
      <c r="B588" s="157"/>
      <c r="C588" s="156"/>
      <c r="D588" s="155"/>
      <c r="E588" s="155"/>
      <c r="F588" s="155"/>
      <c r="G588" s="155"/>
      <c r="H588" s="155"/>
      <c r="I588" s="171" t="s">
        <v>911</v>
      </c>
      <c r="J588" s="170">
        <f>J587</f>
        <v>17.569600000000001</v>
      </c>
      <c r="K588" s="316"/>
      <c r="L588" s="316"/>
      <c r="M588" s="300"/>
      <c r="N588" s="300"/>
      <c r="O588" s="300"/>
    </row>
    <row r="589" spans="1:15" ht="89.25">
      <c r="A589" s="157" t="s">
        <v>278</v>
      </c>
      <c r="B589" s="157" t="s">
        <v>372</v>
      </c>
      <c r="C589" s="174" t="s">
        <v>373</v>
      </c>
      <c r="D589" s="155"/>
      <c r="E589" s="155"/>
      <c r="F589" s="155"/>
      <c r="G589" s="155"/>
      <c r="H589" s="155"/>
      <c r="I589" s="155"/>
      <c r="J589" s="161" t="s">
        <v>890</v>
      </c>
      <c r="K589" s="316"/>
      <c r="L589" s="316"/>
      <c r="M589" s="300"/>
      <c r="N589" s="300"/>
      <c r="O589" s="300"/>
    </row>
    <row r="590" spans="1:15" ht="14.25">
      <c r="A590" s="157" t="s">
        <v>1092</v>
      </c>
      <c r="B590" s="184" t="s">
        <v>375</v>
      </c>
      <c r="C590" s="732" t="s">
        <v>376</v>
      </c>
      <c r="D590" s="197" t="s">
        <v>130</v>
      </c>
      <c r="E590" s="197"/>
      <c r="F590" s="197"/>
      <c r="G590" s="197"/>
      <c r="H590" s="155"/>
      <c r="I590" s="227"/>
      <c r="J590" s="155"/>
      <c r="K590" s="316"/>
      <c r="L590" s="316"/>
      <c r="M590" s="300"/>
      <c r="N590" s="300"/>
      <c r="O590" s="300"/>
    </row>
    <row r="591" spans="1:15" ht="14.25">
      <c r="A591" s="715"/>
      <c r="B591" s="731"/>
      <c r="C591" s="541" t="s">
        <v>1611</v>
      </c>
      <c r="D591" s="519"/>
      <c r="E591" s="519"/>
      <c r="F591" s="519">
        <v>1</v>
      </c>
      <c r="G591" s="519">
        <v>2.62</v>
      </c>
      <c r="H591" s="674">
        <v>2.4700000000000002</v>
      </c>
      <c r="I591" s="227"/>
      <c r="J591" s="155">
        <f>H591*G591*F591</f>
        <v>6.4714000000000009</v>
      </c>
      <c r="K591" s="316"/>
      <c r="L591" s="316"/>
      <c r="M591" s="300"/>
      <c r="N591" s="300"/>
      <c r="O591" s="300"/>
    </row>
    <row r="592" spans="1:15" ht="14.25">
      <c r="A592" s="715"/>
      <c r="B592" s="731"/>
      <c r="C592" s="541" t="s">
        <v>1461</v>
      </c>
      <c r="D592" s="519"/>
      <c r="E592" s="519"/>
      <c r="F592" s="519">
        <v>1</v>
      </c>
      <c r="G592" s="519">
        <v>4.9000000000000004</v>
      </c>
      <c r="H592" s="674">
        <v>3.67</v>
      </c>
      <c r="I592" s="227"/>
      <c r="J592" s="155">
        <f t="shared" ref="J592:J595" si="32">H592*G592*F592</f>
        <v>17.983000000000001</v>
      </c>
      <c r="K592" s="316"/>
      <c r="L592" s="316"/>
      <c r="M592" s="300"/>
      <c r="N592" s="300"/>
      <c r="O592" s="300"/>
    </row>
    <row r="593" spans="1:15" ht="14.25">
      <c r="A593" s="715"/>
      <c r="B593" s="731"/>
      <c r="C593" s="541" t="s">
        <v>1461</v>
      </c>
      <c r="D593" s="519"/>
      <c r="E593" s="519"/>
      <c r="F593" s="519">
        <v>1</v>
      </c>
      <c r="G593" s="519">
        <v>3.79</v>
      </c>
      <c r="H593" s="674">
        <v>3.38</v>
      </c>
      <c r="I593" s="227"/>
      <c r="J593" s="155">
        <f t="shared" si="32"/>
        <v>12.8102</v>
      </c>
      <c r="K593" s="316"/>
      <c r="L593" s="316"/>
      <c r="M593" s="300"/>
      <c r="N593" s="300"/>
      <c r="O593" s="300"/>
    </row>
    <row r="594" spans="1:15" ht="14.25">
      <c r="A594" s="715"/>
      <c r="B594" s="731"/>
      <c r="C594" s="541" t="s">
        <v>1225</v>
      </c>
      <c r="D594" s="519"/>
      <c r="E594" s="519"/>
      <c r="F594" s="519">
        <v>1</v>
      </c>
      <c r="G594" s="519">
        <v>4.09</v>
      </c>
      <c r="H594" s="674">
        <v>3.42</v>
      </c>
      <c r="I594" s="227"/>
      <c r="J594" s="155">
        <f t="shared" si="32"/>
        <v>13.9878</v>
      </c>
      <c r="K594" s="316"/>
      <c r="L594" s="316"/>
      <c r="M594" s="300"/>
      <c r="N594" s="300"/>
      <c r="O594" s="300"/>
    </row>
    <row r="595" spans="1:15" ht="14.25">
      <c r="A595" s="715"/>
      <c r="B595" s="731"/>
      <c r="C595" s="541" t="s">
        <v>1461</v>
      </c>
      <c r="D595" s="519"/>
      <c r="E595" s="519"/>
      <c r="F595" s="519">
        <v>1</v>
      </c>
      <c r="G595" s="519">
        <v>4.6500000000000004</v>
      </c>
      <c r="H595" s="674">
        <v>3.39</v>
      </c>
      <c r="I595" s="227"/>
      <c r="J595" s="155">
        <f t="shared" si="32"/>
        <v>15.763500000000002</v>
      </c>
      <c r="K595" s="316"/>
      <c r="L595" s="316"/>
      <c r="M595" s="300"/>
      <c r="N595" s="300"/>
      <c r="O595" s="300"/>
    </row>
    <row r="596" spans="1:15" ht="14.25">
      <c r="A596" s="715"/>
      <c r="B596" s="731"/>
      <c r="C596" s="541"/>
      <c r="D596" s="519"/>
      <c r="E596" s="519"/>
      <c r="F596" s="519"/>
      <c r="G596" s="519"/>
      <c r="H596" s="674"/>
      <c r="I596" s="227"/>
      <c r="J596" s="155"/>
      <c r="K596" s="316"/>
      <c r="L596" s="316"/>
      <c r="M596" s="300"/>
      <c r="N596" s="300"/>
      <c r="O596" s="300"/>
    </row>
    <row r="597" spans="1:15" ht="14.25">
      <c r="A597" s="157"/>
      <c r="B597" s="157"/>
      <c r="C597" s="156"/>
      <c r="D597" s="155"/>
      <c r="E597" s="155"/>
      <c r="F597" s="155"/>
      <c r="G597" s="155"/>
      <c r="H597" s="155"/>
      <c r="I597" s="170" t="s">
        <v>910</v>
      </c>
      <c r="J597" s="179">
        <f>SUM(J590:J596)</f>
        <v>67.015900000000002</v>
      </c>
      <c r="K597" s="316"/>
      <c r="L597" s="316"/>
      <c r="M597" s="300"/>
      <c r="N597" s="300"/>
      <c r="O597" s="300"/>
    </row>
    <row r="598" spans="1:15" ht="14.25">
      <c r="A598" s="157"/>
      <c r="B598" s="157"/>
      <c r="C598" s="156"/>
      <c r="D598" s="155"/>
      <c r="E598" s="155"/>
      <c r="F598" s="155"/>
      <c r="G598" s="155"/>
      <c r="H598" s="155"/>
      <c r="I598" s="170" t="s">
        <v>911</v>
      </c>
      <c r="J598" s="179">
        <f>J597</f>
        <v>67.015900000000002</v>
      </c>
      <c r="K598" s="316"/>
      <c r="L598" s="316"/>
      <c r="M598" s="300"/>
      <c r="N598" s="300"/>
      <c r="O598" s="300"/>
    </row>
    <row r="599" spans="1:15" ht="105" customHeight="1">
      <c r="A599" s="157"/>
      <c r="B599" s="168" t="s">
        <v>378</v>
      </c>
      <c r="C599" s="156" t="s">
        <v>379</v>
      </c>
      <c r="D599" s="155"/>
      <c r="E599" s="155"/>
      <c r="F599" s="155"/>
      <c r="G599" s="155"/>
      <c r="H599" s="155"/>
      <c r="I599" s="170"/>
      <c r="J599" s="179"/>
      <c r="K599" s="316"/>
      <c r="L599" s="316"/>
      <c r="M599" s="300"/>
      <c r="N599" s="300"/>
      <c r="O599" s="300"/>
    </row>
    <row r="600" spans="1:15" ht="14.25">
      <c r="A600" s="157"/>
      <c r="B600" s="168" t="s">
        <v>380</v>
      </c>
      <c r="C600" s="156" t="s">
        <v>381</v>
      </c>
      <c r="D600" s="155"/>
      <c r="E600" s="155"/>
      <c r="F600" s="155"/>
      <c r="G600" s="155"/>
      <c r="H600" s="155"/>
      <c r="I600" s="170"/>
      <c r="J600" s="179"/>
      <c r="K600" s="316"/>
      <c r="L600" s="316"/>
      <c r="M600" s="300"/>
      <c r="N600" s="300"/>
      <c r="O600" s="300"/>
    </row>
    <row r="601" spans="1:15" ht="14.25">
      <c r="A601" s="157"/>
      <c r="B601" s="157"/>
      <c r="C601" s="541" t="s">
        <v>1611</v>
      </c>
      <c r="D601" s="155"/>
      <c r="E601" s="155"/>
      <c r="F601" s="519">
        <v>1</v>
      </c>
      <c r="G601" s="155">
        <f>G591*2+H591*2</f>
        <v>10.18</v>
      </c>
      <c r="H601" s="155"/>
      <c r="I601" s="161">
        <v>0.1</v>
      </c>
      <c r="J601" s="230">
        <f>I601*G601*F601</f>
        <v>1.018</v>
      </c>
      <c r="K601" s="316"/>
      <c r="L601" s="316"/>
      <c r="M601" s="300"/>
      <c r="N601" s="300"/>
      <c r="O601" s="300"/>
    </row>
    <row r="602" spans="1:15" ht="14.25">
      <c r="A602" s="157"/>
      <c r="B602" s="157"/>
      <c r="C602" s="541" t="s">
        <v>1461</v>
      </c>
      <c r="D602" s="155"/>
      <c r="E602" s="155"/>
      <c r="F602" s="519">
        <v>1</v>
      </c>
      <c r="G602" s="155">
        <f>G592*2+H592*2</f>
        <v>17.14</v>
      </c>
      <c r="H602" s="155"/>
      <c r="I602" s="161">
        <v>0.1</v>
      </c>
      <c r="J602" s="230">
        <f t="shared" ref="J602:J608" si="33">I602*G602*F602</f>
        <v>1.7140000000000002</v>
      </c>
      <c r="K602" s="316"/>
      <c r="L602" s="316"/>
      <c r="M602" s="300"/>
      <c r="N602" s="300"/>
      <c r="O602" s="300"/>
    </row>
    <row r="603" spans="1:15" ht="14.25">
      <c r="A603" s="157"/>
      <c r="B603" s="157"/>
      <c r="C603" s="541" t="s">
        <v>1461</v>
      </c>
      <c r="D603" s="155"/>
      <c r="E603" s="155"/>
      <c r="F603" s="519">
        <v>1</v>
      </c>
      <c r="G603" s="155">
        <f>G593*2+H593*2</f>
        <v>14.34</v>
      </c>
      <c r="H603" s="155"/>
      <c r="I603" s="161">
        <v>0.1</v>
      </c>
      <c r="J603" s="230">
        <f t="shared" si="33"/>
        <v>1.4340000000000002</v>
      </c>
      <c r="K603" s="316"/>
      <c r="L603" s="316"/>
      <c r="M603" s="300"/>
      <c r="N603" s="300"/>
      <c r="O603" s="300"/>
    </row>
    <row r="604" spans="1:15" ht="14.25">
      <c r="A604" s="157"/>
      <c r="B604" s="157"/>
      <c r="C604" s="733" t="s">
        <v>1332</v>
      </c>
      <c r="D604" s="155"/>
      <c r="E604" s="155"/>
      <c r="F604" s="519">
        <v>1</v>
      </c>
      <c r="G604" s="155">
        <f>G619*2+H619*2</f>
        <v>19</v>
      </c>
      <c r="H604" s="155"/>
      <c r="I604" s="161">
        <v>0.1</v>
      </c>
      <c r="J604" s="230">
        <f t="shared" si="33"/>
        <v>1.9000000000000001</v>
      </c>
      <c r="K604" s="316"/>
      <c r="L604" s="316"/>
      <c r="M604" s="300"/>
      <c r="N604" s="300"/>
      <c r="O604" s="300"/>
    </row>
    <row r="605" spans="1:15" ht="14.25">
      <c r="A605" s="157"/>
      <c r="B605" s="157"/>
      <c r="C605" s="733" t="s">
        <v>1679</v>
      </c>
      <c r="D605" s="155"/>
      <c r="E605" s="155"/>
      <c r="F605" s="519">
        <v>1</v>
      </c>
      <c r="G605" s="155">
        <f>G620*2+H620*2</f>
        <v>21.9</v>
      </c>
      <c r="H605" s="155"/>
      <c r="I605" s="161">
        <v>0.1</v>
      </c>
      <c r="J605" s="230">
        <f t="shared" si="33"/>
        <v>2.19</v>
      </c>
      <c r="K605" s="316"/>
      <c r="L605" s="316"/>
      <c r="M605" s="300"/>
      <c r="N605" s="300"/>
      <c r="O605" s="300"/>
    </row>
    <row r="606" spans="1:15" ht="14.25">
      <c r="A606" s="157"/>
      <c r="B606" s="157"/>
      <c r="C606" s="733" t="s">
        <v>1680</v>
      </c>
      <c r="D606" s="155"/>
      <c r="E606" s="155"/>
      <c r="F606" s="519">
        <v>1</v>
      </c>
      <c r="G606" s="155">
        <f>G621*2+H621*2</f>
        <v>7.8599999999999994</v>
      </c>
      <c r="H606" s="155"/>
      <c r="I606" s="161">
        <v>0.1</v>
      </c>
      <c r="J606" s="230">
        <f t="shared" si="33"/>
        <v>0.78600000000000003</v>
      </c>
      <c r="K606" s="316"/>
      <c r="L606" s="316"/>
      <c r="M606" s="300"/>
      <c r="N606" s="300"/>
      <c r="O606" s="300"/>
    </row>
    <row r="607" spans="1:15" ht="14.25">
      <c r="A607" s="157"/>
      <c r="B607" s="157"/>
      <c r="C607" s="541" t="s">
        <v>1225</v>
      </c>
      <c r="D607" s="155"/>
      <c r="E607" s="155"/>
      <c r="F607" s="519">
        <v>1</v>
      </c>
      <c r="G607" s="155">
        <f>G594*2+H594*2</f>
        <v>15.02</v>
      </c>
      <c r="H607" s="155"/>
      <c r="I607" s="161">
        <v>0.1</v>
      </c>
      <c r="J607" s="230">
        <f t="shared" si="33"/>
        <v>1.502</v>
      </c>
      <c r="K607" s="316"/>
      <c r="L607" s="316"/>
      <c r="M607" s="300"/>
      <c r="N607" s="300"/>
      <c r="O607" s="300"/>
    </row>
    <row r="608" spans="1:15" ht="14.25">
      <c r="A608" s="157"/>
      <c r="B608" s="157"/>
      <c r="C608" s="541" t="s">
        <v>1461</v>
      </c>
      <c r="D608" s="155"/>
      <c r="E608" s="155"/>
      <c r="F608" s="519">
        <v>1</v>
      </c>
      <c r="G608" s="155">
        <f>G595*2+H595*2</f>
        <v>16.080000000000002</v>
      </c>
      <c r="H608" s="155"/>
      <c r="I608" s="161">
        <v>0.1</v>
      </c>
      <c r="J608" s="230">
        <f t="shared" si="33"/>
        <v>1.6080000000000003</v>
      </c>
      <c r="K608" s="316"/>
      <c r="L608" s="316"/>
      <c r="M608" s="300"/>
      <c r="N608" s="300"/>
      <c r="O608" s="300"/>
    </row>
    <row r="609" spans="1:15" ht="14.25">
      <c r="A609" s="157"/>
      <c r="B609" s="157"/>
      <c r="C609" s="541"/>
      <c r="D609" s="155"/>
      <c r="E609" s="155"/>
      <c r="F609" s="155"/>
      <c r="G609" s="155"/>
      <c r="H609" s="155"/>
      <c r="I609" s="170" t="s">
        <v>910</v>
      </c>
      <c r="J609" s="179">
        <f>SUM(J601:J608)</f>
        <v>12.152000000000001</v>
      </c>
      <c r="K609" s="316"/>
      <c r="L609" s="316"/>
      <c r="M609" s="300"/>
      <c r="N609" s="300"/>
      <c r="O609" s="300"/>
    </row>
    <row r="610" spans="1:15" ht="14.25">
      <c r="A610" s="157"/>
      <c r="B610" s="157"/>
      <c r="C610" s="156"/>
      <c r="D610" s="155"/>
      <c r="E610" s="155"/>
      <c r="F610" s="155"/>
      <c r="G610" s="155"/>
      <c r="H610" s="155"/>
      <c r="I610" s="170" t="s">
        <v>911</v>
      </c>
      <c r="J610" s="179">
        <f>J609</f>
        <v>12.152000000000001</v>
      </c>
      <c r="K610" s="316"/>
      <c r="L610" s="316"/>
      <c r="M610" s="300"/>
      <c r="N610" s="300"/>
      <c r="O610" s="300"/>
    </row>
    <row r="611" spans="1:15" ht="14.25">
      <c r="A611" s="157"/>
      <c r="B611" s="157"/>
      <c r="C611" s="156"/>
      <c r="D611" s="155"/>
      <c r="E611" s="155"/>
      <c r="F611" s="155"/>
      <c r="G611" s="155"/>
      <c r="H611" s="155"/>
      <c r="I611" s="170"/>
      <c r="J611" s="179"/>
      <c r="K611" s="316"/>
      <c r="L611" s="316"/>
      <c r="M611" s="300"/>
      <c r="N611" s="300"/>
      <c r="O611" s="300"/>
    </row>
    <row r="612" spans="1:15" ht="63.75">
      <c r="A612" s="157" t="s">
        <v>285</v>
      </c>
      <c r="B612" s="238" t="s">
        <v>384</v>
      </c>
      <c r="C612" s="237" t="s">
        <v>385</v>
      </c>
      <c r="D612" s="239"/>
      <c r="E612" s="239"/>
      <c r="F612" s="239"/>
      <c r="G612" s="239"/>
      <c r="H612" s="239"/>
      <c r="I612" s="239"/>
      <c r="J612" s="161"/>
      <c r="K612" s="316"/>
      <c r="L612" s="316"/>
      <c r="M612" s="300"/>
      <c r="N612" s="300"/>
      <c r="O612" s="300"/>
    </row>
    <row r="613" spans="1:15" ht="14.25">
      <c r="A613" s="157"/>
      <c r="B613" s="238" t="s">
        <v>387</v>
      </c>
      <c r="C613" s="237" t="s">
        <v>381</v>
      </c>
      <c r="D613" s="235" t="s">
        <v>202</v>
      </c>
      <c r="E613" s="235"/>
      <c r="F613" s="236" t="s">
        <v>1093</v>
      </c>
      <c r="G613" s="235"/>
      <c r="H613" s="235"/>
      <c r="I613" s="235"/>
      <c r="J613" s="234">
        <f>J598</f>
        <v>67.015900000000002</v>
      </c>
      <c r="K613" s="316"/>
      <c r="L613" s="316"/>
      <c r="M613" s="300"/>
      <c r="N613" s="300"/>
      <c r="O613" s="300"/>
    </row>
    <row r="614" spans="1:15" ht="14.25">
      <c r="A614" s="157" t="s">
        <v>890</v>
      </c>
      <c r="B614" s="238"/>
      <c r="C614" s="237"/>
      <c r="D614" s="239"/>
      <c r="E614" s="239"/>
      <c r="F614" s="239"/>
      <c r="G614" s="239"/>
      <c r="H614" s="239"/>
      <c r="I614" s="239"/>
      <c r="J614" s="230"/>
      <c r="K614" s="316"/>
      <c r="L614" s="316"/>
      <c r="M614" s="300"/>
      <c r="N614" s="300"/>
      <c r="O614" s="300"/>
    </row>
    <row r="615" spans="1:15" ht="25.5">
      <c r="A615" s="183" t="s">
        <v>290</v>
      </c>
      <c r="B615" s="238" t="s">
        <v>389</v>
      </c>
      <c r="C615" s="237" t="s">
        <v>390</v>
      </c>
      <c r="D615" s="235" t="s">
        <v>87</v>
      </c>
      <c r="E615" s="235"/>
      <c r="F615" s="236" t="s">
        <v>1093</v>
      </c>
      <c r="G615" s="235"/>
      <c r="H615" s="235"/>
      <c r="I615" s="235"/>
      <c r="J615" s="234">
        <f>J598</f>
        <v>67.015900000000002</v>
      </c>
      <c r="K615" s="316"/>
      <c r="L615" s="316"/>
      <c r="M615" s="300"/>
      <c r="N615" s="300"/>
      <c r="O615" s="300"/>
    </row>
    <row r="616" spans="1:15" ht="14.25">
      <c r="A616" s="157" t="s">
        <v>890</v>
      </c>
      <c r="B616" s="183"/>
      <c r="C616" s="213"/>
      <c r="D616" s="171"/>
      <c r="E616" s="171"/>
      <c r="F616" s="171"/>
      <c r="G616" s="171"/>
      <c r="H616" s="171"/>
      <c r="I616" s="171"/>
      <c r="J616" s="170"/>
      <c r="K616" s="316"/>
      <c r="L616" s="316"/>
      <c r="M616" s="300"/>
      <c r="N616" s="300"/>
      <c r="O616" s="300"/>
    </row>
    <row r="617" spans="1:15" ht="127.5">
      <c r="A617" s="157"/>
      <c r="B617" s="683" t="s">
        <v>393</v>
      </c>
      <c r="C617" s="237" t="s">
        <v>394</v>
      </c>
      <c r="D617" s="235" t="s">
        <v>130</v>
      </c>
      <c r="E617" s="235"/>
      <c r="F617" s="236"/>
      <c r="G617" s="235"/>
      <c r="H617" s="235"/>
      <c r="I617" s="235"/>
      <c r="J617" s="234"/>
      <c r="K617" s="316"/>
      <c r="L617" s="316"/>
      <c r="M617" s="300"/>
      <c r="N617" s="300"/>
      <c r="O617" s="300"/>
    </row>
    <row r="618" spans="1:15" ht="25.5">
      <c r="A618" s="157"/>
      <c r="B618" s="683" t="s">
        <v>395</v>
      </c>
      <c r="C618" s="237" t="s">
        <v>396</v>
      </c>
      <c r="D618" s="235" t="s">
        <v>130</v>
      </c>
      <c r="E618" s="235"/>
      <c r="F618" s="236"/>
      <c r="G618" s="235"/>
      <c r="H618" s="235"/>
      <c r="I618" s="235"/>
      <c r="J618" s="234"/>
      <c r="K618" s="316"/>
      <c r="L618" s="316"/>
      <c r="M618" s="300"/>
      <c r="N618" s="300"/>
      <c r="O618" s="300"/>
    </row>
    <row r="619" spans="1:15" ht="14.25">
      <c r="A619" s="157"/>
      <c r="B619" s="683"/>
      <c r="C619" s="733" t="s">
        <v>1332</v>
      </c>
      <c r="D619" s="519"/>
      <c r="E619" s="519"/>
      <c r="F619" s="519">
        <v>1</v>
      </c>
      <c r="G619" s="519">
        <v>5.94</v>
      </c>
      <c r="H619" s="674">
        <v>3.56</v>
      </c>
      <c r="I619" s="227"/>
      <c r="J619" s="155">
        <f>H619*G619*F619</f>
        <v>21.146400000000003</v>
      </c>
      <c r="K619" s="316"/>
      <c r="L619" s="316"/>
      <c r="M619" s="300"/>
      <c r="N619" s="300"/>
      <c r="O619" s="300"/>
    </row>
    <row r="620" spans="1:15" ht="14.25">
      <c r="A620" s="157"/>
      <c r="B620" s="683"/>
      <c r="C620" s="733" t="s">
        <v>1679</v>
      </c>
      <c r="D620" s="519"/>
      <c r="E620" s="519"/>
      <c r="F620" s="519">
        <v>1</v>
      </c>
      <c r="G620" s="519">
        <v>3.78</v>
      </c>
      <c r="H620" s="674">
        <v>7.17</v>
      </c>
      <c r="I620" s="227"/>
      <c r="J620" s="155">
        <f>H620*G620*F620</f>
        <v>27.102599999999999</v>
      </c>
      <c r="K620" s="316"/>
      <c r="L620" s="316"/>
      <c r="M620" s="300"/>
      <c r="N620" s="300"/>
      <c r="O620" s="300"/>
    </row>
    <row r="621" spans="1:15" ht="14.25">
      <c r="A621" s="157"/>
      <c r="B621" s="683"/>
      <c r="C621" s="733" t="s">
        <v>1680</v>
      </c>
      <c r="D621" s="519"/>
      <c r="E621" s="519"/>
      <c r="F621" s="519">
        <v>1</v>
      </c>
      <c r="G621" s="519">
        <v>2.04</v>
      </c>
      <c r="H621" s="674">
        <v>1.89</v>
      </c>
      <c r="I621" s="227"/>
      <c r="J621" s="155">
        <f>H621*G621*F621</f>
        <v>3.8555999999999999</v>
      </c>
      <c r="K621" s="316"/>
      <c r="L621" s="316"/>
      <c r="M621" s="300"/>
      <c r="N621" s="300"/>
      <c r="O621" s="300"/>
    </row>
    <row r="622" spans="1:15" ht="14.25">
      <c r="A622" s="157"/>
      <c r="B622" s="683"/>
      <c r="C622" s="237"/>
      <c r="D622" s="235"/>
      <c r="E622" s="235"/>
      <c r="F622" s="236"/>
      <c r="G622" s="235"/>
      <c r="H622" s="235"/>
      <c r="I622" s="170" t="s">
        <v>910</v>
      </c>
      <c r="J622" s="234">
        <f>SUM(J619:J621)</f>
        <v>52.104600000000005</v>
      </c>
      <c r="K622" s="316"/>
      <c r="L622" s="316"/>
      <c r="M622" s="300"/>
      <c r="N622" s="300"/>
      <c r="O622" s="300"/>
    </row>
    <row r="623" spans="1:15" ht="25.5">
      <c r="A623" s="157"/>
      <c r="B623" s="683" t="s">
        <v>398</v>
      </c>
      <c r="C623" s="237" t="s">
        <v>399</v>
      </c>
      <c r="D623" s="235"/>
      <c r="E623" s="235"/>
      <c r="F623" s="236"/>
      <c r="G623" s="235"/>
      <c r="H623" s="235"/>
      <c r="I623" s="235" t="s">
        <v>1126</v>
      </c>
      <c r="J623" s="234">
        <v>10</v>
      </c>
      <c r="K623" s="316"/>
      <c r="L623" s="316"/>
      <c r="M623" s="300"/>
      <c r="N623" s="300"/>
      <c r="O623" s="300"/>
    </row>
    <row r="624" spans="1:15" ht="14.25">
      <c r="A624" s="157"/>
      <c r="B624" s="183"/>
      <c r="C624" s="213"/>
      <c r="D624" s="171"/>
      <c r="E624" s="171"/>
      <c r="F624" s="171"/>
      <c r="G624" s="171"/>
      <c r="H624" s="171"/>
      <c r="I624" s="171"/>
      <c r="J624" s="170"/>
      <c r="K624" s="316"/>
      <c r="L624" s="316"/>
      <c r="M624" s="300"/>
      <c r="N624" s="300"/>
      <c r="O624" s="300"/>
    </row>
    <row r="625" spans="1:15" ht="51">
      <c r="A625" s="157"/>
      <c r="B625" s="168" t="s">
        <v>402</v>
      </c>
      <c r="C625" s="174" t="s">
        <v>1465</v>
      </c>
      <c r="D625" s="171" t="s">
        <v>220</v>
      </c>
      <c r="E625" s="171"/>
      <c r="F625" s="171"/>
      <c r="G625" s="171"/>
      <c r="H625" s="171"/>
      <c r="I625" s="171"/>
      <c r="J625" s="170"/>
      <c r="K625" s="316"/>
      <c r="L625" s="316"/>
      <c r="M625" s="300"/>
      <c r="N625" s="300"/>
      <c r="O625" s="300"/>
    </row>
    <row r="626" spans="1:15" ht="14.25">
      <c r="A626" s="157"/>
      <c r="B626" s="168" t="s">
        <v>404</v>
      </c>
      <c r="C626" s="174" t="s">
        <v>1466</v>
      </c>
      <c r="D626" s="171"/>
      <c r="E626" s="171"/>
      <c r="F626" s="171"/>
      <c r="G626" s="171"/>
      <c r="H626" s="171"/>
      <c r="I626" s="171"/>
      <c r="J626" s="170"/>
      <c r="K626" s="316"/>
      <c r="L626" s="316"/>
      <c r="M626" s="300"/>
      <c r="N626" s="300"/>
      <c r="O626" s="300"/>
    </row>
    <row r="627" spans="1:15" ht="14.25">
      <c r="A627" s="157"/>
      <c r="B627" s="168"/>
      <c r="C627" s="174" t="s">
        <v>1681</v>
      </c>
      <c r="D627" s="171"/>
      <c r="E627" s="155">
        <v>1</v>
      </c>
      <c r="F627" s="155">
        <v>1</v>
      </c>
      <c r="G627" s="155">
        <v>70</v>
      </c>
      <c r="H627" s="155"/>
      <c r="I627" s="155"/>
      <c r="J627" s="161">
        <f>G627*F627*E627</f>
        <v>70</v>
      </c>
      <c r="K627" s="316"/>
      <c r="L627" s="316"/>
      <c r="M627" s="300"/>
      <c r="N627" s="300"/>
      <c r="O627" s="300"/>
    </row>
    <row r="628" spans="1:15" ht="14.25">
      <c r="A628" s="157"/>
      <c r="B628" s="685"/>
      <c r="C628" s="213"/>
      <c r="D628" s="171"/>
      <c r="E628" s="155"/>
      <c r="F628" s="155"/>
      <c r="G628" s="155"/>
      <c r="H628" s="155"/>
      <c r="I628" s="170" t="s">
        <v>910</v>
      </c>
      <c r="J628" s="234">
        <f>SUM(J627:J627)</f>
        <v>70</v>
      </c>
      <c r="K628" s="316"/>
      <c r="L628" s="316"/>
      <c r="M628" s="300"/>
      <c r="N628" s="300"/>
      <c r="O628" s="300"/>
    </row>
    <row r="629" spans="1:15" ht="14.25">
      <c r="A629" s="157"/>
      <c r="B629" s="183"/>
      <c r="C629" s="213"/>
      <c r="D629" s="171"/>
      <c r="E629" s="171"/>
      <c r="F629" s="171"/>
      <c r="G629" s="171"/>
      <c r="H629" s="171"/>
      <c r="I629" s="171"/>
      <c r="J629" s="170"/>
      <c r="K629" s="316"/>
      <c r="L629" s="316"/>
      <c r="M629" s="300"/>
      <c r="N629" s="300"/>
      <c r="O629" s="300"/>
    </row>
    <row r="630" spans="1:15" ht="89.25">
      <c r="A630" s="157" t="s">
        <v>297</v>
      </c>
      <c r="B630" s="157" t="s">
        <v>408</v>
      </c>
      <c r="C630" s="174" t="s">
        <v>409</v>
      </c>
      <c r="D630" s="165" t="s">
        <v>226</v>
      </c>
      <c r="E630" s="165"/>
      <c r="F630" s="165">
        <v>1</v>
      </c>
      <c r="G630" s="165">
        <v>6</v>
      </c>
      <c r="H630" s="165"/>
      <c r="I630" s="165"/>
      <c r="J630" s="164">
        <f>F630*G630</f>
        <v>6</v>
      </c>
      <c r="K630" s="316" t="s">
        <v>890</v>
      </c>
      <c r="L630" s="316"/>
      <c r="M630" s="300"/>
      <c r="N630" s="300"/>
      <c r="O630" s="300"/>
    </row>
    <row r="631" spans="1:15" ht="30.75" customHeight="1">
      <c r="A631" s="157" t="s">
        <v>890</v>
      </c>
      <c r="B631" s="157"/>
      <c r="C631" s="174"/>
      <c r="D631" s="155"/>
      <c r="E631" s="155"/>
      <c r="F631" s="155"/>
      <c r="G631" s="155" t="s">
        <v>1254</v>
      </c>
      <c r="H631" s="155"/>
      <c r="I631" s="155"/>
      <c r="J631" s="161"/>
      <c r="K631" s="316"/>
      <c r="L631" s="316"/>
      <c r="M631" s="300"/>
      <c r="N631" s="300"/>
      <c r="O631" s="300"/>
    </row>
    <row r="632" spans="1:15" ht="51">
      <c r="A632" s="157" t="s">
        <v>302</v>
      </c>
      <c r="B632" s="230">
        <v>12.41</v>
      </c>
      <c r="C632" s="174" t="s">
        <v>1094</v>
      </c>
      <c r="D632" s="215"/>
      <c r="E632" s="215"/>
      <c r="F632" s="215"/>
      <c r="G632" s="215"/>
      <c r="H632" s="215"/>
      <c r="I632" s="215"/>
      <c r="J632" s="230"/>
      <c r="K632" s="316"/>
      <c r="L632" s="316"/>
      <c r="M632" s="300"/>
      <c r="N632" s="300"/>
      <c r="O632" s="300"/>
    </row>
    <row r="633" spans="1:15" ht="14.25">
      <c r="A633" s="157"/>
      <c r="B633" s="230" t="s">
        <v>1095</v>
      </c>
      <c r="C633" s="174" t="s">
        <v>1096</v>
      </c>
      <c r="D633" s="215"/>
      <c r="E633" s="215"/>
      <c r="F633" s="215"/>
      <c r="G633" s="215"/>
      <c r="H633" s="215"/>
      <c r="I633" s="215"/>
      <c r="J633" s="230"/>
      <c r="K633" s="316"/>
      <c r="L633" s="316"/>
      <c r="M633" s="300"/>
      <c r="N633" s="300"/>
      <c r="O633" s="300"/>
    </row>
    <row r="634" spans="1:15" ht="14.25">
      <c r="A634" s="157"/>
      <c r="B634" s="232" t="s">
        <v>412</v>
      </c>
      <c r="C634" s="231" t="s">
        <v>413</v>
      </c>
      <c r="D634" s="155" t="s">
        <v>220</v>
      </c>
      <c r="E634" s="155"/>
      <c r="F634" s="155">
        <v>5</v>
      </c>
      <c r="G634" s="155">
        <f>3.6+0.6</f>
        <v>4.2</v>
      </c>
      <c r="H634" s="155"/>
      <c r="I634" s="155"/>
      <c r="J634" s="169">
        <f>F634*G634</f>
        <v>21</v>
      </c>
      <c r="K634" s="316"/>
      <c r="L634" s="316"/>
      <c r="M634" s="300"/>
      <c r="N634" s="300"/>
      <c r="O634" s="300"/>
    </row>
    <row r="635" spans="1:15" ht="14.25">
      <c r="A635" s="157"/>
      <c r="B635" s="232"/>
      <c r="C635" s="233"/>
      <c r="D635" s="155" t="s">
        <v>220</v>
      </c>
      <c r="E635" s="155"/>
      <c r="F635" s="155"/>
      <c r="G635" s="155"/>
      <c r="H635" s="155"/>
      <c r="I635" s="155"/>
      <c r="J635" s="169"/>
      <c r="K635" s="316"/>
      <c r="L635" s="316"/>
      <c r="M635" s="300"/>
      <c r="N635" s="300"/>
      <c r="O635" s="300"/>
    </row>
    <row r="636" spans="1:15" ht="14.25">
      <c r="A636" s="157"/>
      <c r="B636" s="232"/>
      <c r="C636" s="233"/>
      <c r="D636" s="155"/>
      <c r="E636" s="155"/>
      <c r="F636" s="155"/>
      <c r="G636" s="155"/>
      <c r="H636" s="155"/>
      <c r="I636" s="155" t="s">
        <v>910</v>
      </c>
      <c r="J636" s="164">
        <f>SUM(J634:J635)</f>
        <v>21</v>
      </c>
      <c r="K636" s="316"/>
      <c r="L636" s="316"/>
      <c r="M636" s="300"/>
      <c r="N636" s="300"/>
      <c r="O636" s="300"/>
    </row>
    <row r="637" spans="1:15" ht="14.25">
      <c r="A637" s="157" t="s">
        <v>890</v>
      </c>
      <c r="B637" s="232"/>
      <c r="C637" s="233"/>
      <c r="D637" s="155"/>
      <c r="E637" s="155"/>
      <c r="F637" s="155"/>
      <c r="G637" s="155"/>
      <c r="H637" s="155"/>
      <c r="I637" s="155" t="s">
        <v>1097</v>
      </c>
      <c r="J637" s="230">
        <f>J636</f>
        <v>21</v>
      </c>
      <c r="K637" s="316"/>
      <c r="L637" s="316"/>
      <c r="M637" s="300"/>
      <c r="N637" s="300"/>
      <c r="O637" s="300"/>
    </row>
    <row r="638" spans="1:15" ht="63.75">
      <c r="A638" s="157" t="s">
        <v>305</v>
      </c>
      <c r="B638" s="230">
        <v>12.42</v>
      </c>
      <c r="C638" s="174" t="s">
        <v>416</v>
      </c>
      <c r="D638" s="215"/>
      <c r="E638" s="215"/>
      <c r="F638" s="215"/>
      <c r="G638" s="215"/>
      <c r="H638" s="215"/>
      <c r="I638" s="215"/>
      <c r="J638" s="230"/>
      <c r="K638" s="316"/>
      <c r="L638" s="316"/>
      <c r="M638" s="300"/>
      <c r="N638" s="300"/>
      <c r="O638" s="300"/>
    </row>
    <row r="639" spans="1:15" ht="14.25">
      <c r="A639" s="157" t="s">
        <v>1051</v>
      </c>
      <c r="B639" s="232" t="s">
        <v>417</v>
      </c>
      <c r="C639" s="231" t="s">
        <v>418</v>
      </c>
      <c r="D639" s="215"/>
      <c r="E639" s="215"/>
      <c r="F639" s="215"/>
      <c r="G639" s="215"/>
      <c r="H639" s="215"/>
      <c r="I639" s="215"/>
      <c r="J639" s="230"/>
      <c r="K639" s="316"/>
      <c r="L639" s="316"/>
      <c r="M639" s="300"/>
      <c r="N639" s="300"/>
      <c r="O639" s="300"/>
    </row>
    <row r="640" spans="1:15" ht="14.25">
      <c r="A640" s="157"/>
      <c r="B640" s="232" t="s">
        <v>420</v>
      </c>
      <c r="C640" s="174" t="s">
        <v>421</v>
      </c>
      <c r="D640" s="155" t="s">
        <v>226</v>
      </c>
      <c r="E640" s="155"/>
      <c r="F640" s="155">
        <v>1</v>
      </c>
      <c r="G640" s="155">
        <v>10</v>
      </c>
      <c r="H640" s="155"/>
      <c r="I640" s="155"/>
      <c r="J640" s="164">
        <f>F640*G640</f>
        <v>10</v>
      </c>
      <c r="K640" s="316"/>
      <c r="L640" s="316"/>
      <c r="M640" s="300"/>
      <c r="N640" s="300"/>
      <c r="O640" s="300"/>
    </row>
    <row r="641" spans="1:15" ht="14.25">
      <c r="A641" s="157"/>
      <c r="B641" s="232"/>
      <c r="C641" s="156"/>
      <c r="D641" s="155"/>
      <c r="E641" s="155"/>
      <c r="F641" s="155"/>
      <c r="G641" s="155"/>
      <c r="H641" s="155"/>
      <c r="I641" s="155"/>
      <c r="J641" s="169"/>
      <c r="K641" s="316"/>
      <c r="L641" s="316"/>
      <c r="M641" s="300"/>
      <c r="N641" s="300"/>
      <c r="O641" s="300"/>
    </row>
    <row r="642" spans="1:15" ht="14.25">
      <c r="A642" s="157" t="s">
        <v>1054</v>
      </c>
      <c r="B642" s="232" t="s">
        <v>422</v>
      </c>
      <c r="C642" s="174" t="s">
        <v>423</v>
      </c>
      <c r="D642" s="155"/>
      <c r="E642" s="155"/>
      <c r="F642" s="155"/>
      <c r="G642" s="155"/>
      <c r="H642" s="155"/>
      <c r="I642" s="155"/>
      <c r="J642" s="230"/>
      <c r="K642" s="316"/>
      <c r="L642" s="316"/>
      <c r="M642" s="300"/>
      <c r="N642" s="300"/>
      <c r="O642" s="300"/>
    </row>
    <row r="643" spans="1:15" ht="14.25">
      <c r="A643" s="157"/>
      <c r="B643" s="232" t="s">
        <v>425</v>
      </c>
      <c r="C643" s="174" t="s">
        <v>426</v>
      </c>
      <c r="D643" s="155" t="s">
        <v>226</v>
      </c>
      <c r="E643" s="155"/>
      <c r="F643" s="155">
        <v>1</v>
      </c>
      <c r="G643" s="155">
        <v>5</v>
      </c>
      <c r="H643" s="155"/>
      <c r="I643" s="155"/>
      <c r="J643" s="164">
        <f>F643*G643</f>
        <v>5</v>
      </c>
      <c r="K643" s="316"/>
      <c r="L643" s="316"/>
      <c r="M643" s="300"/>
      <c r="N643" s="300"/>
      <c r="O643" s="300"/>
    </row>
    <row r="644" spans="1:15" ht="14.25">
      <c r="A644" s="157"/>
      <c r="B644" s="232"/>
      <c r="C644" s="156"/>
      <c r="D644" s="155"/>
      <c r="E644" s="155"/>
      <c r="F644" s="155"/>
      <c r="G644" s="155"/>
      <c r="H644" s="155"/>
      <c r="I644" s="155"/>
      <c r="J644" s="169"/>
      <c r="K644" s="316"/>
      <c r="L644" s="316"/>
      <c r="M644" s="300"/>
      <c r="N644" s="300"/>
      <c r="O644" s="300"/>
    </row>
    <row r="645" spans="1:15" ht="14.25">
      <c r="A645" s="157" t="s">
        <v>1098</v>
      </c>
      <c r="B645" s="232" t="s">
        <v>427</v>
      </c>
      <c r="C645" s="231" t="s">
        <v>428</v>
      </c>
      <c r="D645" s="155"/>
      <c r="E645" s="155"/>
      <c r="F645" s="155"/>
      <c r="G645" s="155"/>
      <c r="H645" s="155"/>
      <c r="I645" s="155"/>
      <c r="J645" s="230"/>
      <c r="K645" s="316"/>
      <c r="L645" s="316"/>
      <c r="M645" s="300"/>
      <c r="N645" s="300"/>
      <c r="O645" s="300"/>
    </row>
    <row r="646" spans="1:15" ht="14.25">
      <c r="A646" s="157"/>
      <c r="B646" s="232" t="s">
        <v>430</v>
      </c>
      <c r="C646" s="231" t="s">
        <v>431</v>
      </c>
      <c r="D646" s="155" t="s">
        <v>226</v>
      </c>
      <c r="E646" s="155"/>
      <c r="F646" s="155">
        <v>1</v>
      </c>
      <c r="G646" s="155">
        <v>10</v>
      </c>
      <c r="H646" s="155"/>
      <c r="I646" s="155"/>
      <c r="J646" s="164">
        <f>F646*G646</f>
        <v>10</v>
      </c>
      <c r="K646" s="316"/>
      <c r="L646" s="316"/>
      <c r="M646" s="300"/>
      <c r="N646" s="300"/>
      <c r="O646" s="300"/>
    </row>
    <row r="647" spans="1:15" ht="14.25">
      <c r="A647" s="157"/>
      <c r="B647" s="232"/>
      <c r="C647" s="233"/>
      <c r="D647" s="155"/>
      <c r="E647" s="155"/>
      <c r="F647" s="155"/>
      <c r="G647" s="155"/>
      <c r="H647" s="155"/>
      <c r="I647" s="155"/>
      <c r="J647" s="169"/>
      <c r="K647" s="316"/>
      <c r="L647" s="316"/>
      <c r="M647" s="300"/>
      <c r="N647" s="300"/>
      <c r="O647" s="300"/>
    </row>
    <row r="648" spans="1:15" ht="14.25">
      <c r="A648" s="157" t="s">
        <v>950</v>
      </c>
      <c r="B648" s="232" t="s">
        <v>432</v>
      </c>
      <c r="C648" s="231" t="s">
        <v>433</v>
      </c>
      <c r="D648" s="155"/>
      <c r="E648" s="155"/>
      <c r="F648" s="155"/>
      <c r="G648" s="155"/>
      <c r="H648" s="155"/>
      <c r="I648" s="155"/>
      <c r="J648" s="230"/>
      <c r="K648" s="316"/>
      <c r="L648" s="316"/>
      <c r="M648" s="300"/>
      <c r="N648" s="300"/>
      <c r="O648" s="300"/>
    </row>
    <row r="649" spans="1:15" ht="14.25">
      <c r="A649" s="157" t="s">
        <v>890</v>
      </c>
      <c r="B649" s="232" t="s">
        <v>435</v>
      </c>
      <c r="C649" s="231" t="s">
        <v>436</v>
      </c>
      <c r="D649" s="155" t="s">
        <v>226</v>
      </c>
      <c r="E649" s="155"/>
      <c r="F649" s="155">
        <v>1</v>
      </c>
      <c r="G649" s="155">
        <v>5</v>
      </c>
      <c r="H649" s="155"/>
      <c r="I649" s="155"/>
      <c r="J649" s="164">
        <f>F649*G649</f>
        <v>5</v>
      </c>
      <c r="K649" s="316"/>
      <c r="L649" s="316"/>
      <c r="M649" s="300"/>
      <c r="N649" s="300"/>
      <c r="O649" s="300"/>
    </row>
    <row r="650" spans="1:15" ht="14.25">
      <c r="A650" s="157"/>
      <c r="B650" s="232"/>
      <c r="C650" s="233"/>
      <c r="D650" s="155"/>
      <c r="E650" s="155"/>
      <c r="F650" s="155"/>
      <c r="G650" s="155"/>
      <c r="H650" s="155"/>
      <c r="I650" s="155"/>
      <c r="J650" s="230"/>
      <c r="K650" s="316"/>
      <c r="L650" s="316"/>
      <c r="M650" s="300"/>
      <c r="N650" s="300"/>
      <c r="O650" s="300"/>
    </row>
    <row r="651" spans="1:15" ht="76.5">
      <c r="A651" s="157" t="s">
        <v>308</v>
      </c>
      <c r="B651" s="230">
        <v>12.43</v>
      </c>
      <c r="C651" s="174" t="s">
        <v>438</v>
      </c>
      <c r="D651" s="155"/>
      <c r="E651" s="155"/>
      <c r="F651" s="155"/>
      <c r="G651" s="155"/>
      <c r="H651" s="155"/>
      <c r="I651" s="155"/>
      <c r="J651" s="230"/>
      <c r="K651" s="316"/>
      <c r="L651" s="316"/>
      <c r="M651" s="300"/>
      <c r="N651" s="300"/>
      <c r="O651" s="300"/>
    </row>
    <row r="652" spans="1:15" ht="14.25">
      <c r="A652" s="157"/>
      <c r="B652" s="230" t="s">
        <v>440</v>
      </c>
      <c r="C652" s="174" t="s">
        <v>421</v>
      </c>
      <c r="D652" s="155" t="s">
        <v>226</v>
      </c>
      <c r="E652" s="155"/>
      <c r="F652" s="155">
        <v>5</v>
      </c>
      <c r="G652" s="155">
        <v>6</v>
      </c>
      <c r="H652" s="155"/>
      <c r="I652" s="155"/>
      <c r="J652" s="164">
        <f>F652*G652</f>
        <v>30</v>
      </c>
      <c r="K652" s="316"/>
      <c r="L652" s="316"/>
      <c r="M652" s="300"/>
      <c r="N652" s="300"/>
      <c r="O652" s="300"/>
    </row>
    <row r="653" spans="1:15" ht="14.25">
      <c r="A653" s="157"/>
      <c r="B653" s="230"/>
      <c r="C653" s="156"/>
      <c r="D653" s="155"/>
      <c r="E653" s="155"/>
      <c r="F653" s="155"/>
      <c r="G653" s="155"/>
      <c r="H653" s="155"/>
      <c r="I653" s="155"/>
      <c r="J653" s="230"/>
      <c r="K653" s="316"/>
      <c r="L653" s="316"/>
      <c r="M653" s="300"/>
      <c r="N653" s="300"/>
      <c r="O653" s="300"/>
    </row>
    <row r="654" spans="1:15" ht="38.25">
      <c r="A654" s="157" t="s">
        <v>313</v>
      </c>
      <c r="B654" s="230">
        <v>12.44</v>
      </c>
      <c r="C654" s="174" t="s">
        <v>443</v>
      </c>
      <c r="D654" s="165" t="s">
        <v>226</v>
      </c>
      <c r="E654" s="165"/>
      <c r="F654" s="165">
        <v>1</v>
      </c>
      <c r="G654" s="165">
        <v>5</v>
      </c>
      <c r="H654" s="165"/>
      <c r="I654" s="165"/>
      <c r="J654" s="164">
        <f>F654*G654</f>
        <v>5</v>
      </c>
      <c r="K654" s="316"/>
      <c r="L654" s="316"/>
      <c r="M654" s="300"/>
      <c r="N654" s="300"/>
      <c r="O654" s="300"/>
    </row>
    <row r="655" spans="1:15" ht="14.25">
      <c r="A655" s="157"/>
      <c r="B655" s="232"/>
      <c r="C655" s="231"/>
      <c r="D655" s="155"/>
      <c r="E655" s="155"/>
      <c r="F655" s="155"/>
      <c r="G655" s="155"/>
      <c r="H655" s="155"/>
      <c r="I655" s="155"/>
      <c r="J655" s="230"/>
      <c r="K655" s="316"/>
      <c r="L655" s="316"/>
      <c r="M655" s="300"/>
      <c r="N655" s="300"/>
      <c r="O655" s="300"/>
    </row>
    <row r="656" spans="1:15" ht="127.5">
      <c r="A656" s="157"/>
      <c r="B656" s="232">
        <v>12.55</v>
      </c>
      <c r="C656" s="289" t="s">
        <v>1682</v>
      </c>
      <c r="D656" s="155" t="s">
        <v>87</v>
      </c>
      <c r="E656" s="155"/>
      <c r="F656" s="155"/>
      <c r="G656" s="155"/>
      <c r="H656" s="155"/>
      <c r="I656" s="155"/>
      <c r="J656" s="230"/>
      <c r="K656" s="316"/>
      <c r="L656" s="316"/>
      <c r="M656" s="300"/>
      <c r="N656" s="300"/>
      <c r="O656" s="300"/>
    </row>
    <row r="657" spans="1:15" ht="14.25">
      <c r="A657" s="157"/>
      <c r="B657" s="232"/>
      <c r="C657" s="231" t="s">
        <v>1683</v>
      </c>
      <c r="D657" s="155" t="s">
        <v>87</v>
      </c>
      <c r="E657" s="155"/>
      <c r="F657" s="155">
        <v>1</v>
      </c>
      <c r="G657" s="155">
        <f>13.875-2.265-0.44</f>
        <v>11.17</v>
      </c>
      <c r="H657" s="155">
        <f>4.08+2.74+1.585+1.615+3.93+1.015</f>
        <v>14.965000000000002</v>
      </c>
      <c r="I657" s="155"/>
      <c r="J657" s="230">
        <f>H657*G657*F657</f>
        <v>167.15905000000001</v>
      </c>
      <c r="K657" s="316"/>
      <c r="L657" s="316"/>
      <c r="M657" s="300"/>
      <c r="N657" s="300"/>
      <c r="O657" s="300"/>
    </row>
    <row r="658" spans="1:15" ht="14.25">
      <c r="A658" s="157"/>
      <c r="B658" s="232"/>
      <c r="C658" s="231"/>
      <c r="D658" s="155"/>
      <c r="E658" s="155"/>
      <c r="F658" s="155">
        <v>1</v>
      </c>
      <c r="G658" s="155">
        <f>6.97</f>
        <v>6.97</v>
      </c>
      <c r="H658" s="155">
        <f>2.265</f>
        <v>2.2650000000000001</v>
      </c>
      <c r="I658" s="155"/>
      <c r="J658" s="230">
        <f t="shared" ref="J658:J661" si="34">H658*G658*F658</f>
        <v>15.787050000000001</v>
      </c>
      <c r="K658" s="316"/>
      <c r="L658" s="316"/>
      <c r="M658" s="300"/>
      <c r="N658" s="300"/>
      <c r="O658" s="300"/>
    </row>
    <row r="659" spans="1:15" ht="14.25">
      <c r="A659" s="157"/>
      <c r="B659" s="232"/>
      <c r="C659" s="231"/>
      <c r="D659" s="155"/>
      <c r="E659" s="155"/>
      <c r="F659" s="155">
        <v>1</v>
      </c>
      <c r="G659" s="155">
        <f>10.08-2.74-4.08</f>
        <v>3.26</v>
      </c>
      <c r="H659" s="155">
        <v>1.385</v>
      </c>
      <c r="I659" s="155"/>
      <c r="J659" s="230">
        <f t="shared" si="34"/>
        <v>4.5150999999999994</v>
      </c>
      <c r="K659" s="316"/>
      <c r="L659" s="316"/>
      <c r="M659" s="300"/>
      <c r="N659" s="300"/>
      <c r="O659" s="300"/>
    </row>
    <row r="660" spans="1:15" ht="14.25">
      <c r="A660" s="157"/>
      <c r="B660" s="232"/>
      <c r="C660" s="231"/>
      <c r="D660" s="155"/>
      <c r="E660" s="155"/>
      <c r="F660" s="155">
        <v>1</v>
      </c>
      <c r="G660" s="155">
        <f>1.98+0.74+2.09</f>
        <v>4.8099999999999996</v>
      </c>
      <c r="H660" s="155">
        <f>3.395</f>
        <v>3.395</v>
      </c>
      <c r="I660" s="155"/>
      <c r="J660" s="230">
        <f t="shared" si="34"/>
        <v>16.32995</v>
      </c>
      <c r="K660" s="316"/>
      <c r="L660" s="316"/>
      <c r="M660" s="300"/>
      <c r="N660" s="300"/>
      <c r="O660" s="300"/>
    </row>
    <row r="661" spans="1:15" ht="14.25">
      <c r="A661" s="157"/>
      <c r="B661" s="232"/>
      <c r="C661" s="231"/>
      <c r="D661" s="155"/>
      <c r="E661" s="155"/>
      <c r="F661" s="155">
        <v>1</v>
      </c>
      <c r="G661" s="155">
        <v>4.5250000000000004</v>
      </c>
      <c r="H661" s="155">
        <v>2.7549999999999999</v>
      </c>
      <c r="I661" s="155"/>
      <c r="J661" s="230">
        <f t="shared" si="34"/>
        <v>12.466375000000001</v>
      </c>
      <c r="K661" s="316"/>
      <c r="L661" s="316"/>
      <c r="M661" s="300"/>
      <c r="N661" s="300"/>
      <c r="O661" s="300"/>
    </row>
    <row r="662" spans="1:15" ht="14.25">
      <c r="A662" s="157"/>
      <c r="B662" s="232"/>
      <c r="C662" s="231"/>
      <c r="D662" s="155"/>
      <c r="E662" s="155"/>
      <c r="F662" s="155"/>
      <c r="G662" s="155"/>
      <c r="H662" s="155"/>
      <c r="I662" s="155" t="s">
        <v>910</v>
      </c>
      <c r="J662" s="179">
        <f>SUM(J657:J661)</f>
        <v>216.25752499999999</v>
      </c>
      <c r="K662" s="316"/>
      <c r="L662" s="316"/>
      <c r="M662" s="300"/>
      <c r="N662" s="300"/>
      <c r="O662" s="300"/>
    </row>
    <row r="663" spans="1:15" ht="14.25">
      <c r="A663" s="157"/>
      <c r="B663" s="232"/>
      <c r="C663" s="231"/>
      <c r="D663" s="155"/>
      <c r="E663" s="155"/>
      <c r="F663" s="155"/>
      <c r="G663" s="155"/>
      <c r="H663" s="155"/>
      <c r="I663" s="155"/>
      <c r="J663" s="230"/>
      <c r="K663" s="316"/>
      <c r="L663" s="316"/>
      <c r="M663" s="300"/>
      <c r="N663" s="300"/>
      <c r="O663" s="300"/>
    </row>
    <row r="664" spans="1:15" ht="25.5">
      <c r="A664" s="157" t="s">
        <v>318</v>
      </c>
      <c r="B664" s="232">
        <v>18.579999999999998</v>
      </c>
      <c r="C664" s="289" t="s">
        <v>1099</v>
      </c>
      <c r="D664" s="155"/>
      <c r="E664" s="155"/>
      <c r="F664" s="155"/>
      <c r="G664" s="155"/>
      <c r="H664" s="155"/>
      <c r="I664" s="155"/>
      <c r="J664" s="230"/>
      <c r="K664" s="316"/>
      <c r="L664" s="316"/>
      <c r="M664" s="300"/>
      <c r="N664" s="300"/>
      <c r="O664" s="300"/>
    </row>
    <row r="665" spans="1:15" ht="38.25">
      <c r="A665" s="157"/>
      <c r="B665" s="232"/>
      <c r="C665" s="289" t="s">
        <v>1100</v>
      </c>
      <c r="D665" s="165" t="s">
        <v>226</v>
      </c>
      <c r="E665" s="165"/>
      <c r="F665" s="165">
        <v>1</v>
      </c>
      <c r="G665" s="165">
        <v>8</v>
      </c>
      <c r="H665" s="165"/>
      <c r="I665" s="165"/>
      <c r="J665" s="164">
        <f>F665*G665</f>
        <v>8</v>
      </c>
      <c r="K665" s="316"/>
      <c r="L665" s="316"/>
      <c r="M665" s="300"/>
      <c r="N665" s="300"/>
      <c r="O665" s="300"/>
    </row>
    <row r="666" spans="1:15" ht="14.25">
      <c r="A666" s="157"/>
      <c r="B666" s="232"/>
      <c r="C666" s="231"/>
      <c r="D666" s="155"/>
      <c r="E666" s="155"/>
      <c r="F666" s="155"/>
      <c r="G666" s="155"/>
      <c r="H666" s="155"/>
      <c r="I666" s="155"/>
      <c r="J666" s="230"/>
      <c r="K666" s="316"/>
      <c r="L666" s="316"/>
      <c r="M666" s="300"/>
      <c r="N666" s="300"/>
      <c r="O666" s="300"/>
    </row>
    <row r="667" spans="1:15" ht="14.25">
      <c r="A667" s="157"/>
      <c r="B667" s="232"/>
      <c r="C667" s="231"/>
      <c r="D667" s="155"/>
      <c r="E667" s="155"/>
      <c r="F667" s="155"/>
      <c r="G667" s="155"/>
      <c r="H667" s="155"/>
      <c r="I667" s="155"/>
      <c r="J667" s="230"/>
      <c r="K667" s="316"/>
      <c r="L667" s="316"/>
      <c r="M667" s="300"/>
      <c r="N667" s="300"/>
      <c r="O667" s="300"/>
    </row>
    <row r="668" spans="1:15" ht="14.25">
      <c r="A668" s="157" t="s">
        <v>321</v>
      </c>
      <c r="B668" s="305" t="s">
        <v>447</v>
      </c>
      <c r="C668" s="313" t="s">
        <v>1101</v>
      </c>
      <c r="D668" s="302"/>
      <c r="E668" s="302"/>
      <c r="F668" s="302"/>
      <c r="G668" s="302"/>
      <c r="H668" s="302"/>
      <c r="I668" s="302"/>
      <c r="J668" s="303"/>
      <c r="K668" s="316" t="s">
        <v>1102</v>
      </c>
      <c r="L668" s="316"/>
      <c r="M668" s="300"/>
      <c r="N668" s="300"/>
      <c r="O668" s="300"/>
    </row>
    <row r="669" spans="1:15" ht="14.25">
      <c r="A669" s="157"/>
      <c r="B669" s="157" t="s">
        <v>450</v>
      </c>
      <c r="C669" s="174" t="s">
        <v>451</v>
      </c>
      <c r="D669" s="155" t="s">
        <v>130</v>
      </c>
      <c r="E669" s="155"/>
      <c r="F669" s="155"/>
      <c r="G669" s="155"/>
      <c r="H669" s="155"/>
      <c r="I669" s="155"/>
      <c r="J669" s="161" t="s">
        <v>890</v>
      </c>
      <c r="K669" s="316" t="s">
        <v>890</v>
      </c>
      <c r="L669" s="316"/>
      <c r="M669" s="300"/>
      <c r="N669" s="300"/>
      <c r="O669" s="300"/>
    </row>
    <row r="670" spans="1:15" ht="14.25">
      <c r="A670" s="157"/>
      <c r="B670" s="289"/>
      <c r="C670" s="289" t="s">
        <v>1684</v>
      </c>
      <c r="D670" s="289"/>
      <c r="E670" s="289"/>
      <c r="F670" s="289"/>
      <c r="G670" s="289"/>
      <c r="H670" s="289"/>
      <c r="I670" s="289"/>
      <c r="J670" s="289"/>
      <c r="K670" s="316"/>
      <c r="L670" s="316"/>
      <c r="M670" s="300"/>
      <c r="N670" s="300"/>
      <c r="O670" s="300"/>
    </row>
    <row r="671" spans="1:15" ht="14.25">
      <c r="A671" s="157"/>
      <c r="B671" s="289"/>
      <c r="C671" s="289" t="s">
        <v>1685</v>
      </c>
      <c r="D671" s="289"/>
      <c r="E671" s="289"/>
      <c r="F671" s="289">
        <v>1</v>
      </c>
      <c r="G671" s="289">
        <f>2.62*2+2.47*2</f>
        <v>10.18</v>
      </c>
      <c r="H671" s="289"/>
      <c r="I671" s="289">
        <f t="shared" ref="I671:I682" si="35">3.3-0.125</f>
        <v>3.1749999999999998</v>
      </c>
      <c r="J671" s="289">
        <f>I671*G671*F671</f>
        <v>32.3215</v>
      </c>
      <c r="K671" s="316"/>
      <c r="L671" s="316"/>
      <c r="M671" s="300"/>
      <c r="N671" s="300"/>
      <c r="O671" s="300"/>
    </row>
    <row r="672" spans="1:15" ht="14.25">
      <c r="A672" s="157"/>
      <c r="B672" s="289"/>
      <c r="C672" s="289" t="s">
        <v>1461</v>
      </c>
      <c r="D672" s="289"/>
      <c r="E672" s="289"/>
      <c r="F672" s="289">
        <v>1</v>
      </c>
      <c r="G672" s="289">
        <f>3.88+3.53*2</f>
        <v>10.94</v>
      </c>
      <c r="H672" s="289"/>
      <c r="I672" s="289">
        <f t="shared" si="35"/>
        <v>3.1749999999999998</v>
      </c>
      <c r="J672" s="289">
        <f t="shared" ref="J672:J682" si="36">I672*G672*F672</f>
        <v>34.734499999999997</v>
      </c>
      <c r="K672" s="316"/>
      <c r="L672" s="316"/>
      <c r="M672" s="300"/>
      <c r="N672" s="300"/>
      <c r="O672" s="300"/>
    </row>
    <row r="673" spans="1:15" ht="14.25">
      <c r="A673" s="157"/>
      <c r="B673" s="289"/>
      <c r="C673" s="289" t="s">
        <v>1461</v>
      </c>
      <c r="D673" s="289"/>
      <c r="E673" s="289"/>
      <c r="F673" s="289">
        <v>1</v>
      </c>
      <c r="G673" s="289">
        <f>4.9+3.67*2</f>
        <v>12.24</v>
      </c>
      <c r="H673" s="289"/>
      <c r="I673" s="289">
        <f t="shared" si="35"/>
        <v>3.1749999999999998</v>
      </c>
      <c r="J673" s="289">
        <f t="shared" si="36"/>
        <v>38.862000000000002</v>
      </c>
      <c r="K673" s="316"/>
      <c r="L673" s="316"/>
      <c r="M673" s="300"/>
      <c r="N673" s="300"/>
      <c r="O673" s="300"/>
    </row>
    <row r="674" spans="1:15" ht="14.25">
      <c r="A674" s="157"/>
      <c r="B674" s="289"/>
      <c r="C674" s="289" t="s">
        <v>1461</v>
      </c>
      <c r="D674" s="289"/>
      <c r="E674" s="289"/>
      <c r="F674" s="289">
        <v>1</v>
      </c>
      <c r="G674" s="289">
        <f>3.79+3.38*2</f>
        <v>10.55</v>
      </c>
      <c r="H674" s="289"/>
      <c r="I674" s="289">
        <f t="shared" si="35"/>
        <v>3.1749999999999998</v>
      </c>
      <c r="J674" s="289">
        <f t="shared" si="36"/>
        <v>33.496250000000003</v>
      </c>
      <c r="K674" s="316"/>
      <c r="L674" s="316"/>
      <c r="M674" s="300"/>
      <c r="N674" s="300"/>
      <c r="O674" s="300"/>
    </row>
    <row r="675" spans="1:15" ht="14.25">
      <c r="A675" s="157"/>
      <c r="B675" s="289"/>
      <c r="C675" s="289" t="s">
        <v>1332</v>
      </c>
      <c r="D675" s="289"/>
      <c r="E675" s="289"/>
      <c r="F675" s="289">
        <v>1</v>
      </c>
      <c r="G675" s="289">
        <f>(0.6+2.21+1.285+0.115)*2+1.5</f>
        <v>9.92</v>
      </c>
      <c r="H675" s="289"/>
      <c r="I675" s="289">
        <f t="shared" si="35"/>
        <v>3.1749999999999998</v>
      </c>
      <c r="J675" s="289">
        <f t="shared" si="36"/>
        <v>31.495999999999999</v>
      </c>
      <c r="K675" s="316"/>
      <c r="L675" s="316"/>
      <c r="M675" s="300"/>
      <c r="N675" s="300"/>
      <c r="O675" s="300"/>
    </row>
    <row r="676" spans="1:15" ht="14.25">
      <c r="A676" s="157"/>
      <c r="B676" s="289"/>
      <c r="C676" s="289" t="s">
        <v>1225</v>
      </c>
      <c r="D676" s="289"/>
      <c r="E676" s="289"/>
      <c r="F676" s="289">
        <v>1</v>
      </c>
      <c r="G676" s="289">
        <f>4.69*2+3.42*2</f>
        <v>16.22</v>
      </c>
      <c r="H676" s="289"/>
      <c r="I676" s="289">
        <f t="shared" si="35"/>
        <v>3.1749999999999998</v>
      </c>
      <c r="J676" s="289">
        <f t="shared" si="36"/>
        <v>51.498499999999993</v>
      </c>
      <c r="K676" s="316"/>
      <c r="L676" s="316"/>
      <c r="M676" s="300"/>
      <c r="N676" s="300"/>
      <c r="O676" s="300"/>
    </row>
    <row r="677" spans="1:15" ht="14.25">
      <c r="A677" s="157"/>
      <c r="B677" s="289"/>
      <c r="C677" s="289" t="s">
        <v>1686</v>
      </c>
      <c r="D677" s="289"/>
      <c r="E677" s="289"/>
      <c r="F677" s="289">
        <v>1</v>
      </c>
      <c r="G677" s="289">
        <f>3.78*2+3.365+3.785</f>
        <v>14.71</v>
      </c>
      <c r="H677" s="289"/>
      <c r="I677" s="289">
        <f t="shared" si="35"/>
        <v>3.1749999999999998</v>
      </c>
      <c r="J677" s="289">
        <f t="shared" si="36"/>
        <v>46.704250000000002</v>
      </c>
      <c r="K677" s="316"/>
      <c r="L677" s="316"/>
      <c r="M677" s="300"/>
      <c r="N677" s="300"/>
      <c r="O677" s="300"/>
    </row>
    <row r="678" spans="1:15" ht="15">
      <c r="A678" s="157"/>
      <c r="B678" s="289"/>
      <c r="C678" t="s">
        <v>1687</v>
      </c>
      <c r="D678" s="289"/>
      <c r="E678" s="289"/>
      <c r="F678" s="289">
        <v>1</v>
      </c>
      <c r="G678" s="289">
        <f>2.04+1.89</f>
        <v>3.9299999999999997</v>
      </c>
      <c r="H678" s="289"/>
      <c r="I678" s="289">
        <f t="shared" si="35"/>
        <v>3.1749999999999998</v>
      </c>
      <c r="J678" s="289">
        <f t="shared" si="36"/>
        <v>12.477749999999999</v>
      </c>
      <c r="K678" s="316"/>
      <c r="L678" s="316"/>
      <c r="M678" s="300"/>
      <c r="N678" s="300"/>
      <c r="O678" s="300"/>
    </row>
    <row r="679" spans="1:15" ht="14.25">
      <c r="A679" s="157"/>
      <c r="B679" s="289"/>
      <c r="C679" s="289" t="s">
        <v>1688</v>
      </c>
      <c r="D679" s="289"/>
      <c r="E679" s="289"/>
      <c r="F679" s="289">
        <v>1</v>
      </c>
      <c r="G679" s="289">
        <f>4.65*2+3.39*2</f>
        <v>16.080000000000002</v>
      </c>
      <c r="H679" s="289"/>
      <c r="I679" s="289">
        <f t="shared" si="35"/>
        <v>3.1749999999999998</v>
      </c>
      <c r="J679" s="289">
        <f t="shared" si="36"/>
        <v>51.054000000000002</v>
      </c>
      <c r="K679" s="316"/>
      <c r="L679" s="316"/>
      <c r="M679" s="300"/>
      <c r="N679" s="300"/>
      <c r="O679" s="300"/>
    </row>
    <row r="680" spans="1:15" ht="14.25">
      <c r="A680" s="157"/>
      <c r="B680" s="289"/>
      <c r="C680" s="289" t="s">
        <v>1591</v>
      </c>
      <c r="D680" s="289"/>
      <c r="E680" s="289"/>
      <c r="F680" s="289">
        <v>1</v>
      </c>
      <c r="G680" s="289">
        <f>1.42+1.03+1.05+1.03</f>
        <v>4.53</v>
      </c>
      <c r="H680" s="289"/>
      <c r="I680" s="289">
        <f t="shared" si="35"/>
        <v>3.1749999999999998</v>
      </c>
      <c r="J680" s="289">
        <f t="shared" si="36"/>
        <v>14.38275</v>
      </c>
      <c r="K680" s="316"/>
      <c r="L680" s="316"/>
      <c r="M680" s="300"/>
      <c r="N680" s="300"/>
      <c r="O680" s="300"/>
    </row>
    <row r="681" spans="1:15" ht="14.25">
      <c r="A681" s="157"/>
      <c r="B681" s="289"/>
      <c r="C681" s="289"/>
      <c r="D681" s="289"/>
      <c r="E681" s="289"/>
      <c r="F681" s="289">
        <v>1</v>
      </c>
      <c r="G681" s="289">
        <f>2.49*2</f>
        <v>4.9800000000000004</v>
      </c>
      <c r="H681" s="289"/>
      <c r="I681" s="289">
        <f t="shared" si="35"/>
        <v>3.1749999999999998</v>
      </c>
      <c r="J681" s="289">
        <f t="shared" si="36"/>
        <v>15.811500000000001</v>
      </c>
      <c r="K681" s="316"/>
      <c r="L681" s="316"/>
      <c r="M681" s="300"/>
      <c r="N681" s="300"/>
      <c r="O681" s="300"/>
    </row>
    <row r="682" spans="1:15" ht="14.25">
      <c r="A682" s="157"/>
      <c r="B682" s="289"/>
      <c r="C682" s="289"/>
      <c r="D682" s="289"/>
      <c r="E682" s="289"/>
      <c r="F682" s="289">
        <v>1</v>
      </c>
      <c r="G682" s="289">
        <f>2.9+1.38*2</f>
        <v>5.66</v>
      </c>
      <c r="H682" s="289"/>
      <c r="I682" s="289">
        <f t="shared" si="35"/>
        <v>3.1749999999999998</v>
      </c>
      <c r="J682" s="289">
        <f t="shared" si="36"/>
        <v>17.970499999999998</v>
      </c>
      <c r="K682" s="316"/>
      <c r="L682" s="316"/>
      <c r="M682" s="300"/>
      <c r="N682" s="300"/>
      <c r="O682" s="300"/>
    </row>
    <row r="683" spans="1:15" ht="14.25">
      <c r="A683" s="157"/>
      <c r="B683" s="289"/>
      <c r="C683" s="507" t="s">
        <v>1655</v>
      </c>
      <c r="D683" s="223"/>
      <c r="E683" s="155"/>
      <c r="F683" s="155"/>
      <c r="G683" s="155"/>
      <c r="H683" s="155"/>
      <c r="I683" s="161"/>
      <c r="J683" s="230"/>
      <c r="K683" s="316"/>
      <c r="L683" s="316"/>
      <c r="M683" s="300"/>
      <c r="N683" s="300"/>
      <c r="O683" s="300"/>
    </row>
    <row r="684" spans="1:15" ht="14.25">
      <c r="A684" s="157"/>
      <c r="B684" s="289"/>
      <c r="C684" s="175" t="s">
        <v>1656</v>
      </c>
      <c r="D684" s="223"/>
      <c r="E684" s="155">
        <v>1</v>
      </c>
      <c r="F684" s="155">
        <v>-1</v>
      </c>
      <c r="G684" s="155">
        <v>1.8</v>
      </c>
      <c r="H684" s="155"/>
      <c r="I684" s="161">
        <v>2.4</v>
      </c>
      <c r="J684" s="230">
        <f>I684*G684*F684*E684</f>
        <v>-4.32</v>
      </c>
      <c r="K684" s="316"/>
      <c r="L684" s="316"/>
      <c r="M684" s="300"/>
      <c r="N684" s="300"/>
      <c r="O684" s="300"/>
    </row>
    <row r="685" spans="1:15" ht="14.25">
      <c r="A685" s="157"/>
      <c r="B685" s="289"/>
      <c r="C685" s="175" t="s">
        <v>1657</v>
      </c>
      <c r="D685" s="223"/>
      <c r="E685" s="155">
        <v>0.5</v>
      </c>
      <c r="F685" s="155">
        <v>-2</v>
      </c>
      <c r="G685" s="155">
        <v>1</v>
      </c>
      <c r="H685" s="155"/>
      <c r="I685" s="161">
        <v>2.4</v>
      </c>
      <c r="J685" s="230">
        <f t="shared" ref="J685:J701" si="37">I685*G685*F685*E685</f>
        <v>-2.4</v>
      </c>
      <c r="K685" s="316"/>
      <c r="L685" s="316"/>
      <c r="M685" s="300"/>
      <c r="N685" s="300"/>
      <c r="O685" s="300"/>
    </row>
    <row r="686" spans="1:15" ht="14.25">
      <c r="A686" s="157"/>
      <c r="B686" s="289"/>
      <c r="C686" s="175" t="s">
        <v>1658</v>
      </c>
      <c r="D686" s="223"/>
      <c r="E686" s="155">
        <v>0.5</v>
      </c>
      <c r="F686" s="155">
        <v>-5</v>
      </c>
      <c r="G686" s="155">
        <v>0.9</v>
      </c>
      <c r="H686" s="155"/>
      <c r="I686" s="161">
        <v>2.1</v>
      </c>
      <c r="J686" s="230">
        <f t="shared" si="37"/>
        <v>-4.7250000000000005</v>
      </c>
      <c r="K686" s="316"/>
      <c r="L686" s="316"/>
      <c r="M686" s="300"/>
      <c r="N686" s="300"/>
      <c r="O686" s="300"/>
    </row>
    <row r="687" spans="1:15" ht="14.25">
      <c r="A687" s="157"/>
      <c r="B687" s="289"/>
      <c r="C687" s="175" t="s">
        <v>1660</v>
      </c>
      <c r="D687" s="223"/>
      <c r="E687" s="155">
        <v>0.5</v>
      </c>
      <c r="F687" s="155">
        <v>-5</v>
      </c>
      <c r="G687" s="155">
        <v>0.75</v>
      </c>
      <c r="H687" s="155"/>
      <c r="I687" s="161">
        <v>2.1</v>
      </c>
      <c r="J687" s="230">
        <f t="shared" si="37"/>
        <v>-3.9375000000000004</v>
      </c>
      <c r="K687" s="316"/>
      <c r="L687" s="316"/>
      <c r="M687" s="300"/>
      <c r="N687" s="300"/>
      <c r="O687" s="300"/>
    </row>
    <row r="688" spans="1:15" ht="14.25">
      <c r="A688" s="157"/>
      <c r="B688" s="289"/>
      <c r="C688" s="175" t="s">
        <v>1661</v>
      </c>
      <c r="D688" s="223"/>
      <c r="E688" s="155">
        <v>0.5</v>
      </c>
      <c r="F688" s="155">
        <v>-1</v>
      </c>
      <c r="G688" s="155">
        <v>0.75</v>
      </c>
      <c r="H688" s="155"/>
      <c r="I688" s="161">
        <v>2.1</v>
      </c>
      <c r="J688" s="230">
        <f t="shared" si="37"/>
        <v>-0.78750000000000009</v>
      </c>
      <c r="K688" s="316"/>
      <c r="L688" s="316"/>
      <c r="M688" s="300"/>
      <c r="N688" s="300"/>
      <c r="O688" s="300"/>
    </row>
    <row r="689" spans="1:15" ht="14.25">
      <c r="A689" s="157"/>
      <c r="B689" s="289"/>
      <c r="C689" s="175"/>
      <c r="D689" s="223"/>
      <c r="E689" s="155"/>
      <c r="F689" s="155"/>
      <c r="G689" s="155"/>
      <c r="H689" s="155"/>
      <c r="I689" s="161"/>
      <c r="J689" s="230">
        <f t="shared" si="37"/>
        <v>0</v>
      </c>
      <c r="K689" s="316"/>
      <c r="L689" s="316"/>
      <c r="M689" s="300"/>
      <c r="N689" s="300"/>
      <c r="O689" s="300"/>
    </row>
    <row r="690" spans="1:15" ht="14.25">
      <c r="A690" s="157"/>
      <c r="B690" s="289"/>
      <c r="C690" s="175" t="s">
        <v>1662</v>
      </c>
      <c r="D690" s="223"/>
      <c r="E690" s="155">
        <v>0.5</v>
      </c>
      <c r="F690" s="155">
        <v>-2</v>
      </c>
      <c r="G690" s="155">
        <v>2.4</v>
      </c>
      <c r="H690" s="155"/>
      <c r="I690" s="161">
        <v>1.8</v>
      </c>
      <c r="J690" s="230">
        <f t="shared" si="37"/>
        <v>-4.32</v>
      </c>
      <c r="K690" s="316"/>
      <c r="L690" s="316"/>
      <c r="M690" s="300"/>
      <c r="N690" s="300"/>
      <c r="O690" s="300"/>
    </row>
    <row r="691" spans="1:15" ht="14.25">
      <c r="A691" s="157"/>
      <c r="B691" s="289"/>
      <c r="C691" s="175" t="s">
        <v>1663</v>
      </c>
      <c r="D691" s="223"/>
      <c r="E691" s="155">
        <v>0.5</v>
      </c>
      <c r="F691" s="155">
        <v>-2</v>
      </c>
      <c r="G691" s="155">
        <v>2.1</v>
      </c>
      <c r="H691" s="155"/>
      <c r="I691" s="161">
        <v>1.8</v>
      </c>
      <c r="J691" s="230">
        <f t="shared" si="37"/>
        <v>-3.7800000000000002</v>
      </c>
      <c r="K691" s="316"/>
      <c r="L691" s="316"/>
      <c r="M691" s="300"/>
      <c r="N691" s="300"/>
      <c r="O691" s="300"/>
    </row>
    <row r="692" spans="1:15" ht="14.25">
      <c r="A692" s="157"/>
      <c r="B692" s="289"/>
      <c r="C692" s="175" t="s">
        <v>1664</v>
      </c>
      <c r="D692" s="223"/>
      <c r="E692" s="155">
        <v>0.5</v>
      </c>
      <c r="F692" s="155">
        <v>-1</v>
      </c>
      <c r="G692" s="155">
        <v>1.5</v>
      </c>
      <c r="H692" s="155"/>
      <c r="I692" s="161">
        <v>1.8</v>
      </c>
      <c r="J692" s="230">
        <f t="shared" si="37"/>
        <v>-1.35</v>
      </c>
      <c r="K692" s="316"/>
      <c r="L692" s="316"/>
      <c r="M692" s="300"/>
      <c r="N692" s="300"/>
      <c r="O692" s="300"/>
    </row>
    <row r="693" spans="1:15" ht="14.25">
      <c r="A693" s="157"/>
      <c r="B693" s="289"/>
      <c r="C693" s="175" t="s">
        <v>1665</v>
      </c>
      <c r="D693" s="223"/>
      <c r="E693" s="155">
        <v>0.5</v>
      </c>
      <c r="F693" s="155">
        <v>-1</v>
      </c>
      <c r="G693" s="155">
        <v>1.5</v>
      </c>
      <c r="H693" s="155"/>
      <c r="I693" s="161">
        <v>1.8</v>
      </c>
      <c r="J693" s="230">
        <f t="shared" si="37"/>
        <v>-1.35</v>
      </c>
      <c r="K693" s="316"/>
      <c r="L693" s="316"/>
      <c r="M693" s="300"/>
      <c r="N693" s="300"/>
      <c r="O693" s="300"/>
    </row>
    <row r="694" spans="1:15" ht="14.25">
      <c r="A694" s="157"/>
      <c r="B694" s="289"/>
      <c r="C694" s="175" t="s">
        <v>1666</v>
      </c>
      <c r="D694" s="223"/>
      <c r="E694" s="155">
        <v>0.5</v>
      </c>
      <c r="F694" s="155">
        <v>-1</v>
      </c>
      <c r="G694" s="155">
        <v>1.5</v>
      </c>
      <c r="H694" s="155"/>
      <c r="I694" s="161">
        <v>1.0249999999999999</v>
      </c>
      <c r="J694" s="230">
        <f t="shared" si="37"/>
        <v>-0.76874999999999993</v>
      </c>
      <c r="K694" s="316"/>
      <c r="L694" s="316"/>
      <c r="M694" s="300"/>
      <c r="N694" s="300"/>
      <c r="O694" s="300"/>
    </row>
    <row r="695" spans="1:15" ht="14.25">
      <c r="A695" s="157"/>
      <c r="B695" s="289"/>
      <c r="C695" s="175" t="s">
        <v>1667</v>
      </c>
      <c r="D695" s="223"/>
      <c r="E695" s="155">
        <v>0.5</v>
      </c>
      <c r="F695" s="155">
        <v>-1</v>
      </c>
      <c r="G695" s="155">
        <v>1.5</v>
      </c>
      <c r="H695" s="155"/>
      <c r="I695" s="161">
        <v>1.2</v>
      </c>
      <c r="J695" s="230">
        <f t="shared" si="37"/>
        <v>-0.89999999999999991</v>
      </c>
      <c r="K695" s="316"/>
      <c r="L695" s="316"/>
      <c r="M695" s="300"/>
      <c r="N695" s="300"/>
      <c r="O695" s="300"/>
    </row>
    <row r="696" spans="1:15" ht="14.25">
      <c r="A696" s="157"/>
      <c r="B696" s="289"/>
      <c r="C696" s="175" t="s">
        <v>1668</v>
      </c>
      <c r="D696" s="223"/>
      <c r="E696" s="155">
        <v>0.5</v>
      </c>
      <c r="F696" s="155">
        <v>-1</v>
      </c>
      <c r="G696" s="155">
        <v>0.9</v>
      </c>
      <c r="H696" s="155"/>
      <c r="I696" s="161">
        <v>1.8</v>
      </c>
      <c r="J696" s="230">
        <f t="shared" si="37"/>
        <v>-0.81</v>
      </c>
      <c r="K696" s="316"/>
      <c r="L696" s="316"/>
      <c r="M696" s="300"/>
      <c r="N696" s="300"/>
      <c r="O696" s="300"/>
    </row>
    <row r="697" spans="1:15" ht="14.25">
      <c r="A697" s="157"/>
      <c r="B697" s="289"/>
      <c r="C697" s="175" t="s">
        <v>1669</v>
      </c>
      <c r="D697" s="223"/>
      <c r="E697" s="155">
        <v>0.5</v>
      </c>
      <c r="F697" s="155">
        <v>-1</v>
      </c>
      <c r="G697" s="155">
        <v>0.6</v>
      </c>
      <c r="H697" s="155"/>
      <c r="I697" s="161">
        <v>1.8</v>
      </c>
      <c r="J697" s="230">
        <f t="shared" si="37"/>
        <v>-0.54</v>
      </c>
      <c r="K697" s="316"/>
      <c r="L697" s="316"/>
      <c r="M697" s="300"/>
      <c r="N697" s="300"/>
      <c r="O697" s="300"/>
    </row>
    <row r="698" spans="1:15" ht="14.25">
      <c r="A698" s="157"/>
      <c r="B698" s="289"/>
      <c r="C698" s="175" t="s">
        <v>1670</v>
      </c>
      <c r="D698" s="223"/>
      <c r="E698" s="155">
        <v>0.5</v>
      </c>
      <c r="F698" s="155">
        <v>-2</v>
      </c>
      <c r="G698" s="155">
        <v>0.6</v>
      </c>
      <c r="H698" s="155"/>
      <c r="I698" s="161">
        <v>0.9</v>
      </c>
      <c r="J698" s="230">
        <f t="shared" si="37"/>
        <v>-0.54</v>
      </c>
      <c r="K698" s="316"/>
      <c r="L698" s="316"/>
      <c r="M698" s="300"/>
      <c r="N698" s="300"/>
      <c r="O698" s="300"/>
    </row>
    <row r="699" spans="1:15" ht="14.25">
      <c r="A699" s="157"/>
      <c r="B699" s="289"/>
      <c r="C699" s="175" t="s">
        <v>1671</v>
      </c>
      <c r="D699" s="223"/>
      <c r="E699" s="155">
        <v>0.5</v>
      </c>
      <c r="F699" s="155">
        <v>-1</v>
      </c>
      <c r="G699" s="155">
        <v>0.9</v>
      </c>
      <c r="H699" s="155"/>
      <c r="I699" s="161">
        <v>0.6</v>
      </c>
      <c r="J699" s="230">
        <f t="shared" si="37"/>
        <v>-0.27</v>
      </c>
      <c r="K699" s="316"/>
      <c r="L699" s="316"/>
      <c r="M699" s="300"/>
      <c r="N699" s="300"/>
      <c r="O699" s="300"/>
    </row>
    <row r="700" spans="1:15" ht="14.25">
      <c r="A700" s="157"/>
      <c r="B700" s="289"/>
      <c r="C700" s="175" t="s">
        <v>1672</v>
      </c>
      <c r="D700" s="223"/>
      <c r="E700" s="155">
        <v>0.5</v>
      </c>
      <c r="F700" s="155">
        <v>-1</v>
      </c>
      <c r="G700" s="155">
        <v>0.9</v>
      </c>
      <c r="H700" s="155"/>
      <c r="I700" s="161">
        <v>0.6</v>
      </c>
      <c r="J700" s="230">
        <f t="shared" si="37"/>
        <v>-0.27</v>
      </c>
      <c r="K700" s="316"/>
      <c r="L700" s="316"/>
      <c r="M700" s="300"/>
      <c r="N700" s="300"/>
      <c r="O700" s="300"/>
    </row>
    <row r="701" spans="1:15" ht="14.25">
      <c r="A701" s="157"/>
      <c r="B701" s="289"/>
      <c r="C701" s="175" t="s">
        <v>1673</v>
      </c>
      <c r="D701" s="223"/>
      <c r="E701" s="155">
        <v>0.5</v>
      </c>
      <c r="F701" s="155">
        <v>-1</v>
      </c>
      <c r="G701" s="155">
        <v>0.6</v>
      </c>
      <c r="H701" s="155"/>
      <c r="I701" s="161">
        <v>0.6</v>
      </c>
      <c r="J701" s="230">
        <f t="shared" si="37"/>
        <v>-0.18</v>
      </c>
      <c r="K701" s="316"/>
      <c r="L701" s="316"/>
      <c r="M701" s="300"/>
      <c r="N701" s="300"/>
      <c r="O701" s="300"/>
    </row>
    <row r="702" spans="1:15" ht="14.25">
      <c r="A702" s="157" t="s">
        <v>890</v>
      </c>
      <c r="B702" s="157"/>
      <c r="C702" s="156"/>
      <c r="D702" s="155"/>
      <c r="E702" s="155"/>
      <c r="F702" s="155"/>
      <c r="G702" s="155"/>
      <c r="H702" s="155"/>
      <c r="I702" s="171" t="s">
        <v>911</v>
      </c>
      <c r="J702" s="170">
        <f>SUM(J671:J701)</f>
        <v>349.56075000000004</v>
      </c>
      <c r="K702" s="321"/>
      <c r="L702" s="316"/>
      <c r="M702" s="300"/>
      <c r="N702" s="300"/>
      <c r="O702" s="300"/>
    </row>
    <row r="703" spans="1:15" ht="25.5">
      <c r="A703" s="157" t="s">
        <v>325</v>
      </c>
      <c r="B703" s="157" t="s">
        <v>453</v>
      </c>
      <c r="C703" s="174" t="s">
        <v>1108</v>
      </c>
      <c r="D703" s="155"/>
      <c r="E703" s="155"/>
      <c r="F703" s="155"/>
      <c r="G703" s="155"/>
      <c r="H703" s="155"/>
      <c r="I703" s="155"/>
      <c r="J703" s="161"/>
      <c r="K703" s="316"/>
      <c r="L703" s="316"/>
      <c r="M703" s="300"/>
      <c r="N703" s="300"/>
      <c r="O703" s="300"/>
    </row>
    <row r="704" spans="1:15" ht="14.25">
      <c r="A704" s="157"/>
      <c r="B704" s="157" t="s">
        <v>456</v>
      </c>
      <c r="C704" s="174" t="s">
        <v>457</v>
      </c>
      <c r="D704" s="155" t="s">
        <v>1109</v>
      </c>
      <c r="E704" s="155"/>
      <c r="F704" s="155"/>
      <c r="G704" s="155"/>
      <c r="H704" s="155"/>
      <c r="I704" s="155"/>
      <c r="J704" s="318" t="s">
        <v>890</v>
      </c>
      <c r="K704" s="316"/>
      <c r="L704" s="316"/>
      <c r="M704" s="300"/>
      <c r="N704" s="300"/>
      <c r="O704" s="300"/>
    </row>
    <row r="705" spans="1:15" ht="14.25">
      <c r="A705" s="157"/>
      <c r="B705" s="157"/>
      <c r="C705" s="270" t="s">
        <v>1689</v>
      </c>
      <c r="D705" s="272"/>
      <c r="E705" s="289">
        <v>1</v>
      </c>
      <c r="F705" s="289">
        <v>1</v>
      </c>
      <c r="G705" s="289">
        <v>60</v>
      </c>
      <c r="H705" s="289"/>
      <c r="I705" s="289">
        <f>I682</f>
        <v>3.1749999999999998</v>
      </c>
      <c r="J705" s="324">
        <f>I705*G705*F705*E705</f>
        <v>190.5</v>
      </c>
      <c r="K705" s="276"/>
      <c r="M705" s="277"/>
      <c r="N705" s="300"/>
      <c r="O705" s="300"/>
    </row>
    <row r="706" spans="1:15" ht="14.25">
      <c r="A706" s="157"/>
      <c r="B706" s="157"/>
      <c r="C706" s="270"/>
      <c r="D706" s="273"/>
      <c r="E706" s="274"/>
      <c r="F706" s="274"/>
      <c r="G706" s="274"/>
      <c r="H706" s="274"/>
      <c r="I706" s="274"/>
      <c r="J706" s="294"/>
      <c r="K706" s="277"/>
      <c r="M706" s="277"/>
      <c r="N706" s="300"/>
      <c r="O706" s="300"/>
    </row>
    <row r="707" spans="1:15" ht="14.25">
      <c r="A707" s="157"/>
      <c r="B707" s="157"/>
      <c r="C707" s="173"/>
      <c r="D707" s="155"/>
      <c r="E707" s="155"/>
      <c r="F707" s="155"/>
      <c r="G707" s="155"/>
      <c r="H707" s="155"/>
      <c r="I707" s="170" t="s">
        <v>911</v>
      </c>
      <c r="J707" s="275">
        <f>J705</f>
        <v>190.5</v>
      </c>
      <c r="K707" s="316"/>
      <c r="L707" s="316"/>
      <c r="M707" s="300"/>
      <c r="N707" s="300"/>
      <c r="O707" s="300"/>
    </row>
    <row r="708" spans="1:15" ht="14.25">
      <c r="A708" s="157"/>
      <c r="B708" s="157"/>
      <c r="C708" s="173"/>
      <c r="D708" s="155"/>
      <c r="E708" s="155"/>
      <c r="F708" s="155"/>
      <c r="G708" s="155"/>
      <c r="H708" s="155"/>
      <c r="I708" s="170"/>
      <c r="J708" s="275"/>
      <c r="K708" s="316"/>
      <c r="L708" s="316"/>
      <c r="M708" s="300"/>
      <c r="N708" s="300"/>
      <c r="O708" s="300"/>
    </row>
    <row r="709" spans="1:15" ht="25.5">
      <c r="A709" s="157" t="s">
        <v>328</v>
      </c>
      <c r="B709" s="157" t="s">
        <v>459</v>
      </c>
      <c r="C709" s="174" t="s">
        <v>460</v>
      </c>
      <c r="D709" s="165"/>
      <c r="E709" s="155"/>
      <c r="F709" s="155"/>
      <c r="G709" s="155"/>
      <c r="H709" s="155"/>
      <c r="I709" s="170"/>
      <c r="J709" s="275"/>
      <c r="K709" s="316"/>
      <c r="L709" s="316"/>
      <c r="M709" s="300"/>
      <c r="N709" s="300"/>
      <c r="O709" s="300"/>
    </row>
    <row r="710" spans="1:15" ht="14.25">
      <c r="A710" s="157"/>
      <c r="B710" s="157" t="s">
        <v>462</v>
      </c>
      <c r="C710" s="174" t="s">
        <v>463</v>
      </c>
      <c r="D710" s="165" t="s">
        <v>1109</v>
      </c>
      <c r="E710" s="155" t="s">
        <v>1126</v>
      </c>
      <c r="F710" s="155"/>
      <c r="G710" s="155"/>
      <c r="H710" s="155"/>
      <c r="I710" s="170"/>
      <c r="J710" s="275">
        <v>20</v>
      </c>
      <c r="K710" s="316"/>
      <c r="L710" s="316"/>
      <c r="M710" s="300"/>
      <c r="N710" s="300"/>
      <c r="O710" s="300"/>
    </row>
    <row r="711" spans="1:15" ht="14.25">
      <c r="A711" s="157"/>
      <c r="B711" s="157"/>
      <c r="C711" s="173"/>
      <c r="D711" s="155"/>
      <c r="E711" s="155"/>
      <c r="F711" s="155"/>
      <c r="G711" s="155"/>
      <c r="H711" s="155"/>
      <c r="I711" s="155"/>
      <c r="J711" s="318"/>
      <c r="K711" s="316"/>
      <c r="L711" s="316"/>
      <c r="M711" s="300"/>
      <c r="N711" s="300"/>
      <c r="O711" s="300"/>
    </row>
    <row r="712" spans="1:15" ht="51">
      <c r="A712" s="157" t="s">
        <v>331</v>
      </c>
      <c r="B712" s="157" t="s">
        <v>465</v>
      </c>
      <c r="C712" s="174" t="s">
        <v>1127</v>
      </c>
      <c r="D712" s="155" t="s">
        <v>130</v>
      </c>
      <c r="E712" s="155"/>
      <c r="F712" s="155"/>
      <c r="G712" s="155"/>
      <c r="H712" s="155"/>
      <c r="I712" s="155"/>
      <c r="J712" s="161" t="s">
        <v>890</v>
      </c>
      <c r="K712" s="316"/>
      <c r="L712" s="316"/>
      <c r="M712" s="300"/>
      <c r="N712" s="300"/>
      <c r="O712" s="300"/>
    </row>
    <row r="713" spans="1:15" ht="14.25">
      <c r="A713" s="157"/>
      <c r="B713" s="157"/>
      <c r="C713" s="495" t="s">
        <v>1690</v>
      </c>
      <c r="D713" s="197"/>
      <c r="E713" s="197">
        <v>1</v>
      </c>
      <c r="F713" s="197">
        <v>70</v>
      </c>
      <c r="G713" s="197">
        <f>0.6+3.3+1+1+0.23</f>
        <v>6.1300000000000008</v>
      </c>
      <c r="H713" s="197"/>
      <c r="I713" s="155"/>
      <c r="J713" s="169">
        <f>G713*F713*E713</f>
        <v>429.10000000000008</v>
      </c>
      <c r="K713" s="316"/>
      <c r="L713" s="316"/>
      <c r="M713" s="300"/>
      <c r="N713" s="300"/>
      <c r="O713" s="300"/>
    </row>
    <row r="714" spans="1:15" ht="14.25">
      <c r="A714" s="157"/>
      <c r="B714" s="715"/>
      <c r="C714" s="734"/>
      <c r="D714" s="519"/>
      <c r="E714" s="519"/>
      <c r="F714" s="519"/>
      <c r="G714" s="519"/>
      <c r="H714" s="519"/>
      <c r="I714" s="674"/>
      <c r="J714" s="169"/>
      <c r="K714" s="316"/>
      <c r="L714" s="316"/>
      <c r="M714" s="300"/>
      <c r="N714" s="300"/>
      <c r="O714" s="300"/>
    </row>
    <row r="715" spans="1:15" ht="14.25">
      <c r="A715" s="157"/>
      <c r="B715" s="157"/>
      <c r="C715" s="156"/>
      <c r="D715" s="155"/>
      <c r="E715" s="155"/>
      <c r="F715" s="155"/>
      <c r="G715" s="155"/>
      <c r="H715" s="155"/>
      <c r="I715" s="170" t="s">
        <v>910</v>
      </c>
      <c r="J715" s="179">
        <f>SUM(J713:J714)</f>
        <v>429.10000000000008</v>
      </c>
      <c r="K715" s="316"/>
      <c r="L715" s="316"/>
      <c r="M715" s="300"/>
      <c r="N715" s="300"/>
      <c r="O715" s="300"/>
    </row>
    <row r="716" spans="1:15" ht="14.25">
      <c r="A716" s="157"/>
      <c r="B716" s="157"/>
      <c r="C716" s="156"/>
      <c r="D716" s="155"/>
      <c r="E716" s="155"/>
      <c r="F716" s="155"/>
      <c r="G716" s="155"/>
      <c r="H716" s="155"/>
      <c r="I716" s="171" t="s">
        <v>911</v>
      </c>
      <c r="J716" s="170">
        <f>J715</f>
        <v>429.10000000000008</v>
      </c>
      <c r="K716" s="316"/>
      <c r="L716" s="316"/>
      <c r="M716" s="300"/>
      <c r="N716" s="300"/>
      <c r="O716" s="300"/>
    </row>
    <row r="717" spans="1:15" ht="14.25">
      <c r="A717" s="157"/>
      <c r="B717" s="168" t="s">
        <v>469</v>
      </c>
      <c r="C717" s="527" t="s">
        <v>470</v>
      </c>
      <c r="D717" s="519"/>
      <c r="E717" s="520"/>
      <c r="F717" s="521"/>
      <c r="G717" s="521"/>
      <c r="H717" s="522"/>
      <c r="I717" s="523"/>
      <c r="J717" s="524"/>
      <c r="K717" s="316"/>
      <c r="L717" s="325"/>
      <c r="M717" s="325"/>
      <c r="N717" s="325"/>
      <c r="O717" s="325"/>
    </row>
    <row r="718" spans="1:15" ht="14.25">
      <c r="A718" s="157"/>
      <c r="B718" s="168" t="s">
        <v>471</v>
      </c>
      <c r="C718" s="527" t="s">
        <v>472</v>
      </c>
      <c r="D718" s="519"/>
      <c r="E718" s="520"/>
      <c r="F718" s="521"/>
      <c r="G718" s="521"/>
      <c r="H718" s="522"/>
      <c r="I718" s="523"/>
      <c r="J718" s="524"/>
      <c r="K718" s="316"/>
      <c r="L718" s="325"/>
      <c r="M718" s="325"/>
      <c r="N718" s="325"/>
      <c r="O718" s="325"/>
    </row>
    <row r="719" spans="1:15" ht="14.25">
      <c r="A719" s="157"/>
      <c r="B719" s="168"/>
      <c r="C719" s="527" t="s">
        <v>1497</v>
      </c>
      <c r="D719" s="519"/>
      <c r="E719" s="520"/>
      <c r="F719" s="521"/>
      <c r="G719" s="521"/>
      <c r="H719" s="522"/>
      <c r="I719" s="523"/>
      <c r="J719" s="524"/>
      <c r="K719" s="316"/>
      <c r="L719" s="325"/>
      <c r="M719" s="325"/>
      <c r="N719" s="325"/>
      <c r="O719" s="325"/>
    </row>
    <row r="720" spans="1:15" ht="14.25">
      <c r="A720" s="157"/>
      <c r="B720" s="168"/>
      <c r="C720" s="527" t="s">
        <v>1498</v>
      </c>
      <c r="D720" s="519" t="s">
        <v>130</v>
      </c>
      <c r="E720" s="1303" t="s">
        <v>1499</v>
      </c>
      <c r="F720" s="1303"/>
      <c r="G720" s="1303"/>
      <c r="H720" s="1303"/>
      <c r="I720" s="525"/>
      <c r="J720" s="525">
        <f>J622+J598+J588+J573</f>
        <v>180.48927499999999</v>
      </c>
      <c r="K720" s="316"/>
      <c r="L720" s="325"/>
      <c r="M720" s="325"/>
      <c r="N720" s="325"/>
      <c r="O720" s="325"/>
    </row>
    <row r="721" spans="1:15" ht="14.25">
      <c r="A721" s="157"/>
      <c r="B721" s="168"/>
      <c r="C721" s="527"/>
      <c r="D721" s="519"/>
      <c r="E721" s="520"/>
      <c r="F721" s="521"/>
      <c r="G721" s="521"/>
      <c r="H721" s="522"/>
      <c r="I721" s="170" t="s">
        <v>910</v>
      </c>
      <c r="J721" s="524">
        <f>SUM(J720:J720)</f>
        <v>180.48927499999999</v>
      </c>
      <c r="K721" s="316"/>
      <c r="L721" s="325"/>
      <c r="M721" s="325"/>
      <c r="N721" s="325"/>
      <c r="O721" s="325"/>
    </row>
    <row r="722" spans="1:15" ht="14.25">
      <c r="A722" s="157"/>
      <c r="B722" s="168"/>
      <c r="C722" s="527"/>
      <c r="D722" s="519"/>
      <c r="E722" s="520"/>
      <c r="F722" s="521"/>
      <c r="G722" s="521"/>
      <c r="H722" s="522"/>
      <c r="I722" s="204" t="s">
        <v>911</v>
      </c>
      <c r="J722" s="524">
        <f>J721</f>
        <v>180.48927499999999</v>
      </c>
      <c r="K722" s="316"/>
      <c r="L722" s="325"/>
      <c r="M722" s="325"/>
      <c r="N722" s="325"/>
      <c r="O722" s="325"/>
    </row>
    <row r="723" spans="1:15" ht="14.25">
      <c r="A723" s="157"/>
      <c r="B723" s="157"/>
      <c r="C723" s="173"/>
      <c r="D723" s="155"/>
      <c r="E723" s="155"/>
      <c r="F723" s="155"/>
      <c r="G723" s="155"/>
      <c r="H723" s="155"/>
      <c r="I723" s="171"/>
      <c r="J723" s="164"/>
      <c r="K723" s="316"/>
      <c r="L723" s="325"/>
      <c r="M723" s="325"/>
      <c r="N723" s="325"/>
      <c r="O723" s="325"/>
    </row>
    <row r="724" spans="1:15" ht="14.25">
      <c r="A724" s="157"/>
      <c r="B724" s="157"/>
      <c r="C724" s="173"/>
      <c r="D724" s="155"/>
      <c r="E724" s="155"/>
      <c r="F724" s="155"/>
      <c r="G724" s="155"/>
      <c r="H724" s="155"/>
      <c r="I724" s="171"/>
      <c r="J724" s="164"/>
      <c r="K724" s="316"/>
      <c r="L724" s="325"/>
      <c r="M724" s="325"/>
      <c r="N724" s="325"/>
      <c r="O724" s="325"/>
    </row>
    <row r="725" spans="1:15" ht="25.5">
      <c r="A725" s="157" t="s">
        <v>332</v>
      </c>
      <c r="B725" s="157" t="s">
        <v>475</v>
      </c>
      <c r="C725" s="174" t="s">
        <v>476</v>
      </c>
      <c r="D725" s="155"/>
      <c r="E725" s="155"/>
      <c r="F725" s="217"/>
      <c r="G725" s="217"/>
      <c r="H725" s="217"/>
      <c r="I725" s="217"/>
      <c r="J725" s="161"/>
      <c r="K725" s="316"/>
      <c r="L725" s="316"/>
      <c r="M725" s="300"/>
      <c r="N725" s="300"/>
      <c r="O725" s="300"/>
    </row>
    <row r="726" spans="1:15" ht="14.25">
      <c r="A726" s="157" t="s">
        <v>890</v>
      </c>
      <c r="B726" s="157" t="s">
        <v>480</v>
      </c>
      <c r="C726" s="174" t="s">
        <v>481</v>
      </c>
      <c r="D726" s="155" t="s">
        <v>130</v>
      </c>
      <c r="E726" s="155"/>
      <c r="F726" s="215" t="s">
        <v>1126</v>
      </c>
      <c r="G726" s="217"/>
      <c r="H726" s="217"/>
      <c r="I726" s="217"/>
      <c r="J726" s="170">
        <v>50</v>
      </c>
      <c r="K726" s="316"/>
      <c r="L726" s="316"/>
      <c r="M726" s="300"/>
      <c r="N726" s="300"/>
      <c r="O726" s="300"/>
    </row>
    <row r="727" spans="1:15" ht="14.25">
      <c r="A727" s="157"/>
      <c r="B727" s="163"/>
      <c r="C727" s="162"/>
      <c r="D727" s="217"/>
      <c r="E727" s="217"/>
      <c r="F727" s="217"/>
      <c r="G727" s="217"/>
      <c r="H727" s="155"/>
      <c r="I727" s="155"/>
      <c r="J727" s="161"/>
      <c r="K727" s="316"/>
      <c r="L727" s="316"/>
      <c r="M727" s="300"/>
      <c r="N727" s="300"/>
      <c r="O727" s="300"/>
    </row>
    <row r="728" spans="1:15" ht="38.25">
      <c r="A728" s="157" t="s">
        <v>336</v>
      </c>
      <c r="B728" s="157" t="s">
        <v>483</v>
      </c>
      <c r="C728" s="174" t="s">
        <v>484</v>
      </c>
      <c r="D728" s="165" t="s">
        <v>87</v>
      </c>
      <c r="E728" s="285"/>
      <c r="F728" s="1230" t="s">
        <v>1691</v>
      </c>
      <c r="G728" s="1231"/>
      <c r="H728" s="1231"/>
      <c r="I728" s="1232"/>
      <c r="J728" s="170">
        <f>J722+J702</f>
        <v>530.05002500000001</v>
      </c>
      <c r="K728" s="316" t="s">
        <v>1134</v>
      </c>
      <c r="L728" s="316"/>
      <c r="M728" s="300"/>
      <c r="N728" s="300"/>
      <c r="O728" s="300"/>
    </row>
    <row r="729" spans="1:15" ht="14.25">
      <c r="A729" s="157" t="s">
        <v>890</v>
      </c>
      <c r="B729" s="157"/>
      <c r="C729" s="174"/>
      <c r="D729" s="155"/>
      <c r="E729" s="285"/>
      <c r="F729" s="174"/>
      <c r="G729" s="174"/>
      <c r="H729" s="174"/>
      <c r="I729" s="213" t="s">
        <v>911</v>
      </c>
      <c r="J729" s="170">
        <f>J728</f>
        <v>530.05002500000001</v>
      </c>
      <c r="K729" s="316"/>
      <c r="L729" s="316"/>
      <c r="M729" s="300"/>
      <c r="N729" s="300"/>
      <c r="O729" s="300"/>
    </row>
    <row r="730" spans="1:15" ht="25.5">
      <c r="A730" s="157"/>
      <c r="B730" s="168" t="s">
        <v>486</v>
      </c>
      <c r="C730" s="527" t="s">
        <v>487</v>
      </c>
      <c r="D730" s="519" t="s">
        <v>130</v>
      </c>
      <c r="E730" s="1304" t="s">
        <v>1501</v>
      </c>
      <c r="F730" s="1305"/>
      <c r="G730" s="1305"/>
      <c r="H730" s="1305"/>
      <c r="I730" s="1306"/>
      <c r="J730" s="524">
        <f>J716</f>
        <v>429.10000000000008</v>
      </c>
      <c r="K730" s="316"/>
      <c r="L730" s="316"/>
      <c r="M730" s="300"/>
      <c r="N730" s="300"/>
      <c r="O730" s="300"/>
    </row>
    <row r="731" spans="1:15" ht="14.25">
      <c r="A731" s="157"/>
      <c r="B731" s="157"/>
      <c r="C731" s="174"/>
      <c r="D731" s="155"/>
      <c r="E731" s="285"/>
      <c r="F731" s="174"/>
      <c r="G731" s="174"/>
      <c r="H731" s="174"/>
      <c r="I731" s="213"/>
      <c r="J731" s="170"/>
      <c r="K731" s="316"/>
      <c r="L731" s="316"/>
      <c r="M731" s="300"/>
      <c r="N731" s="300"/>
      <c r="O731" s="300"/>
    </row>
    <row r="732" spans="1:15" ht="25.5">
      <c r="A732" s="157"/>
      <c r="B732" s="168" t="s">
        <v>490</v>
      </c>
      <c r="C732" s="282" t="s">
        <v>491</v>
      </c>
      <c r="D732" s="519" t="s">
        <v>130</v>
      </c>
      <c r="E732" s="519"/>
      <c r="F732" s="519"/>
      <c r="G732" s="519"/>
      <c r="H732" s="519"/>
      <c r="I732" s="526"/>
      <c r="J732" s="526"/>
      <c r="K732" s="316"/>
      <c r="L732" s="316"/>
      <c r="M732" s="300"/>
      <c r="N732" s="300"/>
      <c r="O732" s="300"/>
    </row>
    <row r="733" spans="1:15" ht="38.25">
      <c r="A733" s="157"/>
      <c r="B733" s="168" t="s">
        <v>492</v>
      </c>
      <c r="C733" s="282" t="s">
        <v>493</v>
      </c>
      <c r="D733" s="519" t="s">
        <v>130</v>
      </c>
      <c r="E733" s="519"/>
      <c r="F733" s="519"/>
      <c r="G733" s="519"/>
      <c r="H733" s="519"/>
      <c r="I733" s="522" t="s">
        <v>1126</v>
      </c>
      <c r="J733" s="531">
        <v>50</v>
      </c>
      <c r="K733" s="316"/>
      <c r="L733" s="316"/>
      <c r="M733" s="300"/>
      <c r="N733" s="300"/>
      <c r="O733" s="300"/>
    </row>
    <row r="734" spans="1:15" ht="14.25">
      <c r="A734" s="157"/>
      <c r="B734" s="157"/>
      <c r="C734" s="174"/>
      <c r="D734" s="155"/>
      <c r="E734" s="285"/>
      <c r="F734" s="174"/>
      <c r="G734" s="174"/>
      <c r="H734" s="174"/>
      <c r="I734" s="213"/>
      <c r="J734" s="170"/>
      <c r="K734" s="316"/>
      <c r="L734" s="316"/>
      <c r="M734" s="300"/>
      <c r="N734" s="300"/>
      <c r="O734" s="300"/>
    </row>
    <row r="735" spans="1:15" ht="14.25">
      <c r="A735" s="157"/>
      <c r="B735" s="157"/>
      <c r="C735" s="174"/>
      <c r="D735" s="155"/>
      <c r="E735" s="285"/>
      <c r="F735" s="174"/>
      <c r="G735" s="174"/>
      <c r="H735" s="174"/>
      <c r="I735" s="213"/>
      <c r="J735" s="170"/>
      <c r="K735" s="316"/>
      <c r="L735" s="316"/>
      <c r="M735" s="300"/>
      <c r="N735" s="300"/>
      <c r="O735" s="300"/>
    </row>
    <row r="736" spans="1:15" ht="14.25">
      <c r="A736" s="157"/>
      <c r="B736" s="163"/>
      <c r="C736" s="162"/>
      <c r="D736" s="217"/>
      <c r="E736" s="217"/>
      <c r="F736" s="217"/>
      <c r="G736" s="217"/>
      <c r="H736" s="155"/>
      <c r="I736" s="155"/>
      <c r="J736" s="161"/>
      <c r="K736" s="316"/>
      <c r="L736" s="316"/>
      <c r="M736" s="300"/>
      <c r="N736" s="300"/>
      <c r="O736" s="300"/>
    </row>
    <row r="737" spans="1:15" ht="25.5">
      <c r="A737" s="168" t="s">
        <v>347</v>
      </c>
      <c r="B737" s="282" t="s">
        <v>500</v>
      </c>
      <c r="C737" s="519" t="s">
        <v>501</v>
      </c>
      <c r="D737" s="519"/>
      <c r="E737" s="519"/>
      <c r="F737" s="519"/>
      <c r="G737" s="519"/>
      <c r="H737" s="522"/>
      <c r="I737" s="531"/>
      <c r="J737" s="168"/>
      <c r="K737" s="316"/>
      <c r="L737" s="316"/>
      <c r="M737" s="300"/>
      <c r="N737" s="300"/>
      <c r="O737" s="300"/>
    </row>
    <row r="738" spans="1:15" ht="38.25">
      <c r="A738" s="168" t="s">
        <v>890</v>
      </c>
      <c r="B738" s="282" t="s">
        <v>503</v>
      </c>
      <c r="C738" s="519" t="s">
        <v>1135</v>
      </c>
      <c r="D738" s="519" t="s">
        <v>130</v>
      </c>
      <c r="E738" s="519"/>
      <c r="F738" s="519"/>
      <c r="G738" s="519"/>
      <c r="H738" s="522"/>
      <c r="I738" s="531"/>
      <c r="J738" s="168">
        <f>J715</f>
        <v>429.10000000000008</v>
      </c>
      <c r="K738" s="316" t="s">
        <v>1136</v>
      </c>
      <c r="L738" s="316"/>
      <c r="M738" s="300"/>
      <c r="N738" s="300"/>
      <c r="O738" s="300"/>
    </row>
    <row r="739" spans="1:15" ht="14.25">
      <c r="A739" s="168"/>
      <c r="B739" s="282"/>
      <c r="C739" s="519"/>
      <c r="D739" s="519"/>
      <c r="E739" s="519"/>
      <c r="F739" s="519"/>
      <c r="G739" s="519"/>
      <c r="H739" s="522"/>
      <c r="I739" s="531" t="s">
        <v>911</v>
      </c>
      <c r="J739" s="168">
        <f>J738</f>
        <v>429.10000000000008</v>
      </c>
      <c r="K739" s="316"/>
      <c r="L739" s="316"/>
      <c r="M739" s="300"/>
      <c r="N739" s="300"/>
      <c r="O739" s="300"/>
    </row>
    <row r="740" spans="1:15" ht="14.25">
      <c r="A740" s="227"/>
      <c r="B740" s="227"/>
      <c r="C740" s="227"/>
      <c r="D740" s="227"/>
      <c r="E740" s="227"/>
      <c r="F740" s="227"/>
      <c r="G740" s="227"/>
      <c r="H740" s="227"/>
      <c r="I740" s="227"/>
      <c r="J740" s="227"/>
      <c r="K740" s="316"/>
      <c r="L740" s="316"/>
      <c r="M740" s="300"/>
      <c r="N740" s="300"/>
      <c r="O740" s="300"/>
    </row>
    <row r="741" spans="1:15" ht="14.25">
      <c r="A741" s="227"/>
      <c r="B741" s="686" t="s">
        <v>505</v>
      </c>
      <c r="C741" s="282" t="s">
        <v>506</v>
      </c>
      <c r="D741" s="519"/>
      <c r="E741" s="519"/>
      <c r="F741" s="519"/>
      <c r="G741" s="519"/>
      <c r="H741" s="519"/>
      <c r="I741" s="526"/>
      <c r="J741" s="526"/>
      <c r="K741" s="316"/>
      <c r="L741" s="316"/>
      <c r="M741" s="300"/>
      <c r="N741" s="300"/>
      <c r="O741" s="300"/>
    </row>
    <row r="742" spans="1:15" ht="38.25">
      <c r="A742" s="227"/>
      <c r="B742" s="686" t="s">
        <v>507</v>
      </c>
      <c r="C742" s="282" t="s">
        <v>508</v>
      </c>
      <c r="D742" s="519" t="s">
        <v>130</v>
      </c>
      <c r="E742" s="1298" t="s">
        <v>1505</v>
      </c>
      <c r="F742" s="1299"/>
      <c r="G742" s="1299"/>
      <c r="H742" s="1299"/>
      <c r="I742" s="1300"/>
      <c r="J742" s="736">
        <f>J761</f>
        <v>150</v>
      </c>
      <c r="K742" s="316"/>
      <c r="L742" s="316"/>
      <c r="M742" s="300"/>
      <c r="N742" s="300"/>
      <c r="O742" s="300"/>
    </row>
    <row r="743" spans="1:15" ht="14.25">
      <c r="A743" s="227"/>
      <c r="B743" s="227"/>
      <c r="C743" s="227"/>
      <c r="D743" s="227"/>
      <c r="E743" s="735"/>
      <c r="F743" s="227"/>
      <c r="G743" s="227"/>
      <c r="H743" s="227"/>
      <c r="I743" s="227"/>
      <c r="J743" s="227"/>
      <c r="K743" s="316"/>
      <c r="L743" s="316"/>
      <c r="M743" s="300"/>
      <c r="N743" s="300"/>
      <c r="O743" s="300"/>
    </row>
    <row r="744" spans="1:15" ht="51">
      <c r="A744" s="227"/>
      <c r="B744" s="168" t="s">
        <v>496</v>
      </c>
      <c r="C744" s="322" t="s">
        <v>497</v>
      </c>
      <c r="D744" s="519" t="s">
        <v>130</v>
      </c>
      <c r="E744" s="1307" t="s">
        <v>1501</v>
      </c>
      <c r="F744" s="1307"/>
      <c r="G744" s="1307"/>
      <c r="H744" s="1307"/>
      <c r="I744" s="1307"/>
      <c r="J744" s="535">
        <f>J716</f>
        <v>429.10000000000008</v>
      </c>
      <c r="K744" s="316"/>
      <c r="L744" s="316"/>
      <c r="M744" s="300"/>
      <c r="N744" s="300"/>
      <c r="O744" s="300"/>
    </row>
    <row r="745" spans="1:15" ht="14.25">
      <c r="A745" s="227"/>
      <c r="B745" s="227"/>
      <c r="C745" s="227"/>
      <c r="D745" s="227"/>
      <c r="E745" s="735"/>
      <c r="F745" s="227"/>
      <c r="G745" s="227"/>
      <c r="H745" s="227"/>
      <c r="I745" s="227"/>
      <c r="J745" s="227"/>
      <c r="K745" s="316"/>
      <c r="L745" s="316"/>
      <c r="M745" s="300"/>
      <c r="N745" s="300"/>
      <c r="O745" s="300"/>
    </row>
    <row r="746" spans="1:15" ht="14.25">
      <c r="A746" s="227"/>
      <c r="B746" s="227"/>
      <c r="C746" s="227"/>
      <c r="D746" s="227"/>
      <c r="E746" s="735"/>
      <c r="F746" s="227"/>
      <c r="G746" s="227"/>
      <c r="H746" s="227"/>
      <c r="I746" s="227"/>
      <c r="J746" s="227"/>
      <c r="K746" s="316"/>
      <c r="L746" s="316"/>
      <c r="M746" s="300"/>
      <c r="N746" s="300"/>
      <c r="O746" s="300"/>
    </row>
    <row r="747" spans="1:15" ht="14.25">
      <c r="A747" s="227"/>
      <c r="B747" s="227"/>
      <c r="C747" s="227"/>
      <c r="D747" s="227"/>
      <c r="E747" s="735"/>
      <c r="F747" s="227"/>
      <c r="G747" s="227"/>
      <c r="H747" s="227"/>
      <c r="I747" s="227"/>
      <c r="J747" s="227"/>
      <c r="K747" s="316"/>
      <c r="L747" s="316"/>
      <c r="M747" s="300"/>
      <c r="N747" s="300"/>
      <c r="O747" s="300"/>
    </row>
    <row r="748" spans="1:15" ht="63.75">
      <c r="A748" s="157" t="s">
        <v>352</v>
      </c>
      <c r="B748" s="157" t="s">
        <v>511</v>
      </c>
      <c r="C748" s="174" t="s">
        <v>512</v>
      </c>
      <c r="D748" s="155"/>
      <c r="E748" s="285"/>
      <c r="F748" s="174"/>
      <c r="G748" s="174"/>
      <c r="H748" s="174"/>
      <c r="I748" s="174"/>
      <c r="J748" s="170"/>
      <c r="K748" s="316"/>
      <c r="L748" s="316"/>
      <c r="M748" s="300"/>
      <c r="N748" s="300"/>
      <c r="O748" s="300"/>
    </row>
    <row r="749" spans="1:15" ht="14.25">
      <c r="A749" s="157" t="s">
        <v>890</v>
      </c>
      <c r="B749" s="157" t="s">
        <v>514</v>
      </c>
      <c r="C749" s="174" t="s">
        <v>515</v>
      </c>
      <c r="D749" s="155"/>
      <c r="E749" s="285"/>
      <c r="F749" s="1230" t="s">
        <v>1133</v>
      </c>
      <c r="G749" s="1231"/>
      <c r="H749" s="1231"/>
      <c r="I749" s="1232"/>
      <c r="J749" s="170">
        <f>J728</f>
        <v>530.05002500000001</v>
      </c>
      <c r="K749" s="316"/>
      <c r="L749" s="316"/>
      <c r="M749" s="300"/>
      <c r="N749" s="300"/>
      <c r="O749" s="300"/>
    </row>
    <row r="750" spans="1:15" ht="14.25">
      <c r="A750" s="157"/>
      <c r="B750" s="157"/>
      <c r="C750" s="156"/>
      <c r="D750" s="155"/>
      <c r="E750" s="285"/>
      <c r="F750" s="322"/>
      <c r="G750" s="326"/>
      <c r="H750" s="326"/>
      <c r="I750" s="226" t="s">
        <v>911</v>
      </c>
      <c r="J750" s="170">
        <f>J749</f>
        <v>530.05002500000001</v>
      </c>
      <c r="K750" s="316"/>
      <c r="L750" s="316"/>
      <c r="M750" s="300"/>
      <c r="N750" s="300"/>
      <c r="O750" s="300"/>
    </row>
    <row r="751" spans="1:15" ht="38.25">
      <c r="A751" s="157" t="s">
        <v>358</v>
      </c>
      <c r="B751" s="157" t="s">
        <v>517</v>
      </c>
      <c r="C751" s="174" t="s">
        <v>518</v>
      </c>
      <c r="D751" s="155"/>
      <c r="E751" s="285"/>
      <c r="F751" s="174"/>
      <c r="G751" s="174"/>
      <c r="H751" s="174"/>
      <c r="I751" s="174"/>
      <c r="J751" s="170"/>
      <c r="K751" s="316"/>
      <c r="L751" s="316"/>
      <c r="M751" s="300"/>
      <c r="N751" s="300"/>
      <c r="O751" s="300"/>
    </row>
    <row r="752" spans="1:15" ht="14.25">
      <c r="A752" s="157" t="s">
        <v>890</v>
      </c>
      <c r="B752" s="157"/>
      <c r="C752" s="156"/>
      <c r="D752" s="155"/>
      <c r="E752" s="285"/>
      <c r="F752" s="322"/>
      <c r="G752" s="326"/>
      <c r="H752" s="326"/>
      <c r="I752" s="221"/>
      <c r="J752" s="170"/>
      <c r="K752" s="316"/>
      <c r="L752" s="316"/>
      <c r="M752" s="300"/>
      <c r="N752" s="300"/>
      <c r="O752" s="300"/>
    </row>
    <row r="753" spans="1:15" ht="25.5">
      <c r="A753" s="157" t="s">
        <v>103</v>
      </c>
      <c r="B753" s="157" t="s">
        <v>519</v>
      </c>
      <c r="C753" s="174" t="s">
        <v>520</v>
      </c>
      <c r="D753" s="155"/>
      <c r="E753" s="285"/>
      <c r="F753" s="1230" t="s">
        <v>1133</v>
      </c>
      <c r="G753" s="1231"/>
      <c r="H753" s="1231"/>
      <c r="I753" s="1232"/>
      <c r="J753" s="170">
        <f>J749</f>
        <v>530.05002500000001</v>
      </c>
      <c r="K753" s="316"/>
      <c r="L753" s="316"/>
      <c r="M753" s="300"/>
      <c r="N753" s="300"/>
      <c r="O753" s="300"/>
    </row>
    <row r="754" spans="1:15" ht="14.25">
      <c r="A754" s="157" t="s">
        <v>890</v>
      </c>
      <c r="B754" s="157"/>
      <c r="C754" s="156" t="s">
        <v>890</v>
      </c>
      <c r="D754" s="155"/>
      <c r="E754" s="285"/>
      <c r="F754" s="174"/>
      <c r="G754" s="174"/>
      <c r="H754" s="174"/>
      <c r="I754" s="171" t="s">
        <v>911</v>
      </c>
      <c r="J754" s="170">
        <f>J753</f>
        <v>530.05002500000001</v>
      </c>
      <c r="K754" s="316"/>
      <c r="L754" s="316"/>
      <c r="M754" s="300"/>
      <c r="N754" s="300"/>
      <c r="O754" s="300"/>
    </row>
    <row r="755" spans="1:15" ht="14.25">
      <c r="A755" s="157"/>
      <c r="B755" s="157"/>
      <c r="C755" s="282"/>
      <c r="D755" s="155"/>
      <c r="E755" s="285"/>
      <c r="F755" s="322"/>
      <c r="G755" s="326"/>
      <c r="H755" s="326"/>
      <c r="I755" s="226"/>
      <c r="J755" s="170"/>
      <c r="K755" s="316"/>
      <c r="L755" s="316"/>
      <c r="M755" s="300"/>
      <c r="N755" s="300"/>
      <c r="O755" s="300"/>
    </row>
    <row r="756" spans="1:15" ht="63.75">
      <c r="A756" s="157" t="s">
        <v>362</v>
      </c>
      <c r="B756" s="223" t="s">
        <v>525</v>
      </c>
      <c r="C756" s="222" t="s">
        <v>1257</v>
      </c>
      <c r="D756" s="223"/>
      <c r="E756" s="285"/>
      <c r="F756" s="322"/>
      <c r="G756" s="326"/>
      <c r="H756" s="326"/>
      <c r="I756" s="327"/>
      <c r="J756" s="170"/>
      <c r="K756" s="316"/>
      <c r="L756" s="316"/>
      <c r="M756" s="300"/>
      <c r="N756" s="300"/>
      <c r="O756" s="300"/>
    </row>
    <row r="757" spans="1:15" ht="14.25">
      <c r="A757" s="157" t="s">
        <v>890</v>
      </c>
      <c r="B757" s="223" t="s">
        <v>525</v>
      </c>
      <c r="C757" s="225" t="s">
        <v>515</v>
      </c>
      <c r="D757" s="223" t="s">
        <v>87</v>
      </c>
      <c r="E757" s="285"/>
      <c r="F757" s="322"/>
      <c r="G757" s="326"/>
      <c r="H757" s="326"/>
      <c r="I757" s="327"/>
      <c r="J757" s="170"/>
      <c r="K757" s="316"/>
      <c r="L757" s="316"/>
      <c r="M757" s="300"/>
      <c r="N757" s="300"/>
      <c r="O757" s="300"/>
    </row>
    <row r="758" spans="1:15" ht="14.25">
      <c r="A758" s="157"/>
      <c r="B758" s="157"/>
      <c r="C758" s="173" t="s">
        <v>1137</v>
      </c>
      <c r="D758" s="165"/>
      <c r="E758" s="165"/>
      <c r="F758" s="224"/>
      <c r="G758" s="165"/>
      <c r="H758" s="165"/>
      <c r="I758" s="165"/>
      <c r="J758" s="169">
        <v>150</v>
      </c>
      <c r="K758" s="316"/>
      <c r="L758" s="316"/>
      <c r="M758" s="300"/>
      <c r="N758" s="300"/>
      <c r="O758" s="300"/>
    </row>
    <row r="759" spans="1:15" ht="14.25">
      <c r="A759" s="163"/>
      <c r="B759" s="163"/>
      <c r="C759" s="328"/>
      <c r="D759" s="329"/>
      <c r="E759" s="329"/>
      <c r="F759" s="330"/>
      <c r="G759" s="329"/>
      <c r="H759" s="329"/>
      <c r="I759" s="329"/>
      <c r="J759" s="331"/>
      <c r="K759" s="332"/>
      <c r="L759" s="316"/>
      <c r="M759" s="300"/>
      <c r="N759" s="300"/>
      <c r="O759" s="300"/>
    </row>
    <row r="760" spans="1:15" ht="14.25">
      <c r="A760" s="157"/>
      <c r="B760" s="157"/>
      <c r="C760" s="156"/>
      <c r="D760" s="155"/>
      <c r="E760" s="155"/>
      <c r="F760" s="155"/>
      <c r="G760" s="155"/>
      <c r="H760" s="155"/>
      <c r="I760" s="170" t="s">
        <v>910</v>
      </c>
      <c r="J760" s="179">
        <f>SUM(J758:J759)</f>
        <v>150</v>
      </c>
      <c r="K760" s="316"/>
      <c r="L760" s="316"/>
      <c r="M760" s="300"/>
      <c r="N760" s="300"/>
      <c r="O760" s="300"/>
    </row>
    <row r="761" spans="1:15" ht="14.25">
      <c r="A761" s="157"/>
      <c r="B761" s="157"/>
      <c r="C761" s="156"/>
      <c r="D761" s="155"/>
      <c r="E761" s="285"/>
      <c r="F761" s="174"/>
      <c r="G761" s="174"/>
      <c r="H761" s="174"/>
      <c r="I761" s="171" t="s">
        <v>911</v>
      </c>
      <c r="J761" s="170">
        <f>J760</f>
        <v>150</v>
      </c>
      <c r="K761" s="316"/>
      <c r="L761" s="316"/>
      <c r="M761" s="300"/>
      <c r="N761" s="300"/>
      <c r="O761" s="300"/>
    </row>
    <row r="762" spans="1:15" ht="102">
      <c r="A762" s="157" t="s">
        <v>366</v>
      </c>
      <c r="B762" s="220">
        <v>16.68</v>
      </c>
      <c r="C762" s="174" t="s">
        <v>1138</v>
      </c>
      <c r="D762" s="165" t="s">
        <v>130</v>
      </c>
      <c r="E762" s="155"/>
      <c r="F762" s="155"/>
      <c r="G762" s="155"/>
      <c r="H762" s="155"/>
      <c r="I762" s="155"/>
      <c r="J762" s="170"/>
      <c r="K762" s="316"/>
      <c r="L762" s="316"/>
      <c r="M762" s="300"/>
      <c r="N762" s="300"/>
      <c r="O762" s="300"/>
    </row>
    <row r="763" spans="1:15" ht="14.25">
      <c r="A763" s="157"/>
      <c r="B763" s="157"/>
      <c r="C763" s="173" t="s">
        <v>1139</v>
      </c>
      <c r="D763" s="155" t="s">
        <v>130</v>
      </c>
      <c r="E763" s="155">
        <v>1</v>
      </c>
      <c r="F763" s="219">
        <v>50</v>
      </c>
      <c r="G763" s="219">
        <v>1</v>
      </c>
      <c r="H763" s="219"/>
      <c r="I763" s="155"/>
      <c r="J763" s="164">
        <f>E763*F763*G763</f>
        <v>50</v>
      </c>
      <c r="K763" s="316"/>
      <c r="L763" s="316"/>
      <c r="M763" s="300"/>
      <c r="N763" s="300"/>
      <c r="O763" s="300"/>
    </row>
    <row r="764" spans="1:15" ht="14.25">
      <c r="A764" s="157" t="s">
        <v>890</v>
      </c>
      <c r="B764" s="157"/>
      <c r="C764" s="156"/>
      <c r="D764" s="155"/>
      <c r="E764" s="155"/>
      <c r="F764" s="155"/>
      <c r="G764" s="155"/>
      <c r="H764" s="155"/>
      <c r="I764" s="155" t="s">
        <v>911</v>
      </c>
      <c r="J764" s="170">
        <f>J763</f>
        <v>50</v>
      </c>
      <c r="K764" s="316"/>
      <c r="L764" s="316"/>
      <c r="M764" s="300"/>
      <c r="N764" s="300"/>
      <c r="O764" s="300"/>
    </row>
    <row r="765" spans="1:15" ht="89.25">
      <c r="A765" s="157" t="s">
        <v>368</v>
      </c>
      <c r="B765" s="157" t="s">
        <v>536</v>
      </c>
      <c r="C765" s="174" t="s">
        <v>537</v>
      </c>
      <c r="D765" s="155"/>
      <c r="E765" s="155"/>
      <c r="F765" s="155"/>
      <c r="G765" s="155"/>
      <c r="H765" s="155"/>
      <c r="I765" s="155"/>
      <c r="J765" s="218"/>
      <c r="K765" s="316"/>
      <c r="L765" s="316"/>
      <c r="M765" s="300"/>
      <c r="N765" s="300"/>
      <c r="O765" s="300"/>
    </row>
    <row r="766" spans="1:15" ht="25.5">
      <c r="A766" s="157"/>
      <c r="B766" s="157" t="s">
        <v>539</v>
      </c>
      <c r="C766" s="174" t="s">
        <v>540</v>
      </c>
      <c r="D766" s="165" t="s">
        <v>226</v>
      </c>
      <c r="E766" s="165">
        <v>1</v>
      </c>
      <c r="F766" s="165">
        <v>1</v>
      </c>
      <c r="G766" s="165">
        <v>1</v>
      </c>
      <c r="H766" s="165"/>
      <c r="I766" s="165"/>
      <c r="J766" s="164">
        <f>E766*F766*G766</f>
        <v>1</v>
      </c>
      <c r="K766" s="316"/>
      <c r="L766" s="316"/>
      <c r="M766" s="300"/>
      <c r="N766" s="300"/>
      <c r="O766" s="300"/>
    </row>
    <row r="767" spans="1:15" ht="14.25">
      <c r="A767" s="157" t="s">
        <v>890</v>
      </c>
      <c r="B767" s="157"/>
      <c r="C767" s="156"/>
      <c r="D767" s="155"/>
      <c r="E767" s="155"/>
      <c r="F767" s="155"/>
      <c r="G767" s="155"/>
      <c r="H767" s="155"/>
      <c r="I767" s="155"/>
      <c r="J767" s="161"/>
      <c r="K767" s="316"/>
      <c r="L767" s="316"/>
      <c r="M767" s="300"/>
      <c r="N767" s="300"/>
      <c r="O767" s="300"/>
    </row>
    <row r="768" spans="1:15" ht="76.5">
      <c r="A768" s="157" t="s">
        <v>371</v>
      </c>
      <c r="B768" s="157" t="s">
        <v>1140</v>
      </c>
      <c r="C768" s="174" t="s">
        <v>1141</v>
      </c>
      <c r="D768" s="155"/>
      <c r="E768" s="155"/>
      <c r="F768" s="155"/>
      <c r="G768" s="155"/>
      <c r="H768" s="155"/>
      <c r="I768" s="155"/>
      <c r="J768" s="161"/>
      <c r="K768" s="316"/>
      <c r="L768" s="316"/>
      <c r="M768" s="300"/>
      <c r="N768" s="300"/>
      <c r="O768" s="300"/>
    </row>
    <row r="769" spans="1:15" ht="25.5">
      <c r="A769" s="157"/>
      <c r="B769" s="157" t="s">
        <v>1142</v>
      </c>
      <c r="C769" s="174" t="s">
        <v>1143</v>
      </c>
      <c r="D769" s="155" t="s">
        <v>226</v>
      </c>
      <c r="E769" s="155">
        <v>5</v>
      </c>
      <c r="F769" s="155">
        <v>1</v>
      </c>
      <c r="G769" s="155">
        <v>1</v>
      </c>
      <c r="H769" s="155" t="s">
        <v>890</v>
      </c>
      <c r="I769" s="155"/>
      <c r="J769" s="164">
        <f>E769*F769*G769</f>
        <v>5</v>
      </c>
      <c r="K769" s="316"/>
      <c r="L769" s="316"/>
      <c r="M769" s="300"/>
      <c r="N769" s="300"/>
      <c r="O769" s="300"/>
    </row>
    <row r="770" spans="1:15" ht="14.25">
      <c r="A770" s="157"/>
      <c r="B770" s="157"/>
      <c r="C770" s="174"/>
      <c r="D770" s="155"/>
      <c r="E770" s="155"/>
      <c r="F770" s="155"/>
      <c r="G770" s="155"/>
      <c r="H770" s="155"/>
      <c r="I770" s="155"/>
      <c r="J770" s="164"/>
      <c r="K770" s="316"/>
      <c r="L770" s="316"/>
      <c r="M770" s="300"/>
      <c r="N770" s="300"/>
      <c r="O770" s="300"/>
    </row>
    <row r="771" spans="1:15" ht="102">
      <c r="A771" s="157" t="s">
        <v>1258</v>
      </c>
      <c r="B771" s="157" t="s">
        <v>1259</v>
      </c>
      <c r="C771" s="174" t="s">
        <v>548</v>
      </c>
      <c r="D771" s="155"/>
      <c r="E771" s="155"/>
      <c r="F771" s="155"/>
      <c r="G771" s="155"/>
      <c r="H771" s="155"/>
      <c r="I771" s="155"/>
      <c r="J771" s="164"/>
      <c r="K771" s="316"/>
      <c r="L771" s="316"/>
      <c r="M771" s="300"/>
      <c r="N771" s="300"/>
      <c r="O771" s="300"/>
    </row>
    <row r="772" spans="1:15" ht="14.25">
      <c r="A772" s="157"/>
      <c r="B772" s="157" t="s">
        <v>551</v>
      </c>
      <c r="C772" s="174" t="s">
        <v>552</v>
      </c>
      <c r="D772" s="155" t="s">
        <v>549</v>
      </c>
      <c r="E772" s="155">
        <v>5</v>
      </c>
      <c r="F772" s="155">
        <v>1</v>
      </c>
      <c r="G772" s="155">
        <v>0.6</v>
      </c>
      <c r="H772" s="155"/>
      <c r="I772" s="155"/>
      <c r="J772" s="164">
        <f>E772*F772*G772</f>
        <v>3</v>
      </c>
      <c r="K772" s="316"/>
      <c r="L772" s="316"/>
      <c r="M772" s="300"/>
      <c r="N772" s="300"/>
      <c r="O772" s="300"/>
    </row>
    <row r="773" spans="1:15" ht="14.25">
      <c r="A773" s="157"/>
      <c r="B773" s="157"/>
      <c r="C773" s="174"/>
      <c r="D773" s="155"/>
      <c r="E773" s="155"/>
      <c r="F773" s="155"/>
      <c r="G773" s="155"/>
      <c r="H773" s="155"/>
      <c r="I773" s="155"/>
      <c r="J773" s="164"/>
      <c r="K773" s="316"/>
      <c r="L773" s="316"/>
      <c r="M773" s="300"/>
      <c r="N773" s="300"/>
      <c r="O773" s="300"/>
    </row>
    <row r="774" spans="1:15" ht="51">
      <c r="A774" s="157" t="s">
        <v>1260</v>
      </c>
      <c r="B774" s="157" t="s">
        <v>1261</v>
      </c>
      <c r="C774" s="174" t="s">
        <v>1262</v>
      </c>
      <c r="D774" s="155" t="s">
        <v>226</v>
      </c>
      <c r="E774" s="155">
        <v>1</v>
      </c>
      <c r="F774" s="155">
        <v>1</v>
      </c>
      <c r="G774" s="155"/>
      <c r="H774" s="155"/>
      <c r="I774" s="155"/>
      <c r="J774" s="164">
        <f>F774*E774</f>
        <v>1</v>
      </c>
      <c r="K774" s="316"/>
      <c r="L774" s="316"/>
      <c r="M774" s="300"/>
      <c r="N774" s="300"/>
      <c r="O774" s="300"/>
    </row>
    <row r="775" spans="1:15" ht="14.25">
      <c r="A775" s="157"/>
      <c r="B775" s="157"/>
      <c r="C775" s="174"/>
      <c r="D775" s="155"/>
      <c r="E775" s="155"/>
      <c r="F775" s="155"/>
      <c r="G775" s="155"/>
      <c r="H775" s="155"/>
      <c r="I775" s="155"/>
      <c r="J775" s="164"/>
      <c r="K775" s="316"/>
      <c r="L775" s="316"/>
      <c r="M775" s="300"/>
      <c r="N775" s="300"/>
      <c r="O775" s="300"/>
    </row>
    <row r="776" spans="1:15" ht="38.25">
      <c r="A776" s="157" t="s">
        <v>1263</v>
      </c>
      <c r="B776" s="157" t="s">
        <v>1264</v>
      </c>
      <c r="C776" s="174" t="s">
        <v>1265</v>
      </c>
      <c r="D776" s="155" t="s">
        <v>324</v>
      </c>
      <c r="E776" s="155">
        <v>1</v>
      </c>
      <c r="F776" s="155">
        <v>1</v>
      </c>
      <c r="G776" s="155"/>
      <c r="H776" s="155"/>
      <c r="I776" s="155"/>
      <c r="J776" s="164">
        <f>F776*E776</f>
        <v>1</v>
      </c>
      <c r="K776" s="316"/>
      <c r="L776" s="316"/>
      <c r="M776" s="300"/>
      <c r="N776" s="300"/>
      <c r="O776" s="300"/>
    </row>
    <row r="777" spans="1:15" ht="14.25">
      <c r="A777" s="157"/>
      <c r="B777" s="157"/>
      <c r="C777" s="174"/>
      <c r="D777" s="155"/>
      <c r="E777" s="155"/>
      <c r="F777" s="155"/>
      <c r="G777" s="155"/>
      <c r="H777" s="155"/>
      <c r="I777" s="155"/>
      <c r="J777" s="164"/>
      <c r="K777" s="316"/>
      <c r="L777" s="316"/>
      <c r="M777" s="300"/>
      <c r="N777" s="300"/>
      <c r="O777" s="300"/>
    </row>
    <row r="778" spans="1:15" ht="25.5">
      <c r="A778" s="157" t="s">
        <v>1266</v>
      </c>
      <c r="B778" s="157" t="s">
        <v>1267</v>
      </c>
      <c r="C778" s="174" t="str">
        <f>'[3]Sch-3A PART-A (Sch-Civil)'!I217</f>
        <v>Providing and fixing PTMT urinal cock of approved quality and colour</v>
      </c>
      <c r="D778" s="155"/>
      <c r="E778" s="155"/>
      <c r="F778" s="155"/>
      <c r="G778" s="155"/>
      <c r="H778" s="155"/>
      <c r="I778" s="155"/>
      <c r="J778" s="164"/>
      <c r="K778" s="316"/>
      <c r="L778" s="316"/>
      <c r="M778" s="300"/>
      <c r="N778" s="300"/>
      <c r="O778" s="300"/>
    </row>
    <row r="779" spans="1:15" ht="63" customHeight="1">
      <c r="A779" s="157"/>
      <c r="B779" s="157"/>
      <c r="C779" s="174" t="str">
        <f>'[3]Sch-3A PART-A (Sch-Civil)'!I218</f>
        <v>17.76.1 15 mm nominal bore, 80 mm long, 42 mm high and 30mm wide with BSP female threads weighing not less than 48
gms</v>
      </c>
      <c r="D779" s="155" t="s">
        <v>324</v>
      </c>
      <c r="E779" s="155">
        <v>1</v>
      </c>
      <c r="F779" s="155">
        <v>1</v>
      </c>
      <c r="G779" s="155"/>
      <c r="H779" s="155"/>
      <c r="I779" s="155"/>
      <c r="J779" s="164">
        <f>F779*E779</f>
        <v>1</v>
      </c>
      <c r="K779" s="316"/>
      <c r="L779" s="316"/>
      <c r="M779" s="300"/>
      <c r="N779" s="300"/>
      <c r="O779" s="300"/>
    </row>
    <row r="780" spans="1:15" ht="14.25">
      <c r="A780" s="157"/>
      <c r="B780" s="157"/>
      <c r="C780" s="174"/>
      <c r="D780" s="155"/>
      <c r="E780" s="155"/>
      <c r="F780" s="155"/>
      <c r="G780" s="155"/>
      <c r="H780" s="155"/>
      <c r="I780" s="155"/>
      <c r="J780" s="164"/>
      <c r="K780" s="316"/>
      <c r="L780" s="316"/>
      <c r="M780" s="300"/>
      <c r="N780" s="300"/>
      <c r="O780" s="300"/>
    </row>
    <row r="781" spans="1:15" ht="14.25">
      <c r="A781" s="157" t="s">
        <v>890</v>
      </c>
      <c r="B781" s="157"/>
      <c r="C781" s="174"/>
      <c r="D781" s="155"/>
      <c r="E781" s="155"/>
      <c r="F781" s="155"/>
      <c r="G781" s="155"/>
      <c r="H781" s="155"/>
      <c r="I781" s="155"/>
      <c r="J781" s="161"/>
      <c r="K781" s="316"/>
      <c r="L781" s="316"/>
      <c r="M781" s="300"/>
      <c r="N781" s="300"/>
      <c r="O781" s="300"/>
    </row>
    <row r="782" spans="1:15" ht="63.75">
      <c r="A782" s="157" t="s">
        <v>377</v>
      </c>
      <c r="B782" s="157" t="s">
        <v>554</v>
      </c>
      <c r="C782" s="174" t="s">
        <v>555</v>
      </c>
      <c r="D782" s="155"/>
      <c r="E782" s="155"/>
      <c r="F782" s="155"/>
      <c r="G782" s="155"/>
      <c r="H782" s="155"/>
      <c r="I782" s="155"/>
      <c r="J782" s="218"/>
      <c r="K782" s="316"/>
      <c r="L782" s="316"/>
      <c r="M782" s="300"/>
      <c r="N782" s="300"/>
      <c r="O782" s="300"/>
    </row>
    <row r="783" spans="1:15" ht="14.25">
      <c r="A783" s="157"/>
      <c r="B783" s="157" t="s">
        <v>557</v>
      </c>
      <c r="C783" s="174" t="s">
        <v>558</v>
      </c>
      <c r="D783" s="155"/>
      <c r="E783" s="155"/>
      <c r="F783" s="155"/>
      <c r="G783" s="155"/>
      <c r="H783" s="155"/>
      <c r="I783" s="155"/>
      <c r="J783" s="218"/>
      <c r="K783" s="316"/>
      <c r="L783" s="316"/>
      <c r="M783" s="300"/>
      <c r="N783" s="300"/>
      <c r="O783" s="300"/>
    </row>
    <row r="784" spans="1:15" ht="14.25">
      <c r="A784" s="157"/>
      <c r="B784" s="157" t="s">
        <v>559</v>
      </c>
      <c r="C784" s="174" t="s">
        <v>560</v>
      </c>
      <c r="D784" s="155" t="s">
        <v>226</v>
      </c>
      <c r="E784" s="155">
        <v>1</v>
      </c>
      <c r="F784" s="155">
        <v>1</v>
      </c>
      <c r="G784" s="155">
        <v>1</v>
      </c>
      <c r="H784" s="155"/>
      <c r="I784" s="155"/>
      <c r="J784" s="170">
        <f>E784*F784*G784</f>
        <v>1</v>
      </c>
      <c r="K784" s="316"/>
      <c r="L784" s="316"/>
      <c r="M784" s="300"/>
      <c r="N784" s="300"/>
      <c r="O784" s="300"/>
    </row>
    <row r="785" spans="1:15" ht="14.25">
      <c r="A785" s="157"/>
      <c r="B785" s="157"/>
      <c r="C785" s="174"/>
      <c r="D785" s="155"/>
      <c r="E785" s="155"/>
      <c r="F785" s="155"/>
      <c r="G785" s="155"/>
      <c r="H785" s="155"/>
      <c r="I785" s="155"/>
      <c r="J785" s="170"/>
      <c r="K785" s="316"/>
      <c r="L785" s="316"/>
      <c r="M785" s="300"/>
      <c r="N785" s="300"/>
      <c r="O785" s="300"/>
    </row>
    <row r="786" spans="1:15" ht="38.25">
      <c r="A786" s="157"/>
      <c r="B786" s="588">
        <v>17.12</v>
      </c>
      <c r="C786" s="566" t="s">
        <v>1528</v>
      </c>
      <c r="D786" s="566"/>
      <c r="E786" s="566"/>
      <c r="F786" s="566"/>
      <c r="G786" s="566"/>
      <c r="H786" s="566"/>
      <c r="I786" s="566"/>
      <c r="J786" s="567"/>
      <c r="K786" s="300"/>
      <c r="L786" s="300"/>
      <c r="M786" s="300"/>
      <c r="N786" s="300"/>
      <c r="O786" s="300"/>
    </row>
    <row r="787" spans="1:15" ht="25.5">
      <c r="A787" s="157"/>
      <c r="B787" s="588" t="s">
        <v>1529</v>
      </c>
      <c r="C787" s="566" t="s">
        <v>1530</v>
      </c>
      <c r="D787" s="566" t="s">
        <v>226</v>
      </c>
      <c r="E787" s="566">
        <v>1</v>
      </c>
      <c r="F787" s="566">
        <v>1</v>
      </c>
      <c r="G787" s="566"/>
      <c r="H787" s="566"/>
      <c r="I787" s="566"/>
      <c r="J787" s="567">
        <f>F787*E787</f>
        <v>1</v>
      </c>
      <c r="K787" s="300"/>
      <c r="L787" s="300"/>
      <c r="M787" s="300"/>
      <c r="N787" s="300"/>
      <c r="O787" s="300"/>
    </row>
    <row r="788" spans="1:15" ht="14.25">
      <c r="A788" s="157"/>
      <c r="B788" s="157"/>
      <c r="C788" s="156"/>
      <c r="D788" s="155"/>
      <c r="E788" s="155"/>
      <c r="F788" s="155"/>
      <c r="G788" s="155"/>
      <c r="H788" s="155"/>
      <c r="I788" s="155"/>
      <c r="J788" s="155"/>
      <c r="K788" s="300"/>
      <c r="L788" s="300"/>
      <c r="M788" s="300"/>
      <c r="N788" s="300"/>
      <c r="O788" s="300"/>
    </row>
    <row r="789" spans="1:15" ht="14.25">
      <c r="A789" s="157"/>
      <c r="B789" s="157"/>
      <c r="C789" s="156"/>
      <c r="D789" s="155"/>
      <c r="E789" s="155"/>
      <c r="F789" s="155"/>
      <c r="G789" s="155"/>
      <c r="H789" s="155"/>
      <c r="I789" s="155"/>
      <c r="J789" s="155"/>
      <c r="K789" s="300"/>
      <c r="L789" s="300"/>
      <c r="M789" s="300"/>
      <c r="N789" s="300"/>
      <c r="O789" s="300"/>
    </row>
    <row r="790" spans="1:15" ht="14.25">
      <c r="A790" s="157"/>
      <c r="B790" s="157"/>
      <c r="C790" s="156"/>
      <c r="D790" s="155"/>
      <c r="E790" s="155"/>
      <c r="F790" s="155"/>
      <c r="G790" s="155"/>
      <c r="H790" s="155"/>
      <c r="I790" s="155"/>
      <c r="J790" s="155"/>
      <c r="K790" s="300"/>
      <c r="L790" s="300"/>
      <c r="M790" s="300"/>
      <c r="N790" s="300"/>
      <c r="O790" s="300"/>
    </row>
    <row r="791" spans="1:15" ht="25.5">
      <c r="A791" s="157" t="s">
        <v>383</v>
      </c>
      <c r="B791" s="157" t="s">
        <v>562</v>
      </c>
      <c r="C791" s="174" t="s">
        <v>585</v>
      </c>
      <c r="D791" s="165" t="s">
        <v>226</v>
      </c>
      <c r="E791" s="165">
        <v>1</v>
      </c>
      <c r="F791" s="165">
        <v>1</v>
      </c>
      <c r="G791" s="165">
        <v>8</v>
      </c>
      <c r="H791" s="165"/>
      <c r="I791" s="165"/>
      <c r="J791" s="164">
        <f>E791*F791*G791</f>
        <v>8</v>
      </c>
      <c r="K791" s="300"/>
      <c r="L791" s="300"/>
      <c r="M791" s="300"/>
      <c r="N791" s="300"/>
      <c r="O791" s="300"/>
    </row>
    <row r="792" spans="1:15" ht="14.25">
      <c r="A792" s="157"/>
      <c r="B792" s="157"/>
      <c r="C792" s="174"/>
      <c r="D792" s="165"/>
      <c r="E792" s="165"/>
      <c r="F792" s="165"/>
      <c r="G792" s="165"/>
      <c r="H792" s="165"/>
      <c r="I792" s="165"/>
      <c r="J792" s="164"/>
      <c r="K792" s="300"/>
      <c r="L792" s="300"/>
      <c r="M792" s="300"/>
      <c r="N792" s="300"/>
      <c r="O792" s="300"/>
    </row>
    <row r="793" spans="1:15" ht="57.75" customHeight="1">
      <c r="A793" s="157"/>
      <c r="B793" s="588" t="s">
        <v>566</v>
      </c>
      <c r="C793" s="560" t="s">
        <v>1531</v>
      </c>
      <c r="D793" s="678" t="s">
        <v>226</v>
      </c>
      <c r="E793" s="566"/>
      <c r="F793" s="566"/>
      <c r="G793" s="566"/>
      <c r="H793" s="566"/>
      <c r="I793" s="566"/>
      <c r="J793" s="567"/>
      <c r="K793" s="300"/>
      <c r="L793" s="300"/>
      <c r="M793" s="300"/>
      <c r="N793" s="300"/>
      <c r="O793" s="300"/>
    </row>
    <row r="794" spans="1:15" ht="15">
      <c r="A794" s="157"/>
      <c r="B794" s="588"/>
      <c r="C794" s="566" t="s">
        <v>1532</v>
      </c>
      <c r="D794" s="678" t="s">
        <v>226</v>
      </c>
      <c r="E794" s="566">
        <v>1</v>
      </c>
      <c r="F794" s="566">
        <v>5</v>
      </c>
      <c r="G794" s="566"/>
      <c r="H794" s="566"/>
      <c r="I794" s="566"/>
      <c r="J794" s="567">
        <f>F794*E794</f>
        <v>5</v>
      </c>
      <c r="K794" s="300"/>
      <c r="L794" s="300"/>
      <c r="M794" s="300"/>
      <c r="N794" s="300"/>
      <c r="O794" s="300"/>
    </row>
    <row r="795" spans="1:15" ht="14.25">
      <c r="A795" s="157"/>
      <c r="B795" s="157"/>
      <c r="C795" s="174"/>
      <c r="D795" s="165"/>
      <c r="E795" s="165"/>
      <c r="F795" s="165"/>
      <c r="G795" s="165"/>
      <c r="H795" s="165"/>
      <c r="I795" s="165"/>
      <c r="J795" s="164"/>
      <c r="K795" s="300"/>
      <c r="L795" s="300"/>
      <c r="M795" s="300"/>
      <c r="N795" s="300"/>
      <c r="O795" s="300"/>
    </row>
    <row r="796" spans="1:15" ht="30.75" customHeight="1">
      <c r="A796" s="157"/>
      <c r="B796" s="588">
        <v>17.28</v>
      </c>
      <c r="C796" s="566" t="s">
        <v>1533</v>
      </c>
      <c r="D796" s="678" t="s">
        <v>226</v>
      </c>
      <c r="E796" s="566"/>
      <c r="F796" s="566"/>
      <c r="G796" s="566"/>
      <c r="H796" s="566"/>
      <c r="I796" s="566"/>
      <c r="J796" s="567"/>
      <c r="K796" s="316"/>
      <c r="L796" s="316"/>
      <c r="M796" s="300"/>
      <c r="N796" s="300"/>
      <c r="O796" s="300"/>
    </row>
    <row r="797" spans="1:15" ht="15">
      <c r="A797" s="157"/>
      <c r="B797" s="588" t="s">
        <v>1534</v>
      </c>
      <c r="C797" s="566" t="s">
        <v>1535</v>
      </c>
      <c r="D797" s="678" t="s">
        <v>226</v>
      </c>
      <c r="E797" s="566"/>
      <c r="F797" s="566"/>
      <c r="G797" s="566"/>
      <c r="H797" s="566"/>
      <c r="I797" s="566"/>
      <c r="J797" s="567"/>
      <c r="K797" s="316"/>
      <c r="L797" s="316"/>
      <c r="M797" s="300"/>
      <c r="N797" s="300"/>
      <c r="O797" s="300"/>
    </row>
    <row r="798" spans="1:15" ht="15">
      <c r="A798" s="157"/>
      <c r="B798" s="588" t="s">
        <v>1536</v>
      </c>
      <c r="C798" s="566" t="s">
        <v>574</v>
      </c>
      <c r="D798" s="678" t="s">
        <v>226</v>
      </c>
      <c r="E798" s="566">
        <v>1</v>
      </c>
      <c r="F798" s="566">
        <v>1</v>
      </c>
      <c r="G798" s="566"/>
      <c r="H798" s="566"/>
      <c r="I798" s="566"/>
      <c r="J798" s="567">
        <f>F798*E798</f>
        <v>1</v>
      </c>
      <c r="K798" s="316"/>
      <c r="L798" s="316"/>
      <c r="M798" s="300"/>
      <c r="N798" s="300"/>
      <c r="O798" s="300"/>
    </row>
    <row r="799" spans="1:15" ht="14.25">
      <c r="A799" s="157"/>
      <c r="B799" s="588"/>
      <c r="C799" s="566"/>
      <c r="D799" s="566"/>
      <c r="E799" s="566"/>
      <c r="F799" s="566"/>
      <c r="G799" s="566"/>
      <c r="H799" s="566"/>
      <c r="I799" s="566"/>
      <c r="J799" s="567"/>
      <c r="K799" s="316"/>
      <c r="L799" s="316"/>
      <c r="M799" s="300"/>
      <c r="N799" s="300"/>
      <c r="O799" s="300"/>
    </row>
    <row r="800" spans="1:15" ht="30.75" customHeight="1">
      <c r="A800" s="157"/>
      <c r="B800" s="660" t="s">
        <v>1537</v>
      </c>
      <c r="C800" s="566" t="s">
        <v>1538</v>
      </c>
      <c r="D800" s="678" t="s">
        <v>226</v>
      </c>
      <c r="E800" s="566">
        <v>1</v>
      </c>
      <c r="F800" s="566">
        <v>5</v>
      </c>
      <c r="G800" s="566"/>
      <c r="H800" s="566"/>
      <c r="I800" s="566"/>
      <c r="J800" s="567">
        <f>F800*E800</f>
        <v>5</v>
      </c>
      <c r="K800" s="316"/>
      <c r="L800" s="316"/>
      <c r="M800" s="300"/>
      <c r="N800" s="300"/>
      <c r="O800" s="300"/>
    </row>
    <row r="801" spans="1:15" ht="14.25">
      <c r="A801" s="157"/>
      <c r="B801" s="157"/>
      <c r="C801" s="174"/>
      <c r="D801" s="155"/>
      <c r="E801" s="155"/>
      <c r="F801" s="155"/>
      <c r="G801" s="155"/>
      <c r="H801" s="155"/>
      <c r="I801" s="155"/>
      <c r="J801" s="164"/>
      <c r="K801" s="316"/>
      <c r="L801" s="316"/>
      <c r="M801" s="300"/>
      <c r="N801" s="300"/>
      <c r="O801" s="300"/>
    </row>
    <row r="802" spans="1:15" ht="51">
      <c r="A802" s="157" t="s">
        <v>388</v>
      </c>
      <c r="B802" s="157" t="s">
        <v>588</v>
      </c>
      <c r="C802" s="214" t="s">
        <v>1144</v>
      </c>
      <c r="D802" s="155" t="s">
        <v>226</v>
      </c>
      <c r="E802" s="155">
        <v>1</v>
      </c>
      <c r="F802" s="155">
        <v>6</v>
      </c>
      <c r="G802" s="155">
        <v>1</v>
      </c>
      <c r="H802" s="155"/>
      <c r="I802" s="155"/>
      <c r="J802" s="164">
        <f>E802*F802*G802</f>
        <v>6</v>
      </c>
      <c r="K802" s="316"/>
      <c r="L802" s="316"/>
      <c r="M802" s="300"/>
      <c r="N802" s="300"/>
      <c r="O802" s="300"/>
    </row>
    <row r="803" spans="1:15" ht="14.25">
      <c r="A803" s="157"/>
      <c r="B803" s="157"/>
      <c r="C803" s="214"/>
      <c r="D803" s="155"/>
      <c r="E803" s="155"/>
      <c r="F803" s="155"/>
      <c r="G803" s="155"/>
      <c r="H803" s="155"/>
      <c r="I803" s="155"/>
      <c r="J803" s="164"/>
      <c r="K803" s="316"/>
      <c r="L803" s="316"/>
      <c r="M803" s="300"/>
      <c r="N803" s="300"/>
      <c r="O803" s="300"/>
    </row>
    <row r="804" spans="1:15" ht="63.75">
      <c r="A804" s="157" t="s">
        <v>392</v>
      </c>
      <c r="B804" s="215">
        <v>17.72</v>
      </c>
      <c r="C804" s="174" t="s">
        <v>1145</v>
      </c>
      <c r="D804" s="165" t="s">
        <v>226</v>
      </c>
      <c r="E804" s="165">
        <v>1</v>
      </c>
      <c r="F804" s="165">
        <v>2</v>
      </c>
      <c r="G804" s="165">
        <v>1</v>
      </c>
      <c r="H804" s="165"/>
      <c r="I804" s="165"/>
      <c r="J804" s="164">
        <f>E804*F804*G804</f>
        <v>2</v>
      </c>
      <c r="K804" s="316"/>
      <c r="L804" s="316"/>
      <c r="M804" s="300"/>
      <c r="N804" s="300"/>
      <c r="O804" s="300"/>
    </row>
    <row r="805" spans="1:15" ht="14.25">
      <c r="A805" s="157"/>
      <c r="B805" s="157"/>
      <c r="C805" s="174"/>
      <c r="D805" s="155"/>
      <c r="E805" s="155"/>
      <c r="F805" s="155"/>
      <c r="G805" s="155"/>
      <c r="H805" s="155"/>
      <c r="I805" s="155"/>
      <c r="J805" s="164"/>
      <c r="K805" s="316"/>
      <c r="L805" s="316"/>
      <c r="M805" s="300"/>
      <c r="N805" s="300"/>
      <c r="O805" s="300"/>
    </row>
    <row r="806" spans="1:15" ht="51">
      <c r="A806" s="215">
        <v>72</v>
      </c>
      <c r="B806" s="157" t="s">
        <v>591</v>
      </c>
      <c r="C806" s="174" t="s">
        <v>592</v>
      </c>
      <c r="D806" s="155"/>
      <c r="E806" s="155"/>
      <c r="F806" s="155"/>
      <c r="G806" s="155"/>
      <c r="H806" s="155"/>
      <c r="I806" s="155"/>
      <c r="J806" s="170"/>
      <c r="K806" s="316"/>
      <c r="L806" s="316"/>
      <c r="M806" s="300"/>
      <c r="N806" s="300"/>
      <c r="O806" s="300"/>
    </row>
    <row r="807" spans="1:15" ht="38.25">
      <c r="A807" s="157"/>
      <c r="B807" s="157" t="s">
        <v>593</v>
      </c>
      <c r="C807" s="174" t="s">
        <v>594</v>
      </c>
      <c r="D807" s="165" t="s">
        <v>226</v>
      </c>
      <c r="E807" s="165">
        <v>5</v>
      </c>
      <c r="F807" s="165">
        <v>1</v>
      </c>
      <c r="G807" s="165">
        <v>1</v>
      </c>
      <c r="H807" s="165"/>
      <c r="I807" s="165"/>
      <c r="J807" s="170">
        <f>E807*F807*G807</f>
        <v>5</v>
      </c>
      <c r="K807" s="316"/>
      <c r="L807" s="316"/>
      <c r="M807" s="300"/>
      <c r="N807" s="300"/>
      <c r="O807" s="300"/>
    </row>
    <row r="808" spans="1:15" ht="14.25">
      <c r="A808" s="157"/>
      <c r="B808" s="157"/>
      <c r="C808" s="174"/>
      <c r="D808" s="165"/>
      <c r="E808" s="165"/>
      <c r="F808" s="165"/>
      <c r="G808" s="165"/>
      <c r="H808" s="165"/>
      <c r="I808" s="165"/>
      <c r="J808" s="170"/>
      <c r="K808" s="316"/>
      <c r="L808" s="316"/>
      <c r="M808" s="300"/>
      <c r="N808" s="300"/>
      <c r="O808" s="300"/>
    </row>
    <row r="809" spans="1:15" ht="38.25">
      <c r="A809" s="157" t="s">
        <v>407</v>
      </c>
      <c r="B809" s="157" t="s">
        <v>596</v>
      </c>
      <c r="C809" s="174" t="s">
        <v>597</v>
      </c>
      <c r="D809" s="165" t="s">
        <v>226</v>
      </c>
      <c r="E809" s="165">
        <v>5</v>
      </c>
      <c r="F809" s="165">
        <v>1</v>
      </c>
      <c r="G809" s="165">
        <v>1</v>
      </c>
      <c r="H809" s="165"/>
      <c r="I809" s="165"/>
      <c r="J809" s="170">
        <f>E809*F809*G809</f>
        <v>5</v>
      </c>
      <c r="K809" s="316"/>
      <c r="L809" s="316"/>
      <c r="M809" s="300"/>
      <c r="N809" s="300"/>
      <c r="O809" s="300"/>
    </row>
    <row r="810" spans="1:15" ht="89.25">
      <c r="A810" s="157" t="s">
        <v>410</v>
      </c>
      <c r="B810" s="157" t="s">
        <v>599</v>
      </c>
      <c r="C810" s="214" t="s">
        <v>600</v>
      </c>
      <c r="D810" s="165" t="s">
        <v>226</v>
      </c>
      <c r="E810" s="155">
        <v>1</v>
      </c>
      <c r="F810" s="155">
        <v>4</v>
      </c>
      <c r="G810" s="155">
        <v>1</v>
      </c>
      <c r="H810" s="155"/>
      <c r="I810" s="155"/>
      <c r="J810" s="170">
        <f>E810*F810*G810</f>
        <v>4</v>
      </c>
      <c r="K810" s="316"/>
      <c r="L810" s="316"/>
      <c r="M810" s="300"/>
      <c r="N810" s="300"/>
      <c r="O810" s="300"/>
    </row>
    <row r="811" spans="1:15" ht="14.25">
      <c r="A811" s="157"/>
      <c r="B811" s="157"/>
      <c r="C811" s="174"/>
      <c r="D811" s="165"/>
      <c r="E811" s="165"/>
      <c r="F811" s="165"/>
      <c r="G811" s="165"/>
      <c r="H811" s="165"/>
      <c r="I811" s="165"/>
      <c r="J811" s="170"/>
      <c r="K811" s="316"/>
      <c r="L811" s="316"/>
      <c r="M811" s="300"/>
      <c r="N811" s="300"/>
      <c r="O811" s="300"/>
    </row>
    <row r="812" spans="1:15" ht="14.25">
      <c r="A812" s="157" t="s">
        <v>415</v>
      </c>
      <c r="B812" s="157" t="s">
        <v>603</v>
      </c>
      <c r="C812" s="174" t="s">
        <v>604</v>
      </c>
      <c r="D812" s="155"/>
      <c r="E812" s="155"/>
      <c r="F812" s="155"/>
      <c r="G812" s="155"/>
      <c r="H812" s="155"/>
      <c r="I812" s="155"/>
      <c r="J812" s="164"/>
      <c r="K812" s="316"/>
      <c r="L812" s="316"/>
      <c r="M812" s="300"/>
      <c r="N812" s="300"/>
      <c r="O812" s="300"/>
    </row>
    <row r="813" spans="1:15" ht="14.25">
      <c r="A813" s="157" t="s">
        <v>1092</v>
      </c>
      <c r="B813" s="157" t="s">
        <v>605</v>
      </c>
      <c r="C813" s="174" t="s">
        <v>606</v>
      </c>
      <c r="D813" s="155" t="s">
        <v>226</v>
      </c>
      <c r="E813" s="155">
        <v>5</v>
      </c>
      <c r="F813" s="155">
        <v>1</v>
      </c>
      <c r="G813" s="155">
        <v>1</v>
      </c>
      <c r="H813" s="155"/>
      <c r="I813" s="155"/>
      <c r="J813" s="164">
        <f>E813*F813*G813</f>
        <v>5</v>
      </c>
      <c r="K813" s="316"/>
      <c r="L813" s="316"/>
      <c r="M813" s="300"/>
      <c r="N813" s="300"/>
      <c r="O813" s="300"/>
    </row>
    <row r="814" spans="1:15" ht="14.25">
      <c r="A814" s="157"/>
      <c r="B814" s="157"/>
      <c r="C814" s="174"/>
      <c r="D814" s="155"/>
      <c r="E814" s="155"/>
      <c r="F814" s="155"/>
      <c r="G814" s="155"/>
      <c r="H814" s="155"/>
      <c r="I814" s="155"/>
      <c r="J814" s="164"/>
      <c r="K814" s="316"/>
      <c r="L814" s="316"/>
      <c r="M814" s="300"/>
      <c r="N814" s="300"/>
      <c r="O814" s="300"/>
    </row>
    <row r="815" spans="1:15" ht="25.5">
      <c r="A815" s="157" t="s">
        <v>437</v>
      </c>
      <c r="B815" s="157" t="s">
        <v>609</v>
      </c>
      <c r="C815" s="174" t="s">
        <v>610</v>
      </c>
      <c r="D815" s="217"/>
      <c r="E815" s="217"/>
      <c r="F815" s="217"/>
      <c r="G815" s="217"/>
      <c r="H815" s="217"/>
      <c r="I815" s="217"/>
      <c r="J815" s="216"/>
      <c r="K815" s="316"/>
      <c r="L815" s="316"/>
      <c r="M815" s="300"/>
      <c r="N815" s="300"/>
      <c r="O815" s="300"/>
    </row>
    <row r="816" spans="1:15" ht="25.5">
      <c r="A816" s="163"/>
      <c r="B816" s="157" t="s">
        <v>611</v>
      </c>
      <c r="C816" s="174" t="s">
        <v>612</v>
      </c>
      <c r="D816" s="165" t="s">
        <v>226</v>
      </c>
      <c r="E816" s="165">
        <v>4</v>
      </c>
      <c r="F816" s="165">
        <v>3</v>
      </c>
      <c r="G816" s="165">
        <v>1</v>
      </c>
      <c r="H816" s="165"/>
      <c r="I816" s="165"/>
      <c r="J816" s="164">
        <f>E816*F816*G816</f>
        <v>12</v>
      </c>
      <c r="K816" s="316"/>
      <c r="L816" s="316"/>
      <c r="M816" s="300"/>
      <c r="N816" s="300"/>
      <c r="O816" s="300"/>
    </row>
    <row r="817" spans="1:15" ht="14.25">
      <c r="A817" s="157"/>
      <c r="B817" s="157"/>
      <c r="C817" s="156"/>
      <c r="D817" s="155"/>
      <c r="E817" s="155"/>
      <c r="F817" s="155"/>
      <c r="G817" s="155"/>
      <c r="H817" s="155"/>
      <c r="I817" s="155"/>
      <c r="J817" s="211"/>
      <c r="K817" s="316"/>
      <c r="L817" s="316"/>
      <c r="M817" s="300"/>
      <c r="N817" s="300"/>
      <c r="O817" s="300"/>
    </row>
    <row r="818" spans="1:15" ht="14.25">
      <c r="A818" s="157"/>
      <c r="B818" s="157"/>
      <c r="C818" s="156"/>
      <c r="D818" s="155"/>
      <c r="E818" s="155"/>
      <c r="F818" s="155"/>
      <c r="G818" s="155"/>
      <c r="H818" s="155"/>
      <c r="I818" s="155"/>
      <c r="J818" s="211"/>
      <c r="K818" s="316"/>
      <c r="L818" s="316"/>
      <c r="M818" s="300"/>
      <c r="N818" s="300"/>
      <c r="O818" s="300"/>
    </row>
    <row r="819" spans="1:15" ht="63.75">
      <c r="A819" s="157" t="s">
        <v>441</v>
      </c>
      <c r="B819" s="157" t="s">
        <v>616</v>
      </c>
      <c r="C819" s="156" t="str">
        <f>'[3]Sch-3A PART-A (Sch-Civil)'!I250</f>
        <v xml:space="preserve">Providing and fixing Chlorinated Polyvinyl Chloride (CPVC) pipes, having thermal stability for hot &amp; cold water supply, including all CPVC plain &amp; brass threaded fittings, i/c fixing the pipe with clamps at 1.00 m spacing. This includes jointing of pipes </v>
      </c>
      <c r="D819" s="155"/>
      <c r="E819" s="155"/>
      <c r="F819" s="155"/>
      <c r="G819" s="155"/>
      <c r="H819" s="155"/>
      <c r="I819" s="155"/>
      <c r="J819" s="211"/>
      <c r="K819" s="316"/>
      <c r="L819" s="316"/>
      <c r="M819" s="300"/>
      <c r="N819" s="300"/>
      <c r="O819" s="300"/>
    </row>
    <row r="820" spans="1:15" ht="14.25">
      <c r="A820" s="157"/>
      <c r="B820" s="157" t="s">
        <v>619</v>
      </c>
      <c r="C820" s="156" t="str">
        <f>'[3]Sch-3A PART-A (Sch-Civil)'!I253</f>
        <v>20 mm nominal outer dia Pipes</v>
      </c>
      <c r="D820" s="155" t="s">
        <v>636</v>
      </c>
      <c r="E820" s="155"/>
      <c r="F820" s="155"/>
      <c r="G820" s="155"/>
      <c r="H820" s="155"/>
      <c r="I820" s="155"/>
      <c r="J820" s="211">
        <v>50</v>
      </c>
      <c r="K820" s="316"/>
      <c r="L820" s="316"/>
      <c r="M820" s="300"/>
      <c r="N820" s="300"/>
      <c r="O820" s="300"/>
    </row>
    <row r="821" spans="1:15" ht="14.25">
      <c r="A821" s="157"/>
      <c r="B821" s="157" t="s">
        <v>622</v>
      </c>
      <c r="C821" s="156" t="str">
        <f>'[3]Sch-3A PART-A (Sch-Civil)'!I248</f>
        <v>32 mm nominal dia Pipes</v>
      </c>
      <c r="D821" s="155" t="s">
        <v>636</v>
      </c>
      <c r="E821" s="155"/>
      <c r="F821" s="155"/>
      <c r="G821" s="155"/>
      <c r="H821" s="155"/>
      <c r="I821" s="155"/>
      <c r="J821" s="211">
        <v>30</v>
      </c>
      <c r="K821" s="316"/>
      <c r="L821" s="316"/>
      <c r="M821" s="300"/>
      <c r="N821" s="300"/>
      <c r="O821" s="300"/>
    </row>
    <row r="822" spans="1:15" ht="14.25">
      <c r="A822" s="157"/>
      <c r="B822" s="157" t="s">
        <v>625</v>
      </c>
      <c r="C822" s="156" t="str">
        <f>'[3]Sch-3A PART-A (Sch-Civil)'!I249</f>
        <v>40 mm nominal dia Pipes</v>
      </c>
      <c r="D822" s="155" t="s">
        <v>636</v>
      </c>
      <c r="E822" s="155"/>
      <c r="F822" s="155"/>
      <c r="G822" s="155"/>
      <c r="H822" s="155"/>
      <c r="I822" s="155"/>
      <c r="J822" s="211">
        <v>30</v>
      </c>
      <c r="K822" s="316"/>
      <c r="L822" s="316"/>
      <c r="M822" s="300"/>
      <c r="N822" s="300"/>
      <c r="O822" s="300"/>
    </row>
    <row r="823" spans="1:15" ht="14.25">
      <c r="A823" s="157"/>
      <c r="B823" s="157"/>
      <c r="C823" s="156"/>
      <c r="D823" s="155"/>
      <c r="E823" s="155"/>
      <c r="F823" s="155"/>
      <c r="G823" s="155"/>
      <c r="H823" s="155"/>
      <c r="I823" s="155"/>
      <c r="J823" s="211"/>
      <c r="K823" s="316"/>
      <c r="L823" s="316"/>
      <c r="M823" s="300"/>
      <c r="N823" s="300"/>
      <c r="O823" s="300"/>
    </row>
    <row r="824" spans="1:15" ht="127.5">
      <c r="A824" s="157" t="s">
        <v>446</v>
      </c>
      <c r="B824" s="157" t="s">
        <v>628</v>
      </c>
      <c r="C824" s="737" t="s">
        <v>1692</v>
      </c>
      <c r="D824" s="155"/>
      <c r="E824" s="155"/>
      <c r="F824" s="155"/>
      <c r="G824" s="155"/>
      <c r="H824" s="155"/>
      <c r="I824" s="155"/>
      <c r="J824" s="211"/>
      <c r="K824" s="316"/>
      <c r="L824" s="316"/>
      <c r="M824" s="300"/>
      <c r="N824" s="300"/>
      <c r="O824" s="300"/>
    </row>
    <row r="825" spans="1:15" ht="14.25">
      <c r="A825" s="157" t="s">
        <v>103</v>
      </c>
      <c r="B825" s="157" t="s">
        <v>630</v>
      </c>
      <c r="C825" s="182" t="s">
        <v>631</v>
      </c>
      <c r="D825" s="155" t="s">
        <v>636</v>
      </c>
      <c r="E825" s="155"/>
      <c r="F825" s="155"/>
      <c r="G825" s="155"/>
      <c r="H825" s="155"/>
      <c r="I825" s="155"/>
      <c r="J825" s="211">
        <v>100</v>
      </c>
      <c r="K825" s="316"/>
      <c r="L825" s="316"/>
      <c r="M825" s="300"/>
      <c r="N825" s="300"/>
      <c r="O825" s="300"/>
    </row>
    <row r="826" spans="1:15" ht="14.25">
      <c r="A826" s="157"/>
      <c r="B826" s="157"/>
      <c r="C826" s="182"/>
      <c r="D826" s="155"/>
      <c r="E826" s="155"/>
      <c r="F826" s="155"/>
      <c r="G826" s="155"/>
      <c r="H826" s="155"/>
      <c r="I826" s="155"/>
      <c r="J826" s="170"/>
      <c r="K826" s="316"/>
      <c r="L826" s="316"/>
      <c r="M826" s="300"/>
      <c r="N826" s="300"/>
      <c r="O826" s="300"/>
    </row>
    <row r="827" spans="1:15" ht="14.25">
      <c r="A827" s="157" t="s">
        <v>106</v>
      </c>
      <c r="B827" s="157" t="s">
        <v>632</v>
      </c>
      <c r="C827" s="182" t="s">
        <v>620</v>
      </c>
      <c r="D827" s="155" t="s">
        <v>636</v>
      </c>
      <c r="E827" s="155"/>
      <c r="F827" s="155"/>
      <c r="G827" s="155"/>
      <c r="H827" s="155"/>
      <c r="I827" s="155"/>
      <c r="J827" s="170">
        <v>50</v>
      </c>
      <c r="K827" s="316"/>
      <c r="L827" s="316"/>
      <c r="M827" s="300"/>
      <c r="N827" s="300"/>
      <c r="O827" s="300"/>
    </row>
    <row r="828" spans="1:15" ht="14.25">
      <c r="A828" s="157"/>
      <c r="B828" s="157"/>
      <c r="C828" s="174"/>
      <c r="D828" s="155"/>
      <c r="E828" s="155"/>
      <c r="F828" s="155"/>
      <c r="G828" s="155"/>
      <c r="H828" s="155"/>
      <c r="I828" s="155"/>
      <c r="J828" s="170"/>
      <c r="K828" s="316"/>
      <c r="L828" s="316"/>
      <c r="M828" s="300"/>
      <c r="N828" s="300"/>
      <c r="O828" s="300"/>
    </row>
    <row r="829" spans="1:15" ht="25.5">
      <c r="A829" s="157" t="s">
        <v>452</v>
      </c>
      <c r="B829" s="157" t="s">
        <v>644</v>
      </c>
      <c r="C829" s="174" t="s">
        <v>645</v>
      </c>
      <c r="D829" s="155"/>
      <c r="E829" s="155"/>
      <c r="F829" s="155"/>
      <c r="G829" s="155"/>
      <c r="H829" s="155"/>
      <c r="I829" s="155"/>
      <c r="J829" s="170"/>
      <c r="K829" s="316"/>
      <c r="L829" s="316"/>
      <c r="M829" s="300"/>
      <c r="N829" s="300"/>
      <c r="O829" s="300"/>
    </row>
    <row r="830" spans="1:15" ht="14.25">
      <c r="A830" s="157" t="s">
        <v>103</v>
      </c>
      <c r="B830" s="157" t="s">
        <v>646</v>
      </c>
      <c r="C830" s="174" t="s">
        <v>647</v>
      </c>
      <c r="D830" s="155" t="s">
        <v>324</v>
      </c>
      <c r="E830" s="155"/>
      <c r="F830" s="155"/>
      <c r="G830" s="155"/>
      <c r="H830" s="155"/>
      <c r="I830" s="155"/>
      <c r="J830" s="170">
        <v>4</v>
      </c>
      <c r="K830" s="316"/>
      <c r="L830" s="316"/>
      <c r="M830" s="300"/>
      <c r="N830" s="300"/>
      <c r="O830" s="300"/>
    </row>
    <row r="831" spans="1:15" ht="14.25">
      <c r="A831" s="157" t="s">
        <v>106</v>
      </c>
      <c r="B831" s="157" t="s">
        <v>649</v>
      </c>
      <c r="C831" s="174" t="str">
        <f>'[3]Sch-3A PART-A (Sch-Civil)'!I260</f>
        <v>32 mm nominal bore.</v>
      </c>
      <c r="D831" s="155" t="s">
        <v>324</v>
      </c>
      <c r="E831" s="155"/>
      <c r="F831" s="155"/>
      <c r="G831" s="155"/>
      <c r="H831" s="155"/>
      <c r="I831" s="155"/>
      <c r="J831" s="211">
        <v>4</v>
      </c>
      <c r="K831" s="316"/>
      <c r="L831" s="316"/>
      <c r="M831" s="300"/>
      <c r="N831" s="300"/>
      <c r="O831" s="300"/>
    </row>
    <row r="832" spans="1:15" ht="14.25">
      <c r="A832" s="157"/>
      <c r="B832" s="157"/>
      <c r="C832" s="174"/>
      <c r="D832" s="155"/>
      <c r="E832" s="155"/>
      <c r="F832" s="155"/>
      <c r="G832" s="155"/>
      <c r="H832" s="155"/>
      <c r="I832" s="155"/>
      <c r="J832" s="170"/>
      <c r="K832" s="316"/>
      <c r="L832" s="316"/>
      <c r="M832" s="300"/>
      <c r="N832" s="300"/>
      <c r="O832" s="300"/>
    </row>
    <row r="833" spans="1:15" ht="25.5">
      <c r="A833" s="157" t="s">
        <v>458</v>
      </c>
      <c r="B833" s="157" t="s">
        <v>662</v>
      </c>
      <c r="C833" s="174" t="s">
        <v>663</v>
      </c>
      <c r="D833" s="155"/>
      <c r="E833" s="155"/>
      <c r="F833" s="155"/>
      <c r="G833" s="155"/>
      <c r="H833" s="155"/>
      <c r="I833" s="155"/>
      <c r="J833" s="211"/>
      <c r="K833" s="316"/>
      <c r="L833" s="316"/>
      <c r="M833" s="300"/>
      <c r="N833" s="300"/>
      <c r="O833" s="300"/>
    </row>
    <row r="834" spans="1:15" ht="14.25">
      <c r="A834" s="157"/>
      <c r="B834" s="157" t="s">
        <v>665</v>
      </c>
      <c r="C834" s="174" t="s">
        <v>647</v>
      </c>
      <c r="D834" s="155" t="s">
        <v>226</v>
      </c>
      <c r="E834" s="155">
        <v>2</v>
      </c>
      <c r="F834" s="155">
        <v>1</v>
      </c>
      <c r="G834" s="155">
        <v>1</v>
      </c>
      <c r="H834" s="155"/>
      <c r="I834" s="155"/>
      <c r="J834" s="170">
        <f>E834*F834*G834</f>
        <v>2</v>
      </c>
      <c r="K834" s="316"/>
      <c r="L834" s="316"/>
      <c r="M834" s="300"/>
      <c r="N834" s="300"/>
      <c r="O834" s="300"/>
    </row>
    <row r="835" spans="1:15" ht="14.25">
      <c r="A835" s="157"/>
      <c r="B835" s="157"/>
      <c r="C835" s="174"/>
      <c r="D835" s="155"/>
      <c r="E835" s="155"/>
      <c r="F835" s="155"/>
      <c r="G835" s="155"/>
      <c r="H835" s="155"/>
      <c r="I835" s="155"/>
      <c r="J835" s="170"/>
      <c r="K835" s="316"/>
      <c r="L835" s="316"/>
      <c r="M835" s="300"/>
      <c r="N835" s="300"/>
      <c r="O835" s="300"/>
    </row>
    <row r="836" spans="1:15" ht="25.5">
      <c r="A836" s="157" t="s">
        <v>464</v>
      </c>
      <c r="B836" s="157" t="s">
        <v>676</v>
      </c>
      <c r="C836" s="174" t="s">
        <v>667</v>
      </c>
      <c r="D836" s="155"/>
      <c r="E836" s="155"/>
      <c r="F836" s="155"/>
      <c r="G836" s="155"/>
      <c r="H836" s="155"/>
      <c r="I836" s="155"/>
      <c r="J836" s="211"/>
      <c r="K836" s="316"/>
      <c r="L836" s="316"/>
      <c r="M836" s="300"/>
      <c r="N836" s="300"/>
      <c r="O836" s="300"/>
    </row>
    <row r="837" spans="1:15" ht="14.25">
      <c r="A837" s="157"/>
      <c r="B837" s="157" t="s">
        <v>678</v>
      </c>
      <c r="C837" s="174" t="s">
        <v>679</v>
      </c>
      <c r="D837" s="155"/>
      <c r="E837" s="155"/>
      <c r="F837" s="155"/>
      <c r="G837" s="155"/>
      <c r="H837" s="155"/>
      <c r="I837" s="155"/>
      <c r="J837" s="211"/>
      <c r="K837" s="316"/>
      <c r="L837" s="316"/>
      <c r="M837" s="300"/>
      <c r="N837" s="300"/>
      <c r="O837" s="300"/>
    </row>
    <row r="838" spans="1:15" ht="14.25">
      <c r="A838" s="157" t="s">
        <v>1051</v>
      </c>
      <c r="B838" s="157" t="s">
        <v>680</v>
      </c>
      <c r="C838" s="174" t="s">
        <v>671</v>
      </c>
      <c r="D838" s="155" t="s">
        <v>226</v>
      </c>
      <c r="E838" s="155">
        <v>1</v>
      </c>
      <c r="F838" s="155">
        <v>1</v>
      </c>
      <c r="G838" s="155">
        <v>1</v>
      </c>
      <c r="H838" s="155"/>
      <c r="I838" s="155"/>
      <c r="J838" s="170">
        <f>E838*F838*G838</f>
        <v>1</v>
      </c>
      <c r="K838" s="316"/>
      <c r="L838" s="316"/>
      <c r="M838" s="300"/>
      <c r="N838" s="300"/>
      <c r="O838" s="300"/>
    </row>
    <row r="839" spans="1:15" ht="14.25">
      <c r="A839" s="157"/>
      <c r="B839" s="157" t="s">
        <v>682</v>
      </c>
      <c r="C839" s="174" t="s">
        <v>674</v>
      </c>
      <c r="D839" s="155" t="s">
        <v>226</v>
      </c>
      <c r="E839" s="155">
        <v>1</v>
      </c>
      <c r="F839" s="155">
        <v>1</v>
      </c>
      <c r="G839" s="155">
        <v>1</v>
      </c>
      <c r="H839" s="155"/>
      <c r="I839" s="155"/>
      <c r="J839" s="170">
        <f>E839*F839*G839</f>
        <v>1</v>
      </c>
      <c r="K839" s="316"/>
      <c r="L839" s="316"/>
      <c r="M839" s="300"/>
      <c r="N839" s="300"/>
      <c r="O839" s="300"/>
    </row>
    <row r="840" spans="1:15" ht="14.25">
      <c r="A840" s="157"/>
      <c r="B840" s="157"/>
      <c r="C840" s="174"/>
      <c r="D840" s="155"/>
      <c r="E840" s="155"/>
      <c r="F840" s="155"/>
      <c r="G840" s="155"/>
      <c r="H840" s="155"/>
      <c r="I840" s="155"/>
      <c r="J840" s="170"/>
      <c r="K840" s="316"/>
      <c r="L840" s="316"/>
      <c r="M840" s="300"/>
      <c r="N840" s="300"/>
      <c r="O840" s="300"/>
    </row>
    <row r="841" spans="1:15" ht="25.5">
      <c r="A841" s="157" t="s">
        <v>468</v>
      </c>
      <c r="B841" s="157" t="s">
        <v>700</v>
      </c>
      <c r="C841" s="174" t="s">
        <v>701</v>
      </c>
      <c r="D841" s="155"/>
      <c r="E841" s="155"/>
      <c r="F841" s="155"/>
      <c r="G841" s="155"/>
      <c r="H841" s="155"/>
      <c r="I841" s="155"/>
      <c r="J841" s="170"/>
      <c r="K841" s="316"/>
      <c r="L841" s="316"/>
      <c r="M841" s="300"/>
      <c r="N841" s="300"/>
      <c r="O841" s="300"/>
    </row>
    <row r="842" spans="1:15" ht="14.25">
      <c r="A842" s="157" t="s">
        <v>1092</v>
      </c>
      <c r="B842" s="157" t="s">
        <v>703</v>
      </c>
      <c r="C842" s="174" t="s">
        <v>704</v>
      </c>
      <c r="D842" s="155"/>
      <c r="E842" s="155"/>
      <c r="F842" s="155"/>
      <c r="G842" s="155"/>
      <c r="H842" s="155"/>
      <c r="I842" s="155"/>
      <c r="J842" s="170"/>
      <c r="K842" s="316"/>
      <c r="L842" s="316"/>
      <c r="M842" s="300"/>
      <c r="N842" s="300"/>
      <c r="O842" s="300"/>
    </row>
    <row r="843" spans="1:15" ht="14.25">
      <c r="A843" s="157"/>
      <c r="B843" s="157" t="s">
        <v>705</v>
      </c>
      <c r="C843" s="174" t="s">
        <v>706</v>
      </c>
      <c r="D843" s="155" t="s">
        <v>226</v>
      </c>
      <c r="E843" s="155">
        <v>4</v>
      </c>
      <c r="F843" s="155">
        <v>2</v>
      </c>
      <c r="G843" s="155">
        <v>1</v>
      </c>
      <c r="H843" s="155"/>
      <c r="I843" s="155"/>
      <c r="J843" s="170">
        <f>E843*F843*G843</f>
        <v>8</v>
      </c>
      <c r="K843" s="316"/>
      <c r="L843" s="316"/>
      <c r="M843" s="300"/>
      <c r="N843" s="300"/>
      <c r="O843" s="300"/>
    </row>
    <row r="844" spans="1:15" ht="14.25">
      <c r="A844" s="157"/>
      <c r="B844" s="157"/>
      <c r="C844" s="174"/>
      <c r="D844" s="155"/>
      <c r="E844" s="155"/>
      <c r="F844" s="155"/>
      <c r="G844" s="155"/>
      <c r="H844" s="155"/>
      <c r="I844" s="155"/>
      <c r="J844" s="170"/>
      <c r="K844" s="316"/>
      <c r="L844" s="316"/>
      <c r="M844" s="300"/>
      <c r="N844" s="300"/>
      <c r="O844" s="300"/>
    </row>
    <row r="845" spans="1:15" ht="25.5">
      <c r="A845" s="157" t="s">
        <v>474</v>
      </c>
      <c r="B845" s="157" t="s">
        <v>707</v>
      </c>
      <c r="C845" s="174" t="s">
        <v>1148</v>
      </c>
      <c r="D845" s="155"/>
      <c r="E845" s="155"/>
      <c r="F845" s="155"/>
      <c r="G845" s="155"/>
      <c r="H845" s="155"/>
      <c r="I845" s="155"/>
      <c r="J845" s="170"/>
      <c r="K845" s="316"/>
      <c r="L845" s="316"/>
      <c r="M845" s="300"/>
      <c r="N845" s="300"/>
      <c r="O845" s="300"/>
    </row>
    <row r="846" spans="1:15" ht="14.25">
      <c r="A846" s="157" t="s">
        <v>1092</v>
      </c>
      <c r="B846" s="157" t="s">
        <v>708</v>
      </c>
      <c r="C846" s="174" t="s">
        <v>1149</v>
      </c>
      <c r="D846" s="155" t="s">
        <v>226</v>
      </c>
      <c r="E846" s="155">
        <v>1</v>
      </c>
      <c r="F846" s="155">
        <v>5</v>
      </c>
      <c r="G846" s="155">
        <v>1</v>
      </c>
      <c r="H846" s="155"/>
      <c r="I846" s="155"/>
      <c r="J846" s="170">
        <f>E846*F846*G846</f>
        <v>5</v>
      </c>
      <c r="K846" s="316"/>
      <c r="L846" s="316"/>
      <c r="M846" s="300"/>
      <c r="N846" s="300"/>
      <c r="O846" s="300"/>
    </row>
    <row r="847" spans="1:15" ht="14.25">
      <c r="A847" s="157"/>
      <c r="B847" s="157"/>
      <c r="C847" s="156"/>
      <c r="D847" s="155"/>
      <c r="E847" s="155"/>
      <c r="F847" s="155"/>
      <c r="G847" s="155"/>
      <c r="H847" s="155"/>
      <c r="I847" s="155"/>
      <c r="J847" s="170"/>
      <c r="K847" s="316"/>
      <c r="L847" s="316"/>
      <c r="M847" s="300"/>
      <c r="N847" s="300"/>
      <c r="O847" s="300"/>
    </row>
    <row r="848" spans="1:15" ht="147.75" customHeight="1">
      <c r="A848" s="157" t="s">
        <v>482</v>
      </c>
      <c r="B848" s="157" t="s">
        <v>710</v>
      </c>
      <c r="C848" s="174" t="s">
        <v>711</v>
      </c>
      <c r="D848" s="155"/>
      <c r="E848" s="155"/>
      <c r="F848" s="155"/>
      <c r="G848" s="155"/>
      <c r="H848" s="155"/>
      <c r="I848" s="155"/>
      <c r="J848" s="170"/>
      <c r="K848" s="316"/>
      <c r="L848" s="316"/>
      <c r="M848" s="300"/>
      <c r="N848" s="300"/>
      <c r="O848" s="300"/>
    </row>
    <row r="849" spans="1:15" ht="25.5">
      <c r="A849" s="157" t="s">
        <v>1092</v>
      </c>
      <c r="B849" s="157" t="s">
        <v>713</v>
      </c>
      <c r="C849" s="174" t="s">
        <v>714</v>
      </c>
      <c r="D849" s="155" t="s">
        <v>226</v>
      </c>
      <c r="E849" s="155">
        <v>1</v>
      </c>
      <c r="F849" s="155">
        <v>7</v>
      </c>
      <c r="G849" s="155">
        <v>1</v>
      </c>
      <c r="H849" s="155"/>
      <c r="I849" s="155"/>
      <c r="J849" s="164">
        <f>E849*F849*G849</f>
        <v>7</v>
      </c>
      <c r="K849" s="316"/>
      <c r="L849" s="316"/>
      <c r="M849" s="300"/>
      <c r="N849" s="300"/>
      <c r="O849" s="300"/>
    </row>
    <row r="850" spans="1:15" ht="14.25">
      <c r="A850" s="157"/>
      <c r="B850" s="157"/>
      <c r="C850" s="174"/>
      <c r="D850" s="155"/>
      <c r="E850" s="155"/>
      <c r="F850" s="155"/>
      <c r="G850" s="155"/>
      <c r="H850" s="155"/>
      <c r="I850" s="155"/>
      <c r="J850" s="170"/>
      <c r="K850" s="316"/>
      <c r="L850" s="316"/>
      <c r="M850" s="300"/>
      <c r="N850" s="300"/>
      <c r="O850" s="300"/>
    </row>
    <row r="851" spans="1:15" ht="165.75">
      <c r="A851" s="157"/>
      <c r="B851" s="588">
        <v>18.34</v>
      </c>
      <c r="C851" s="566" t="s">
        <v>716</v>
      </c>
      <c r="D851" s="566" t="s">
        <v>668</v>
      </c>
      <c r="E851" s="566" t="s">
        <v>668</v>
      </c>
      <c r="F851" s="566" t="s">
        <v>668</v>
      </c>
      <c r="G851" s="566" t="s">
        <v>668</v>
      </c>
      <c r="H851" s="566" t="s">
        <v>668</v>
      </c>
      <c r="I851" s="566" t="s">
        <v>668</v>
      </c>
      <c r="J851" s="567" t="s">
        <v>668</v>
      </c>
      <c r="K851" s="316"/>
      <c r="L851" s="316"/>
      <c r="M851" s="300"/>
      <c r="N851" s="300"/>
      <c r="O851" s="300"/>
    </row>
    <row r="852" spans="1:15" ht="25.5">
      <c r="A852" s="157"/>
      <c r="B852" s="588" t="s">
        <v>718</v>
      </c>
      <c r="C852" s="566" t="s">
        <v>719</v>
      </c>
      <c r="D852" s="566" t="s">
        <v>324</v>
      </c>
      <c r="E852" s="566">
        <v>1</v>
      </c>
      <c r="F852" s="566">
        <v>5</v>
      </c>
      <c r="G852" s="566"/>
      <c r="H852" s="566"/>
      <c r="I852" s="566"/>
      <c r="J852" s="567">
        <f>F852*E852</f>
        <v>5</v>
      </c>
      <c r="K852" s="316"/>
      <c r="L852" s="316"/>
      <c r="M852" s="300"/>
      <c r="N852" s="300"/>
      <c r="O852" s="300"/>
    </row>
    <row r="853" spans="1:15" ht="14.25">
      <c r="A853" s="157"/>
      <c r="B853" s="157"/>
      <c r="C853" s="174"/>
      <c r="D853" s="155"/>
      <c r="E853" s="155"/>
      <c r="F853" s="155"/>
      <c r="G853" s="155"/>
      <c r="H853" s="155"/>
      <c r="I853" s="155"/>
      <c r="J853" s="170"/>
      <c r="K853" s="316"/>
      <c r="L853" s="316"/>
      <c r="M853" s="300"/>
      <c r="N853" s="300"/>
      <c r="O853" s="300"/>
    </row>
    <row r="854" spans="1:15" ht="14.25">
      <c r="A854" s="157"/>
      <c r="B854" s="157"/>
      <c r="C854" s="174"/>
      <c r="D854" s="155"/>
      <c r="E854" s="155"/>
      <c r="F854" s="155"/>
      <c r="G854" s="155"/>
      <c r="H854" s="155"/>
      <c r="I854" s="155"/>
      <c r="J854" s="170"/>
      <c r="K854" s="316"/>
      <c r="L854" s="316"/>
      <c r="M854" s="300"/>
      <c r="N854" s="300"/>
      <c r="O854" s="300"/>
    </row>
    <row r="855" spans="1:15" ht="14.25">
      <c r="A855" s="157"/>
      <c r="B855" s="157"/>
      <c r="C855" s="174"/>
      <c r="D855" s="155"/>
      <c r="E855" s="155"/>
      <c r="F855" s="155"/>
      <c r="G855" s="155"/>
      <c r="H855" s="155"/>
      <c r="I855" s="155"/>
      <c r="J855" s="170"/>
      <c r="K855" s="316"/>
      <c r="L855" s="316"/>
      <c r="M855" s="300"/>
      <c r="N855" s="300"/>
      <c r="O855" s="300"/>
    </row>
    <row r="856" spans="1:15" ht="14.25">
      <c r="A856" s="157"/>
      <c r="B856" s="157"/>
      <c r="C856" s="174"/>
      <c r="D856" s="155"/>
      <c r="E856" s="155"/>
      <c r="F856" s="155"/>
      <c r="G856" s="155"/>
      <c r="H856" s="155"/>
      <c r="I856" s="155"/>
      <c r="J856" s="170"/>
      <c r="K856" s="316"/>
      <c r="L856" s="316"/>
      <c r="M856" s="300"/>
      <c r="N856" s="300"/>
      <c r="O856" s="300"/>
    </row>
    <row r="857" spans="1:15" ht="14.25">
      <c r="A857" s="157"/>
      <c r="B857" s="157"/>
      <c r="C857" s="174"/>
      <c r="D857" s="155"/>
      <c r="E857" s="155"/>
      <c r="F857" s="155"/>
      <c r="G857" s="155"/>
      <c r="H857" s="155"/>
      <c r="I857" s="155"/>
      <c r="J857" s="170"/>
      <c r="K857" s="316"/>
      <c r="L857" s="316"/>
      <c r="M857" s="300"/>
      <c r="N857" s="300"/>
      <c r="O857" s="300"/>
    </row>
    <row r="858" spans="1:15" ht="63.75">
      <c r="A858" s="157" t="s">
        <v>485</v>
      </c>
      <c r="B858" s="157" t="s">
        <v>721</v>
      </c>
      <c r="C858" s="174" t="s">
        <v>1150</v>
      </c>
      <c r="D858" s="165" t="s">
        <v>723</v>
      </c>
      <c r="E858" s="165">
        <v>1</v>
      </c>
      <c r="F858" s="165">
        <v>1</v>
      </c>
      <c r="G858" s="165">
        <v>5000</v>
      </c>
      <c r="H858" s="165"/>
      <c r="I858" s="165"/>
      <c r="J858" s="164">
        <f>E858*F858*G858</f>
        <v>5000</v>
      </c>
      <c r="K858" s="316"/>
      <c r="L858" s="316"/>
      <c r="M858" s="300"/>
      <c r="N858" s="300"/>
      <c r="O858" s="300"/>
    </row>
    <row r="859" spans="1:15" ht="14.25">
      <c r="A859" s="157"/>
      <c r="B859" s="157"/>
      <c r="C859" s="156"/>
      <c r="D859" s="155"/>
      <c r="E859" s="155"/>
      <c r="F859" s="155"/>
      <c r="G859" s="155"/>
      <c r="H859" s="155"/>
      <c r="I859" s="155"/>
      <c r="J859" s="170"/>
      <c r="K859" s="316"/>
      <c r="L859" s="316"/>
      <c r="M859" s="300"/>
      <c r="N859" s="300"/>
      <c r="O859" s="300"/>
    </row>
    <row r="860" spans="1:15" ht="25.5">
      <c r="A860" s="157" t="s">
        <v>489</v>
      </c>
      <c r="B860" s="157" t="s">
        <v>1151</v>
      </c>
      <c r="C860" s="174" t="str">
        <f>'[3]Sch-3A PART-A (Sch-Civil)'!I285</f>
        <v>Providing and fixing PTMT bib cock of approved quality and colour</v>
      </c>
      <c r="D860" s="155"/>
      <c r="E860" s="155"/>
      <c r="F860" s="155"/>
      <c r="G860" s="155"/>
      <c r="H860" s="155"/>
      <c r="I860" s="155"/>
      <c r="J860" s="170"/>
      <c r="K860" s="316"/>
      <c r="L860" s="316"/>
      <c r="M860" s="300"/>
      <c r="N860" s="300"/>
      <c r="O860" s="300"/>
    </row>
    <row r="861" spans="1:15" ht="14.25">
      <c r="A861" s="157"/>
      <c r="B861" s="157" t="s">
        <v>1270</v>
      </c>
      <c r="C861" s="174" t="s">
        <v>706</v>
      </c>
      <c r="D861" s="155" t="s">
        <v>226</v>
      </c>
      <c r="E861" s="155">
        <v>1</v>
      </c>
      <c r="F861" s="165">
        <v>1</v>
      </c>
      <c r="G861" s="165">
        <v>4</v>
      </c>
      <c r="H861" s="165"/>
      <c r="I861" s="165"/>
      <c r="J861" s="164">
        <f>E861*F861*G861</f>
        <v>4</v>
      </c>
      <c r="K861" s="316"/>
      <c r="L861" s="316"/>
      <c r="M861" s="300"/>
      <c r="N861" s="300"/>
      <c r="O861" s="300"/>
    </row>
    <row r="862" spans="1:15" ht="14.25">
      <c r="A862" s="157"/>
      <c r="B862" s="157"/>
      <c r="C862" s="174"/>
      <c r="D862" s="155"/>
      <c r="E862" s="155"/>
      <c r="F862" s="165"/>
      <c r="G862" s="165"/>
      <c r="H862" s="165"/>
      <c r="I862" s="165"/>
      <c r="J862" s="164"/>
      <c r="K862" s="316"/>
      <c r="L862" s="316"/>
      <c r="M862" s="300"/>
      <c r="N862" s="300"/>
      <c r="O862" s="300"/>
    </row>
    <row r="863" spans="1:15" ht="25.5">
      <c r="A863" s="157" t="s">
        <v>495</v>
      </c>
      <c r="B863" s="157" t="s">
        <v>1154</v>
      </c>
      <c r="C863" s="174" t="str">
        <f>'[3]Sch-3A PART-A (Sch-Civil)'!I288</f>
        <v>Providing and fixing PTMT stop cock of approved quality and colour</v>
      </c>
      <c r="D863" s="155"/>
      <c r="E863" s="155"/>
      <c r="F863" s="155"/>
      <c r="G863" s="155"/>
      <c r="H863" s="155"/>
      <c r="I863" s="155"/>
      <c r="J863" s="170"/>
      <c r="K863" s="316"/>
      <c r="L863" s="316"/>
      <c r="M863" s="300"/>
      <c r="N863" s="300"/>
      <c r="O863" s="300"/>
    </row>
    <row r="864" spans="1:15" ht="14.25">
      <c r="A864" s="157"/>
      <c r="B864" s="157" t="s">
        <v>1156</v>
      </c>
      <c r="C864" s="174" t="s">
        <v>706</v>
      </c>
      <c r="D864" s="155" t="s">
        <v>226</v>
      </c>
      <c r="E864" s="155">
        <v>1</v>
      </c>
      <c r="F864" s="165">
        <v>5</v>
      </c>
      <c r="G864" s="165">
        <v>1</v>
      </c>
      <c r="H864" s="165"/>
      <c r="I864" s="165"/>
      <c r="J864" s="164">
        <f>E864*F864*G864</f>
        <v>5</v>
      </c>
      <c r="K864" s="316"/>
      <c r="L864" s="316"/>
      <c r="M864" s="300"/>
      <c r="N864" s="300"/>
      <c r="O864" s="300"/>
    </row>
    <row r="865" spans="1:15" ht="14.25">
      <c r="A865" s="157"/>
      <c r="B865" s="157"/>
      <c r="C865" s="156"/>
      <c r="D865" s="155"/>
      <c r="E865" s="155"/>
      <c r="F865" s="155"/>
      <c r="G865" s="155"/>
      <c r="H865" s="155"/>
      <c r="I865" s="155"/>
      <c r="J865" s="170"/>
      <c r="K865" s="316"/>
      <c r="L865" s="316"/>
      <c r="M865" s="300"/>
      <c r="N865" s="300"/>
      <c r="O865" s="300"/>
    </row>
    <row r="866" spans="1:15" ht="27" customHeight="1">
      <c r="A866" s="157" t="s">
        <v>499</v>
      </c>
      <c r="B866" s="157" t="s">
        <v>1157</v>
      </c>
      <c r="C866" s="156" t="str">
        <f>'[3]Sch-3A PART-A (Sch-Civil)'!I292</f>
        <v>Providing and fixing PTMT pillar cock of approved quality and colour.</v>
      </c>
      <c r="D866" s="155"/>
      <c r="E866" s="155"/>
      <c r="F866" s="155"/>
      <c r="G866" s="155"/>
      <c r="H866" s="155"/>
      <c r="I866" s="155"/>
      <c r="J866" s="170"/>
      <c r="K866" s="316"/>
      <c r="L866" s="316"/>
      <c r="M866" s="300"/>
      <c r="N866" s="300"/>
      <c r="O866" s="300"/>
    </row>
    <row r="867" spans="1:15" ht="33.6" customHeight="1">
      <c r="A867" s="157"/>
      <c r="B867" s="157" t="s">
        <v>1159</v>
      </c>
      <c r="C867" s="156" t="str">
        <f>'[3]Sch-3A PART-A (Sch-Civil)'!I293</f>
        <v>15 mm nominal bore, 125 mm long foam flow, weighing
not less than 120 gms</v>
      </c>
      <c r="D867" s="155" t="s">
        <v>324</v>
      </c>
      <c r="E867" s="155"/>
      <c r="F867" s="155"/>
      <c r="G867" s="155"/>
      <c r="H867" s="155"/>
      <c r="I867" s="155"/>
      <c r="J867" s="170">
        <v>4</v>
      </c>
      <c r="K867" s="316"/>
      <c r="L867" s="316"/>
      <c r="M867" s="300"/>
      <c r="N867" s="300"/>
      <c r="O867" s="300"/>
    </row>
    <row r="868" spans="1:15" ht="14.25">
      <c r="A868" s="157"/>
      <c r="B868" s="157"/>
      <c r="C868" s="156"/>
      <c r="D868" s="155"/>
      <c r="E868" s="155"/>
      <c r="F868" s="155"/>
      <c r="G868" s="155"/>
      <c r="H868" s="155"/>
      <c r="I868" s="155"/>
      <c r="J868" s="170"/>
      <c r="K868" s="316"/>
      <c r="L868" s="316"/>
      <c r="M868" s="300"/>
      <c r="N868" s="300"/>
      <c r="O868" s="300"/>
    </row>
    <row r="869" spans="1:15" ht="14.25">
      <c r="A869" s="157"/>
      <c r="B869" s="157"/>
      <c r="C869" s="156"/>
      <c r="D869" s="155"/>
      <c r="E869" s="155"/>
      <c r="F869" s="165"/>
      <c r="G869" s="165"/>
      <c r="H869" s="165"/>
      <c r="I869" s="212"/>
      <c r="J869" s="164"/>
      <c r="K869" s="316"/>
      <c r="L869" s="316"/>
      <c r="M869" s="300"/>
      <c r="N869" s="300"/>
      <c r="O869" s="300"/>
    </row>
    <row r="870" spans="1:15" ht="25.5">
      <c r="A870" s="157" t="s">
        <v>504</v>
      </c>
      <c r="B870" s="157" t="s">
        <v>746</v>
      </c>
      <c r="C870" s="174" t="s">
        <v>747</v>
      </c>
      <c r="D870" s="165"/>
      <c r="E870" s="155"/>
      <c r="F870" s="165"/>
      <c r="G870" s="165"/>
      <c r="H870" s="165"/>
      <c r="I870" s="212"/>
      <c r="J870" s="164"/>
      <c r="K870" s="316"/>
      <c r="L870" s="316"/>
      <c r="M870" s="300"/>
      <c r="N870" s="300"/>
      <c r="O870" s="300"/>
    </row>
    <row r="871" spans="1:15" ht="14.25">
      <c r="A871" s="157"/>
      <c r="B871" s="157" t="s">
        <v>749</v>
      </c>
      <c r="C871" s="174" t="s">
        <v>750</v>
      </c>
      <c r="D871" s="165"/>
      <c r="E871" s="155"/>
      <c r="F871" s="165"/>
      <c r="G871" s="165"/>
      <c r="H871" s="165"/>
      <c r="I871" s="212"/>
      <c r="J871" s="164"/>
      <c r="K871" s="316"/>
      <c r="L871" s="316"/>
      <c r="M871" s="300"/>
      <c r="N871" s="300"/>
      <c r="O871" s="300"/>
    </row>
    <row r="872" spans="1:15" ht="25.5">
      <c r="A872" s="157"/>
      <c r="B872" s="157" t="s">
        <v>751</v>
      </c>
      <c r="C872" s="174" t="s">
        <v>752</v>
      </c>
      <c r="D872" s="165" t="s">
        <v>226</v>
      </c>
      <c r="E872" s="155"/>
      <c r="F872" s="165"/>
      <c r="G872" s="165"/>
      <c r="H872" s="165"/>
      <c r="I872" s="212"/>
      <c r="J872" s="164"/>
      <c r="K872" s="316"/>
      <c r="L872" s="316"/>
      <c r="M872" s="300"/>
      <c r="N872" s="300"/>
      <c r="O872" s="300"/>
    </row>
    <row r="873" spans="1:15" ht="14.25">
      <c r="A873" s="157"/>
      <c r="B873" s="157"/>
      <c r="C873" s="173" t="s">
        <v>1161</v>
      </c>
      <c r="D873" s="155" t="s">
        <v>226</v>
      </c>
      <c r="E873" s="155"/>
      <c r="F873" s="155"/>
      <c r="G873" s="155"/>
      <c r="H873" s="155"/>
      <c r="I873" s="155"/>
      <c r="J873" s="170">
        <v>6</v>
      </c>
      <c r="K873" s="316"/>
      <c r="L873" s="316"/>
      <c r="M873" s="300"/>
      <c r="N873" s="300"/>
      <c r="O873" s="300"/>
    </row>
    <row r="874" spans="1:15" ht="14.25">
      <c r="A874" s="157"/>
      <c r="B874" s="157"/>
      <c r="C874" s="173" t="s">
        <v>1162</v>
      </c>
      <c r="D874" s="155" t="s">
        <v>226</v>
      </c>
      <c r="E874" s="155"/>
      <c r="F874" s="155"/>
      <c r="G874" s="155"/>
      <c r="H874" s="155"/>
      <c r="I874" s="155"/>
      <c r="J874" s="170">
        <v>1</v>
      </c>
      <c r="K874" s="316"/>
      <c r="L874" s="316"/>
      <c r="M874" s="300"/>
      <c r="N874" s="300"/>
      <c r="O874" s="300"/>
    </row>
    <row r="875" spans="1:15" ht="14.25">
      <c r="A875" s="157"/>
      <c r="B875" s="157"/>
      <c r="C875" s="173" t="s">
        <v>1163</v>
      </c>
      <c r="D875" s="155" t="s">
        <v>226</v>
      </c>
      <c r="E875" s="155"/>
      <c r="F875" s="155"/>
      <c r="G875" s="155"/>
      <c r="H875" s="155"/>
      <c r="I875" s="155"/>
      <c r="J875" s="170">
        <v>1</v>
      </c>
      <c r="K875" s="316"/>
      <c r="L875" s="316"/>
      <c r="M875" s="300"/>
      <c r="N875" s="300"/>
      <c r="O875" s="300"/>
    </row>
    <row r="876" spans="1:15" ht="14.25">
      <c r="A876" s="157" t="s">
        <v>890</v>
      </c>
      <c r="B876" s="157"/>
      <c r="C876" s="174"/>
      <c r="D876" s="155"/>
      <c r="E876" s="155"/>
      <c r="F876" s="155"/>
      <c r="G876" s="155"/>
      <c r="H876" s="155"/>
      <c r="I876" s="155" t="s">
        <v>910</v>
      </c>
      <c r="J876" s="170">
        <f>SUM(J873:J875)</f>
        <v>8</v>
      </c>
      <c r="K876" s="316"/>
      <c r="L876" s="316"/>
      <c r="M876" s="300"/>
      <c r="N876" s="300"/>
      <c r="O876" s="300"/>
    </row>
    <row r="877" spans="1:15" ht="25.5">
      <c r="A877" s="157"/>
      <c r="B877" s="588">
        <v>18.63</v>
      </c>
      <c r="C877" s="566" t="s">
        <v>1570</v>
      </c>
      <c r="D877" s="566" t="s">
        <v>668</v>
      </c>
      <c r="E877" s="566" t="s">
        <v>668</v>
      </c>
      <c r="F877" s="566" t="s">
        <v>668</v>
      </c>
      <c r="G877" s="566" t="s">
        <v>668</v>
      </c>
      <c r="H877" s="566" t="s">
        <v>668</v>
      </c>
      <c r="I877" s="567" t="s">
        <v>668</v>
      </c>
      <c r="J877" s="567" t="s">
        <v>668</v>
      </c>
      <c r="K877" s="316"/>
      <c r="L877" s="316"/>
      <c r="M877" s="300"/>
      <c r="N877" s="300"/>
      <c r="O877" s="300"/>
    </row>
    <row r="878" spans="1:15" ht="14.25">
      <c r="A878" s="157"/>
      <c r="B878" s="588"/>
      <c r="C878" s="566" t="s">
        <v>1571</v>
      </c>
      <c r="D878" s="566" t="s">
        <v>226</v>
      </c>
      <c r="E878" s="566">
        <v>1</v>
      </c>
      <c r="F878" s="566">
        <f>2*5</f>
        <v>10</v>
      </c>
      <c r="G878" s="566"/>
      <c r="H878" s="566" t="s">
        <v>668</v>
      </c>
      <c r="I878" s="566" t="s">
        <v>668</v>
      </c>
      <c r="J878" s="566">
        <f>F878*E878</f>
        <v>10</v>
      </c>
      <c r="K878" s="316"/>
      <c r="L878" s="316"/>
      <c r="M878" s="300"/>
      <c r="N878" s="300"/>
      <c r="O878" s="300"/>
    </row>
    <row r="879" spans="1:15" ht="14.25">
      <c r="A879" s="157"/>
      <c r="B879" s="588"/>
      <c r="C879" s="566" t="s">
        <v>1572</v>
      </c>
      <c r="D879" s="566" t="s">
        <v>226</v>
      </c>
      <c r="E879" s="566">
        <v>1</v>
      </c>
      <c r="F879" s="566">
        <f>2*5</f>
        <v>10</v>
      </c>
      <c r="G879" s="566"/>
      <c r="H879" s="566"/>
      <c r="I879" s="566"/>
      <c r="J879" s="566">
        <f>F879*E879</f>
        <v>10</v>
      </c>
      <c r="K879" s="316"/>
      <c r="L879" s="316"/>
      <c r="M879" s="300"/>
      <c r="N879" s="300"/>
      <c r="O879" s="300"/>
    </row>
    <row r="880" spans="1:15" ht="14.25">
      <c r="A880" s="157"/>
      <c r="B880" s="588"/>
      <c r="C880" s="565" t="s">
        <v>1573</v>
      </c>
      <c r="D880" s="566" t="s">
        <v>226</v>
      </c>
      <c r="E880" s="566">
        <v>1</v>
      </c>
      <c r="F880" s="566">
        <v>2</v>
      </c>
      <c r="G880" s="566"/>
      <c r="H880" s="566"/>
      <c r="I880" s="566"/>
      <c r="J880" s="566">
        <f>F880*E880</f>
        <v>2</v>
      </c>
      <c r="K880" s="316"/>
      <c r="L880" s="316"/>
      <c r="M880" s="300"/>
      <c r="N880" s="300"/>
      <c r="O880" s="300"/>
    </row>
    <row r="881" spans="1:15" ht="14.25">
      <c r="A881" s="157"/>
      <c r="B881" s="588"/>
      <c r="C881" s="566" t="s">
        <v>1162</v>
      </c>
      <c r="D881" s="566" t="s">
        <v>226</v>
      </c>
      <c r="E881" s="566">
        <v>1</v>
      </c>
      <c r="F881" s="566">
        <v>2</v>
      </c>
      <c r="G881" s="566"/>
      <c r="H881" s="566" t="s">
        <v>668</v>
      </c>
      <c r="I881" s="566" t="s">
        <v>668</v>
      </c>
      <c r="J881" s="566">
        <f t="shared" ref="J881" si="38">F881*E881</f>
        <v>2</v>
      </c>
      <c r="K881" s="316"/>
      <c r="L881" s="316"/>
      <c r="M881" s="300"/>
      <c r="N881" s="300"/>
      <c r="O881" s="300"/>
    </row>
    <row r="882" spans="1:15" ht="14.25">
      <c r="A882" s="157"/>
      <c r="B882" s="588"/>
      <c r="C882" s="566"/>
      <c r="D882" s="566"/>
      <c r="E882" s="566"/>
      <c r="F882" s="566"/>
      <c r="G882" s="566"/>
      <c r="H882" s="566"/>
      <c r="I882" s="567" t="s">
        <v>910</v>
      </c>
      <c r="J882" s="567">
        <f>SUM(J878:J881)</f>
        <v>24</v>
      </c>
      <c r="K882" s="316"/>
      <c r="L882" s="316"/>
      <c r="M882" s="300"/>
      <c r="N882" s="300"/>
      <c r="O882" s="300"/>
    </row>
    <row r="883" spans="1:15" ht="14.25">
      <c r="A883" s="157"/>
      <c r="B883" s="157"/>
      <c r="C883" s="174"/>
      <c r="D883" s="155"/>
      <c r="E883" s="155"/>
      <c r="F883" s="155"/>
      <c r="G883" s="155"/>
      <c r="H883" s="155"/>
      <c r="I883" s="155"/>
      <c r="J883" s="170"/>
      <c r="K883" s="316"/>
      <c r="L883" s="316"/>
      <c r="M883" s="300"/>
      <c r="N883" s="300"/>
      <c r="O883" s="300"/>
    </row>
    <row r="884" spans="1:15" ht="14.25">
      <c r="A884" s="157" t="s">
        <v>890</v>
      </c>
      <c r="B884" s="157"/>
      <c r="C884" s="156"/>
      <c r="D884" s="155"/>
      <c r="E884" s="155"/>
      <c r="F884" s="165"/>
      <c r="G884" s="165"/>
      <c r="H884" s="165"/>
      <c r="I884" s="212"/>
      <c r="J884" s="164"/>
      <c r="K884" s="316"/>
      <c r="L884" s="316"/>
      <c r="M884" s="300"/>
      <c r="N884" s="300"/>
      <c r="O884" s="300"/>
    </row>
    <row r="885" spans="1:15" ht="51">
      <c r="A885" s="157" t="s">
        <v>510</v>
      </c>
      <c r="B885" s="157" t="s">
        <v>754</v>
      </c>
      <c r="C885" s="174" t="s">
        <v>755</v>
      </c>
      <c r="D885" s="165" t="s">
        <v>226</v>
      </c>
      <c r="E885" s="165"/>
      <c r="F885" s="165"/>
      <c r="G885" s="165"/>
      <c r="H885" s="165"/>
      <c r="I885" s="165"/>
      <c r="J885" s="164">
        <v>5</v>
      </c>
      <c r="K885" s="316"/>
      <c r="L885" s="316"/>
      <c r="M885" s="300"/>
      <c r="N885" s="300"/>
      <c r="O885" s="300"/>
    </row>
    <row r="886" spans="1:15" ht="14.25">
      <c r="A886" s="157"/>
      <c r="B886" s="157"/>
      <c r="C886" s="174"/>
      <c r="D886" s="165"/>
      <c r="E886" s="165"/>
      <c r="F886" s="165"/>
      <c r="G886" s="165"/>
      <c r="H886" s="165"/>
      <c r="I886" s="165"/>
      <c r="J886" s="164"/>
      <c r="K886" s="316"/>
      <c r="L886" s="316"/>
      <c r="M886" s="300"/>
      <c r="N886" s="300"/>
      <c r="O886" s="300"/>
    </row>
    <row r="887" spans="1:15" ht="60">
      <c r="A887" s="157"/>
      <c r="B887" s="588">
        <v>19.2</v>
      </c>
      <c r="C887" s="558" t="s">
        <v>758</v>
      </c>
      <c r="D887" s="558"/>
      <c r="E887" s="566" t="s">
        <v>668</v>
      </c>
      <c r="F887" s="566" t="s">
        <v>668</v>
      </c>
      <c r="G887" s="566" t="s">
        <v>668</v>
      </c>
      <c r="H887" s="566" t="s">
        <v>668</v>
      </c>
      <c r="I887" s="566" t="s">
        <v>668</v>
      </c>
      <c r="J887" s="567" t="s">
        <v>668</v>
      </c>
      <c r="K887" s="316"/>
      <c r="L887" s="316"/>
      <c r="M887" s="300"/>
      <c r="N887" s="300"/>
      <c r="O887" s="300"/>
    </row>
    <row r="888" spans="1:15" ht="15">
      <c r="A888" s="157"/>
      <c r="B888" s="588" t="s">
        <v>759</v>
      </c>
      <c r="C888" s="558" t="s">
        <v>760</v>
      </c>
      <c r="D888" s="679" t="s">
        <v>761</v>
      </c>
      <c r="E888" s="566"/>
      <c r="F888" s="566"/>
      <c r="G888" s="566"/>
      <c r="H888" s="566"/>
      <c r="I888" s="566"/>
      <c r="J888" s="567">
        <v>44</v>
      </c>
      <c r="K888" s="316"/>
      <c r="L888" s="316"/>
      <c r="M888" s="300"/>
      <c r="N888" s="300"/>
      <c r="O888" s="300"/>
    </row>
    <row r="889" spans="1:15" ht="15">
      <c r="A889" s="157"/>
      <c r="B889" s="588" t="s">
        <v>762</v>
      </c>
      <c r="C889" s="558" t="s">
        <v>763</v>
      </c>
      <c r="D889" s="679" t="s">
        <v>761</v>
      </c>
      <c r="E889" s="566"/>
      <c r="F889" s="566"/>
      <c r="G889" s="566"/>
      <c r="H889" s="566"/>
      <c r="I889" s="566"/>
      <c r="J889" s="567">
        <v>20</v>
      </c>
      <c r="K889" s="316"/>
      <c r="L889" s="316"/>
      <c r="M889" s="300"/>
      <c r="N889" s="300"/>
      <c r="O889" s="300"/>
    </row>
    <row r="890" spans="1:15" ht="14.25">
      <c r="A890" s="157"/>
      <c r="B890" s="157"/>
      <c r="C890" s="174"/>
      <c r="D890" s="155"/>
      <c r="E890" s="155"/>
      <c r="F890" s="155"/>
      <c r="G890" s="155"/>
      <c r="H890" s="155"/>
      <c r="I890" s="155"/>
      <c r="J890" s="211"/>
      <c r="K890" s="316"/>
      <c r="L890" s="316"/>
      <c r="M890" s="300"/>
      <c r="N890" s="300"/>
      <c r="O890" s="300"/>
    </row>
    <row r="891" spans="1:15" ht="14.25">
      <c r="A891" s="157"/>
      <c r="B891" s="157"/>
      <c r="C891" s="174"/>
      <c r="D891" s="155"/>
      <c r="E891" s="155"/>
      <c r="F891" s="155"/>
      <c r="G891" s="155"/>
      <c r="H891" s="155"/>
      <c r="I891" s="155"/>
      <c r="J891" s="211"/>
      <c r="K891" s="316"/>
      <c r="L891" s="316"/>
      <c r="M891" s="300"/>
      <c r="N891" s="300"/>
      <c r="O891" s="300"/>
    </row>
    <row r="892" spans="1:15" ht="14.25">
      <c r="A892" s="157"/>
      <c r="B892" s="157"/>
      <c r="C892" s="174"/>
      <c r="D892" s="155"/>
      <c r="E892" s="155"/>
      <c r="F892" s="155"/>
      <c r="G892" s="155"/>
      <c r="H892" s="155"/>
      <c r="I892" s="155"/>
      <c r="J892" s="211"/>
      <c r="K892" s="316"/>
      <c r="L892" s="316"/>
      <c r="M892" s="300"/>
      <c r="N892" s="300"/>
      <c r="O892" s="300"/>
    </row>
    <row r="893" spans="1:15" ht="76.5">
      <c r="A893" s="157" t="s">
        <v>516</v>
      </c>
      <c r="B893" s="157" t="s">
        <v>765</v>
      </c>
      <c r="C893" s="174" t="s">
        <v>766</v>
      </c>
      <c r="D893" s="155"/>
      <c r="E893" s="155"/>
      <c r="F893" s="155"/>
      <c r="G893" s="155"/>
      <c r="H893" s="155"/>
      <c r="I893" s="155"/>
      <c r="J893" s="211"/>
      <c r="K893" s="316"/>
      <c r="L893" s="316"/>
      <c r="M893" s="300"/>
      <c r="N893" s="300"/>
      <c r="O893" s="300"/>
    </row>
    <row r="894" spans="1:15" ht="14.25">
      <c r="A894" s="157" t="s">
        <v>1092</v>
      </c>
      <c r="B894" s="157" t="s">
        <v>767</v>
      </c>
      <c r="C894" s="174" t="s">
        <v>768</v>
      </c>
      <c r="D894" s="155"/>
      <c r="E894" s="155"/>
      <c r="F894" s="155"/>
      <c r="G894" s="155"/>
      <c r="H894" s="155"/>
      <c r="I894" s="155"/>
      <c r="J894" s="211"/>
      <c r="K894" s="316"/>
      <c r="L894" s="316"/>
      <c r="M894" s="300"/>
      <c r="N894" s="300"/>
      <c r="O894" s="300"/>
    </row>
    <row r="895" spans="1:15" ht="25.5">
      <c r="A895" s="157"/>
      <c r="B895" s="157" t="s">
        <v>1164</v>
      </c>
      <c r="C895" s="174" t="s">
        <v>714</v>
      </c>
      <c r="D895" s="165" t="s">
        <v>226</v>
      </c>
      <c r="E895" s="165">
        <v>1</v>
      </c>
      <c r="F895" s="165">
        <v>1</v>
      </c>
      <c r="G895" s="165">
        <v>5</v>
      </c>
      <c r="H895" s="165"/>
      <c r="I895" s="165"/>
      <c r="J895" s="164">
        <f>G895*F895*E895</f>
        <v>5</v>
      </c>
      <c r="K895" s="316"/>
      <c r="L895" s="316"/>
      <c r="M895" s="300"/>
      <c r="N895" s="300"/>
      <c r="O895" s="300"/>
    </row>
    <row r="896" spans="1:15" ht="51">
      <c r="A896" s="157"/>
      <c r="B896" s="588">
        <v>19.600000000000001</v>
      </c>
      <c r="C896" s="566" t="s">
        <v>771</v>
      </c>
      <c r="D896" s="566"/>
      <c r="E896" s="566"/>
      <c r="F896" s="566"/>
      <c r="G896" s="566"/>
      <c r="H896" s="566"/>
      <c r="I896" s="566"/>
      <c r="J896" s="567"/>
      <c r="K896" s="316"/>
      <c r="L896" s="316"/>
      <c r="M896" s="300"/>
      <c r="N896" s="300"/>
      <c r="O896" s="300"/>
    </row>
    <row r="897" spans="1:15" ht="14.25">
      <c r="A897" s="157"/>
      <c r="B897" s="588" t="s">
        <v>772</v>
      </c>
      <c r="C897" s="566" t="s">
        <v>773</v>
      </c>
      <c r="D897" s="566" t="s">
        <v>220</v>
      </c>
      <c r="E897" s="566">
        <v>1</v>
      </c>
      <c r="F897" s="566">
        <v>1</v>
      </c>
      <c r="G897" s="566">
        <v>20</v>
      </c>
      <c r="H897" s="566"/>
      <c r="I897" s="566"/>
      <c r="J897" s="567">
        <f>G897*F897*E897</f>
        <v>20</v>
      </c>
      <c r="K897" s="316"/>
      <c r="L897" s="316"/>
      <c r="M897" s="300"/>
      <c r="N897" s="300"/>
      <c r="O897" s="300"/>
    </row>
    <row r="898" spans="1:15" ht="14.25">
      <c r="A898" s="157"/>
      <c r="B898" s="157"/>
      <c r="C898" s="174"/>
      <c r="D898" s="155"/>
      <c r="E898" s="155"/>
      <c r="F898" s="155"/>
      <c r="G898" s="155"/>
      <c r="H898" s="155"/>
      <c r="I898" s="155"/>
      <c r="J898" s="211"/>
      <c r="K898" s="316"/>
      <c r="L898" s="316"/>
      <c r="M898" s="300"/>
      <c r="N898" s="300"/>
      <c r="O898" s="300"/>
    </row>
    <row r="899" spans="1:15" ht="151.5" customHeight="1">
      <c r="A899" s="157" t="s">
        <v>521</v>
      </c>
      <c r="B899" s="157" t="s">
        <v>774</v>
      </c>
      <c r="C899" s="174" t="s">
        <v>1165</v>
      </c>
      <c r="D899" s="155"/>
      <c r="E899" s="155"/>
      <c r="F899" s="155"/>
      <c r="G899" s="155"/>
      <c r="H899" s="155"/>
      <c r="I899" s="155"/>
      <c r="J899" s="211"/>
      <c r="K899" s="316"/>
      <c r="L899" s="316"/>
      <c r="M899" s="300"/>
      <c r="N899" s="300"/>
      <c r="O899" s="300"/>
    </row>
    <row r="900" spans="1:15" ht="63.75">
      <c r="A900" s="157"/>
      <c r="B900" s="157" t="s">
        <v>777</v>
      </c>
      <c r="C900" s="174" t="s">
        <v>778</v>
      </c>
      <c r="D900" s="155"/>
      <c r="E900" s="155"/>
      <c r="F900" s="155"/>
      <c r="G900" s="155"/>
      <c r="H900" s="155"/>
      <c r="I900" s="155"/>
      <c r="J900" s="211"/>
      <c r="K900" s="316"/>
      <c r="L900" s="316"/>
      <c r="M900" s="300"/>
      <c r="N900" s="300"/>
      <c r="O900" s="300"/>
    </row>
    <row r="901" spans="1:15" ht="25.5">
      <c r="A901" s="157"/>
      <c r="B901" s="157" t="s">
        <v>1166</v>
      </c>
      <c r="C901" s="174" t="s">
        <v>714</v>
      </c>
      <c r="D901" s="165" t="s">
        <v>226</v>
      </c>
      <c r="E901" s="165"/>
      <c r="F901" s="165">
        <v>1</v>
      </c>
      <c r="G901" s="165">
        <v>5</v>
      </c>
      <c r="H901" s="165"/>
      <c r="I901" s="165"/>
      <c r="J901" s="164">
        <f>F901*G901</f>
        <v>5</v>
      </c>
      <c r="K901" s="316"/>
      <c r="L901" s="316"/>
      <c r="M901" s="300"/>
      <c r="N901" s="300"/>
      <c r="O901" s="300"/>
    </row>
    <row r="902" spans="1:15" ht="14.25">
      <c r="A902" s="157"/>
      <c r="B902" s="157"/>
      <c r="C902" s="174"/>
      <c r="D902" s="155"/>
      <c r="E902" s="155"/>
      <c r="F902" s="155"/>
      <c r="G902" s="155"/>
      <c r="H902" s="155"/>
      <c r="I902" s="155"/>
      <c r="J902" s="170"/>
      <c r="K902" s="316"/>
      <c r="L902" s="316"/>
      <c r="M902" s="300"/>
      <c r="N902" s="300"/>
      <c r="O902" s="300"/>
    </row>
    <row r="903" spans="1:15" ht="14.25">
      <c r="A903" s="157" t="s">
        <v>527</v>
      </c>
      <c r="B903" s="157" t="s">
        <v>780</v>
      </c>
      <c r="C903" s="174" t="s">
        <v>781</v>
      </c>
      <c r="D903" s="155"/>
      <c r="E903" s="155"/>
      <c r="F903" s="155"/>
      <c r="G903" s="155"/>
      <c r="H903" s="155"/>
      <c r="I903" s="155"/>
      <c r="J903" s="170"/>
      <c r="K903" s="316"/>
      <c r="L903" s="316"/>
      <c r="M903" s="300"/>
      <c r="N903" s="300"/>
      <c r="O903" s="300"/>
    </row>
    <row r="904" spans="1:15" ht="14.25">
      <c r="A904" s="157" t="s">
        <v>1092</v>
      </c>
      <c r="B904" s="157" t="s">
        <v>783</v>
      </c>
      <c r="C904" s="174" t="s">
        <v>784</v>
      </c>
      <c r="D904" s="155"/>
      <c r="E904" s="155"/>
      <c r="F904" s="155"/>
      <c r="G904" s="155"/>
      <c r="H904" s="155"/>
      <c r="I904" s="155"/>
      <c r="J904" s="170"/>
      <c r="K904" s="316"/>
      <c r="L904" s="316"/>
      <c r="M904" s="300"/>
      <c r="N904" s="300"/>
      <c r="O904" s="300"/>
    </row>
    <row r="905" spans="1:15" ht="25.5">
      <c r="A905" s="157"/>
      <c r="B905" s="157" t="s">
        <v>785</v>
      </c>
      <c r="C905" s="174" t="s">
        <v>714</v>
      </c>
      <c r="D905" s="155" t="s">
        <v>761</v>
      </c>
      <c r="E905" s="155"/>
      <c r="F905" s="165">
        <v>9</v>
      </c>
      <c r="G905" s="165">
        <v>0.5</v>
      </c>
      <c r="H905" s="165"/>
      <c r="I905" s="165"/>
      <c r="J905" s="164">
        <f>F905*G905</f>
        <v>4.5</v>
      </c>
      <c r="K905" s="316"/>
      <c r="L905" s="316"/>
      <c r="M905" s="300"/>
      <c r="N905" s="300"/>
      <c r="O905" s="300"/>
    </row>
    <row r="906" spans="1:15" ht="14.25">
      <c r="A906" s="157"/>
      <c r="B906" s="157"/>
      <c r="C906" s="156"/>
      <c r="D906" s="155"/>
      <c r="E906" s="155"/>
      <c r="F906" s="155"/>
      <c r="G906" s="155"/>
      <c r="H906" s="155"/>
      <c r="I906" s="155"/>
      <c r="J906" s="170"/>
      <c r="K906" s="316"/>
      <c r="L906" s="316"/>
      <c r="M906" s="300"/>
      <c r="N906" s="300"/>
      <c r="O906" s="300"/>
    </row>
    <row r="907" spans="1:15" ht="63.75">
      <c r="A907" s="157" t="s">
        <v>1167</v>
      </c>
      <c r="B907" s="157" t="s">
        <v>787</v>
      </c>
      <c r="C907" s="174" t="str">
        <f>'[3]Sch-3A PART-A (Sch-Civil)'!I313</f>
        <v>Providing and fixing aluminium work for doors, windows, ventilators and partitions with extruded built up standard tubular sections/appropriate Z sections and other sections of approved make conforming to IS: 733 and IS: 1285, fixing with dash fasteners o</v>
      </c>
      <c r="D907" s="155"/>
      <c r="E907" s="155"/>
      <c r="F907" s="155"/>
      <c r="G907" s="155"/>
      <c r="H907" s="155"/>
      <c r="I907" s="155"/>
      <c r="J907" s="209"/>
      <c r="K907" s="316"/>
      <c r="L907" s="316"/>
      <c r="M907" s="300"/>
      <c r="N907" s="300"/>
      <c r="O907" s="300"/>
    </row>
    <row r="908" spans="1:15" ht="14.25">
      <c r="A908" s="157" t="s">
        <v>103</v>
      </c>
      <c r="B908" s="157" t="s">
        <v>1169</v>
      </c>
      <c r="C908" s="174" t="s">
        <v>1170</v>
      </c>
      <c r="D908" s="155" t="s">
        <v>890</v>
      </c>
      <c r="E908" s="155"/>
      <c r="F908" s="155"/>
      <c r="G908" s="161"/>
      <c r="H908" s="210"/>
      <c r="I908" s="155"/>
      <c r="J908" s="179"/>
      <c r="K908" s="316"/>
      <c r="L908" s="316"/>
      <c r="M908" s="300"/>
      <c r="N908" s="300"/>
      <c r="O908" s="300"/>
    </row>
    <row r="909" spans="1:15" ht="31.5" customHeight="1">
      <c r="A909" s="157" t="s">
        <v>174</v>
      </c>
      <c r="B909" s="157" t="s">
        <v>793</v>
      </c>
      <c r="C909" s="174"/>
      <c r="D909" s="155"/>
      <c r="E909" s="155"/>
      <c r="F909" s="155"/>
      <c r="G909" s="161"/>
      <c r="H909" s="210"/>
      <c r="I909" s="155"/>
      <c r="J909" s="179"/>
      <c r="K909" s="316"/>
      <c r="L909" s="316"/>
      <c r="M909" s="300"/>
      <c r="N909" s="300"/>
      <c r="O909" s="300"/>
    </row>
    <row r="910" spans="1:15" ht="14.25">
      <c r="A910" s="157"/>
      <c r="B910" s="157"/>
      <c r="C910" s="742" t="s">
        <v>1581</v>
      </c>
      <c r="D910" s="566" t="s">
        <v>1172</v>
      </c>
      <c r="E910" s="1311" t="s">
        <v>1582</v>
      </c>
      <c r="F910" s="1312"/>
      <c r="G910" s="1312"/>
      <c r="H910" s="1312"/>
      <c r="I910" s="1313"/>
      <c r="J910" s="179">
        <f>'Aluminium Windows'!H119</f>
        <v>138.39110000000005</v>
      </c>
      <c r="K910" s="316"/>
      <c r="L910" s="316"/>
      <c r="M910" s="300"/>
      <c r="N910" s="300"/>
      <c r="O910" s="300"/>
    </row>
    <row r="911" spans="1:15" ht="14.25">
      <c r="A911" s="157"/>
      <c r="B911" s="157"/>
      <c r="C911" s="173"/>
      <c r="D911" s="155"/>
      <c r="E911" s="155"/>
      <c r="F911" s="155"/>
      <c r="G911" s="161"/>
      <c r="H911" s="210"/>
      <c r="I911" s="155"/>
      <c r="J911" s="179"/>
      <c r="K911" s="316"/>
      <c r="L911" s="316"/>
      <c r="M911" s="300"/>
      <c r="N911" s="300"/>
      <c r="O911" s="300"/>
    </row>
    <row r="912" spans="1:15" ht="14.25">
      <c r="A912" s="157"/>
      <c r="B912" s="157"/>
      <c r="C912" s="173"/>
      <c r="D912" s="155"/>
      <c r="E912" s="155"/>
      <c r="F912" s="155"/>
      <c r="G912" s="161"/>
      <c r="H912" s="210"/>
      <c r="I912" s="155" t="s">
        <v>910</v>
      </c>
      <c r="J912" s="179">
        <f>SUM(J910:J911)</f>
        <v>138.39110000000005</v>
      </c>
      <c r="K912" s="316"/>
      <c r="L912" s="316"/>
      <c r="M912" s="300"/>
      <c r="N912" s="300"/>
      <c r="O912" s="300"/>
    </row>
    <row r="913" spans="1:16" ht="14.25">
      <c r="A913" s="157"/>
      <c r="B913" s="157"/>
      <c r="C913" s="156"/>
      <c r="D913" s="155"/>
      <c r="E913" s="155"/>
      <c r="F913" s="155"/>
      <c r="G913" s="155"/>
      <c r="H913" s="155"/>
      <c r="I913" s="171" t="s">
        <v>911</v>
      </c>
      <c r="J913" s="170">
        <f>J912</f>
        <v>138.39110000000005</v>
      </c>
      <c r="K913" s="316"/>
      <c r="L913" s="316"/>
      <c r="M913" s="300"/>
      <c r="N913" s="300"/>
      <c r="O913" s="300"/>
    </row>
    <row r="914" spans="1:16" ht="67.5" customHeight="1">
      <c r="A914" s="157" t="s">
        <v>106</v>
      </c>
      <c r="B914" s="157" t="s">
        <v>795</v>
      </c>
      <c r="C914" s="174" t="s">
        <v>796</v>
      </c>
      <c r="D914" s="155"/>
      <c r="E914" s="155"/>
      <c r="F914" s="155"/>
      <c r="G914" s="155"/>
      <c r="H914" s="155"/>
      <c r="I914" s="155"/>
      <c r="J914" s="209"/>
      <c r="K914" s="316"/>
      <c r="L914" s="316"/>
      <c r="M914" s="300"/>
      <c r="N914" s="300"/>
      <c r="O914" s="300"/>
    </row>
    <row r="915" spans="1:16" ht="25.5">
      <c r="A915" s="157" t="s">
        <v>174</v>
      </c>
      <c r="B915" s="157" t="s">
        <v>797</v>
      </c>
      <c r="C915" s="174" t="s">
        <v>794</v>
      </c>
      <c r="D915" s="155" t="s">
        <v>1174</v>
      </c>
      <c r="E915" s="1311" t="s">
        <v>1582</v>
      </c>
      <c r="F915" s="1312"/>
      <c r="G915" s="1312"/>
      <c r="H915" s="1312"/>
      <c r="I915" s="1313"/>
      <c r="J915" s="179">
        <f>'Aluminium Windows'!H170</f>
        <v>138.667575</v>
      </c>
      <c r="K915" s="316"/>
      <c r="L915" s="316"/>
      <c r="M915" s="300"/>
      <c r="N915" s="300"/>
      <c r="O915" s="300"/>
    </row>
    <row r="916" spans="1:16" ht="14.25">
      <c r="A916" s="157"/>
      <c r="B916" s="157"/>
      <c r="C916" s="156"/>
      <c r="D916" s="155"/>
      <c r="E916" s="155"/>
      <c r="F916" s="155"/>
      <c r="G916" s="155"/>
      <c r="H916" s="155"/>
      <c r="I916" s="171" t="s">
        <v>911</v>
      </c>
      <c r="J916" s="170">
        <f>J915</f>
        <v>138.667575</v>
      </c>
      <c r="K916" s="316"/>
      <c r="L916" s="316"/>
      <c r="M916" s="300"/>
      <c r="N916" s="300"/>
      <c r="O916" s="300"/>
    </row>
    <row r="917" spans="1:16" ht="76.5">
      <c r="A917" s="157" t="s">
        <v>1167</v>
      </c>
      <c r="B917" s="157" t="s">
        <v>799</v>
      </c>
      <c r="C917" s="174" t="s">
        <v>1175</v>
      </c>
      <c r="D917" s="155"/>
      <c r="E917" s="155"/>
      <c r="F917" s="155"/>
      <c r="G917" s="155"/>
      <c r="H917" s="155"/>
      <c r="I917" s="155"/>
      <c r="J917" s="209"/>
      <c r="K917" s="316"/>
      <c r="L917" s="316"/>
      <c r="M917" s="300"/>
      <c r="N917" s="300"/>
      <c r="O917" s="300"/>
    </row>
    <row r="918" spans="1:16" ht="25.5">
      <c r="A918" s="157" t="s">
        <v>106</v>
      </c>
      <c r="B918" s="157" t="s">
        <v>802</v>
      </c>
      <c r="C918" s="174" t="s">
        <v>1274</v>
      </c>
      <c r="D918" s="155" t="s">
        <v>202</v>
      </c>
      <c r="E918" s="155"/>
      <c r="F918" s="155"/>
      <c r="G918" s="155"/>
      <c r="H918" s="155"/>
      <c r="I918" s="155"/>
      <c r="J918" s="209"/>
      <c r="K918" s="316"/>
      <c r="L918" s="316"/>
      <c r="M918" s="300"/>
      <c r="N918" s="300"/>
      <c r="O918" s="300"/>
    </row>
    <row r="919" spans="1:16" ht="15">
      <c r="A919" s="157"/>
      <c r="B919" s="157"/>
      <c r="C919" s="629" t="s">
        <v>1693</v>
      </c>
      <c r="D919" s="155"/>
      <c r="E919" s="155"/>
      <c r="F919" s="155">
        <f>2*2</f>
        <v>4</v>
      </c>
      <c r="G919" s="745">
        <f>(2.4-0.05)/2-0.05*2</f>
        <v>1.075</v>
      </c>
      <c r="H919" s="746">
        <f>1.8-0.05</f>
        <v>1.75</v>
      </c>
      <c r="I919" s="155"/>
      <c r="J919" s="161">
        <f>H919*G919*F919</f>
        <v>7.5249999999999995</v>
      </c>
      <c r="K919" s="316"/>
      <c r="L919" s="316"/>
      <c r="M919" s="300"/>
      <c r="N919" s="300"/>
      <c r="O919" s="300"/>
    </row>
    <row r="920" spans="1:16" ht="15">
      <c r="A920" s="157"/>
      <c r="B920" s="157"/>
      <c r="C920" s="630" t="s">
        <v>1694</v>
      </c>
      <c r="D920" s="155"/>
      <c r="E920" s="155"/>
      <c r="F920" s="155">
        <f>2*2</f>
        <v>4</v>
      </c>
      <c r="G920" s="506">
        <v>0.92500000000000004</v>
      </c>
      <c r="H920" s="165">
        <v>1.75</v>
      </c>
      <c r="I920" s="155"/>
      <c r="J920" s="161">
        <f t="shared" ref="J920:J928" si="39">H920*G920*F920</f>
        <v>6.4750000000000005</v>
      </c>
      <c r="K920" s="316"/>
      <c r="L920" s="316"/>
      <c r="M920" s="300"/>
      <c r="N920" s="300"/>
      <c r="O920" s="300"/>
    </row>
    <row r="921" spans="1:16" ht="15">
      <c r="A921" s="157"/>
      <c r="B921" s="157"/>
      <c r="C921" s="743" t="s">
        <v>1695</v>
      </c>
      <c r="D921" s="155"/>
      <c r="E921" s="155"/>
      <c r="F921" s="155">
        <v>2</v>
      </c>
      <c r="G921" s="745">
        <f>(1.8-0.05)/2-0.05*2</f>
        <v>0.77500000000000002</v>
      </c>
      <c r="H921" s="746">
        <f>1.8-0.05</f>
        <v>1.75</v>
      </c>
      <c r="I921" s="155"/>
      <c r="J921" s="161">
        <f t="shared" si="39"/>
        <v>2.7124999999999999</v>
      </c>
      <c r="K921" s="316"/>
      <c r="L921" s="316"/>
      <c r="M921" s="300"/>
      <c r="N921" s="300"/>
      <c r="O921" s="300"/>
      <c r="P921" s="605">
        <f>(2.1-0.05)/2-0.05*2</f>
        <v>0.92500000000000016</v>
      </c>
    </row>
    <row r="922" spans="1:16" ht="15">
      <c r="A922" s="157"/>
      <c r="B922" s="157"/>
      <c r="C922" s="743" t="s">
        <v>1696</v>
      </c>
      <c r="D922" s="155"/>
      <c r="E922" s="155"/>
      <c r="F922" s="155">
        <v>2</v>
      </c>
      <c r="G922" s="745">
        <f>(1.5-0.05)/2-0.05*2</f>
        <v>0.625</v>
      </c>
      <c r="H922" s="746">
        <f>1.8-0.05</f>
        <v>1.75</v>
      </c>
      <c r="I922" s="155"/>
      <c r="J922" s="161">
        <f t="shared" si="39"/>
        <v>2.1875</v>
      </c>
      <c r="K922" s="316"/>
      <c r="L922" s="316"/>
      <c r="M922" s="300"/>
      <c r="N922" s="300"/>
      <c r="O922" s="300"/>
      <c r="P922" s="604">
        <f>1.8-0.05</f>
        <v>1.75</v>
      </c>
    </row>
    <row r="923" spans="1:16" ht="15">
      <c r="A923" s="157"/>
      <c r="B923" s="157"/>
      <c r="C923" s="743" t="s">
        <v>1697</v>
      </c>
      <c r="D923" s="155"/>
      <c r="E923" s="155"/>
      <c r="F923" s="155">
        <v>2</v>
      </c>
      <c r="G923" s="745">
        <f>(1.5-0.05)/2-0.05*2</f>
        <v>0.625</v>
      </c>
      <c r="H923" s="746">
        <f>1.025-0.05</f>
        <v>0.97499999999999987</v>
      </c>
      <c r="I923" s="155"/>
      <c r="J923" s="161">
        <f t="shared" si="39"/>
        <v>1.2187499999999998</v>
      </c>
      <c r="K923" s="316"/>
      <c r="L923" s="316"/>
      <c r="M923" s="300"/>
      <c r="N923" s="300"/>
      <c r="O923" s="300"/>
    </row>
    <row r="924" spans="1:16" ht="15">
      <c r="A924" s="157"/>
      <c r="B924" s="157"/>
      <c r="C924" s="743" t="s">
        <v>1698</v>
      </c>
      <c r="D924" s="155"/>
      <c r="E924" s="155"/>
      <c r="F924" s="155">
        <v>2</v>
      </c>
      <c r="G924" s="745">
        <f>(1.5-0.05)/2-0.05*2</f>
        <v>0.625</v>
      </c>
      <c r="H924" s="746">
        <f>1.2-0.05</f>
        <v>1.1499999999999999</v>
      </c>
      <c r="I924" s="155"/>
      <c r="J924" s="161">
        <f t="shared" si="39"/>
        <v>1.4375</v>
      </c>
      <c r="K924" s="316"/>
      <c r="L924" s="316"/>
      <c r="M924" s="300"/>
      <c r="N924" s="300"/>
      <c r="O924" s="300"/>
    </row>
    <row r="925" spans="1:16" ht="15">
      <c r="A925" s="157"/>
      <c r="B925" s="157"/>
      <c r="C925" s="743" t="s">
        <v>1699</v>
      </c>
      <c r="D925" s="155"/>
      <c r="E925" s="155"/>
      <c r="F925" s="155">
        <v>2</v>
      </c>
      <c r="G925" s="745">
        <f>(0.9-0.05)/2-0.05*2</f>
        <v>0.32499999999999996</v>
      </c>
      <c r="H925" s="746">
        <f>1.8-0.05</f>
        <v>1.75</v>
      </c>
      <c r="I925" s="155"/>
      <c r="J925" s="161">
        <f t="shared" si="39"/>
        <v>1.1374999999999997</v>
      </c>
      <c r="K925" s="316"/>
      <c r="L925" s="316"/>
      <c r="M925" s="300"/>
      <c r="N925" s="300"/>
      <c r="O925" s="300"/>
    </row>
    <row r="926" spans="1:16" ht="15">
      <c r="A926" s="157"/>
      <c r="B926" s="157"/>
      <c r="C926" s="604" t="s">
        <v>1700</v>
      </c>
      <c r="D926" s="155"/>
      <c r="E926" s="155"/>
      <c r="F926" s="155">
        <v>2</v>
      </c>
      <c r="G926" s="745">
        <f>(0.6-0.05)/2-0.05*2</f>
        <v>0.17499999999999996</v>
      </c>
      <c r="H926" s="746">
        <f>1.8-0.05</f>
        <v>1.75</v>
      </c>
      <c r="I926" s="155"/>
      <c r="J926" s="161">
        <f t="shared" si="39"/>
        <v>0.61249999999999982</v>
      </c>
      <c r="K926" s="316"/>
      <c r="L926" s="316"/>
      <c r="M926" s="300"/>
      <c r="N926" s="300"/>
      <c r="O926" s="300"/>
    </row>
    <row r="927" spans="1:16" ht="15">
      <c r="A927" s="157"/>
      <c r="B927" s="157"/>
      <c r="C927" s="744" t="s">
        <v>1701</v>
      </c>
      <c r="D927" s="155"/>
      <c r="E927" s="155"/>
      <c r="F927" s="155">
        <v>4</v>
      </c>
      <c r="G927" s="165">
        <v>0.55000000000000004</v>
      </c>
      <c r="H927" s="165">
        <v>0.85</v>
      </c>
      <c r="I927" s="155"/>
      <c r="J927" s="161">
        <f t="shared" si="39"/>
        <v>1.87</v>
      </c>
      <c r="K927" s="316"/>
      <c r="L927" s="316"/>
      <c r="M927" s="300"/>
      <c r="N927" s="300"/>
      <c r="O927" s="300"/>
    </row>
    <row r="928" spans="1:16" ht="15">
      <c r="A928" s="157"/>
      <c r="B928" s="157"/>
      <c r="C928" s="744" t="s">
        <v>1702</v>
      </c>
      <c r="D928" s="155"/>
      <c r="E928" s="155"/>
      <c r="F928" s="155">
        <v>1</v>
      </c>
      <c r="G928" s="165">
        <v>0.55000000000000004</v>
      </c>
      <c r="H928" s="165">
        <v>0.55000000000000004</v>
      </c>
      <c r="I928" s="155"/>
      <c r="J928" s="161">
        <f t="shared" si="39"/>
        <v>0.30250000000000005</v>
      </c>
      <c r="K928" s="316"/>
      <c r="L928" s="316"/>
      <c r="M928" s="300"/>
      <c r="N928" s="300"/>
      <c r="O928" s="300"/>
    </row>
    <row r="929" spans="1:15" ht="14.25">
      <c r="A929" s="157"/>
      <c r="B929" s="157"/>
      <c r="C929" s="156"/>
      <c r="D929" s="155"/>
      <c r="E929" s="155"/>
      <c r="F929" s="155"/>
      <c r="G929" s="155"/>
      <c r="H929" s="155"/>
      <c r="I929" s="170" t="s">
        <v>910</v>
      </c>
      <c r="J929" s="179">
        <f>SUM(J919:J928)</f>
        <v>25.478749999999998</v>
      </c>
      <c r="K929" s="316"/>
      <c r="L929" s="316"/>
      <c r="M929" s="300"/>
      <c r="N929" s="300"/>
      <c r="O929" s="300"/>
    </row>
    <row r="930" spans="1:15" ht="14.25">
      <c r="A930" s="157"/>
      <c r="B930" s="157"/>
      <c r="C930" s="156"/>
      <c r="D930" s="155"/>
      <c r="E930" s="155"/>
      <c r="F930" s="155"/>
      <c r="G930" s="155"/>
      <c r="H930" s="155"/>
      <c r="I930" s="170" t="s">
        <v>911</v>
      </c>
      <c r="J930" s="179">
        <f>J929</f>
        <v>25.478749999999998</v>
      </c>
      <c r="K930" s="316"/>
      <c r="L930" s="316"/>
      <c r="M930" s="300"/>
      <c r="N930" s="300"/>
      <c r="O930" s="300"/>
    </row>
    <row r="931" spans="1:15" ht="14.25">
      <c r="A931" s="157"/>
      <c r="B931" s="157"/>
      <c r="C931" s="156"/>
      <c r="D931" s="155"/>
      <c r="E931" s="155"/>
      <c r="F931" s="155"/>
      <c r="G931" s="155"/>
      <c r="H931" s="155"/>
      <c r="I931" s="155"/>
      <c r="J931" s="209"/>
      <c r="K931" s="316"/>
      <c r="L931" s="316"/>
      <c r="M931" s="300"/>
      <c r="N931" s="300"/>
      <c r="O931" s="300"/>
    </row>
    <row r="932" spans="1:15" ht="63.75">
      <c r="A932" s="157" t="s">
        <v>1181</v>
      </c>
      <c r="B932" s="157" t="s">
        <v>804</v>
      </c>
      <c r="C932" s="174" t="s">
        <v>805</v>
      </c>
      <c r="D932" s="155"/>
      <c r="E932" s="155"/>
      <c r="F932" s="155"/>
      <c r="G932" s="155"/>
      <c r="H932" s="155"/>
      <c r="I932" s="155"/>
      <c r="J932" s="209"/>
      <c r="K932" s="316"/>
      <c r="L932" s="316"/>
      <c r="M932" s="300"/>
      <c r="N932" s="300"/>
      <c r="O932" s="300"/>
    </row>
    <row r="933" spans="1:15" ht="14.25">
      <c r="A933" s="157"/>
      <c r="B933" s="157" t="s">
        <v>807</v>
      </c>
      <c r="C933" s="174" t="s">
        <v>808</v>
      </c>
      <c r="D933" s="155" t="s">
        <v>220</v>
      </c>
      <c r="E933" s="155"/>
      <c r="F933" s="155"/>
      <c r="G933" s="155"/>
      <c r="H933" s="155"/>
      <c r="I933" s="155"/>
      <c r="J933" s="209"/>
      <c r="K933" s="316"/>
      <c r="L933" s="316"/>
      <c r="M933" s="300"/>
      <c r="N933" s="300"/>
      <c r="O933" s="300"/>
    </row>
    <row r="934" spans="1:15" ht="15">
      <c r="A934" s="157"/>
      <c r="B934" s="157"/>
      <c r="C934" s="629" t="s">
        <v>1693</v>
      </c>
      <c r="D934" s="155"/>
      <c r="E934" s="155"/>
      <c r="F934" s="155">
        <v>2</v>
      </c>
      <c r="G934" s="155">
        <f>2.4*2+1.8*2</f>
        <v>8.4</v>
      </c>
      <c r="H934" s="155"/>
      <c r="I934" s="155"/>
      <c r="J934" s="209">
        <f>G934*F934</f>
        <v>16.8</v>
      </c>
      <c r="K934" s="316"/>
      <c r="L934" s="316"/>
      <c r="M934" s="300"/>
      <c r="N934" s="300"/>
      <c r="O934" s="300"/>
    </row>
    <row r="935" spans="1:15" ht="15">
      <c r="A935" s="157"/>
      <c r="B935" s="157"/>
      <c r="C935" s="630" t="s">
        <v>1694</v>
      </c>
      <c r="D935" s="155"/>
      <c r="E935" s="155"/>
      <c r="F935" s="155">
        <v>2</v>
      </c>
      <c r="G935" s="155">
        <f>2.1*2+1.8*2</f>
        <v>7.8000000000000007</v>
      </c>
      <c r="H935" s="155"/>
      <c r="I935" s="155"/>
      <c r="J935" s="209">
        <f t="shared" ref="J935:J943" si="40">G935*F935</f>
        <v>15.600000000000001</v>
      </c>
      <c r="K935" s="316"/>
      <c r="L935" s="316"/>
      <c r="M935" s="300"/>
      <c r="N935" s="300"/>
      <c r="O935" s="300"/>
    </row>
    <row r="936" spans="1:15" ht="15">
      <c r="A936" s="157"/>
      <c r="B936" s="157"/>
      <c r="C936" s="743" t="s">
        <v>1695</v>
      </c>
      <c r="D936" s="155"/>
      <c r="E936" s="155"/>
      <c r="F936" s="155">
        <v>1</v>
      </c>
      <c r="G936" s="155">
        <f>1.8*4</f>
        <v>7.2</v>
      </c>
      <c r="H936" s="155"/>
      <c r="I936" s="155"/>
      <c r="J936" s="209">
        <f t="shared" si="40"/>
        <v>7.2</v>
      </c>
      <c r="K936" s="316"/>
      <c r="L936" s="316"/>
      <c r="M936" s="300"/>
      <c r="N936" s="300"/>
      <c r="O936" s="300"/>
    </row>
    <row r="937" spans="1:15" ht="15">
      <c r="A937" s="157"/>
      <c r="B937" s="157"/>
      <c r="C937" s="743" t="s">
        <v>1696</v>
      </c>
      <c r="D937" s="155"/>
      <c r="E937" s="155"/>
      <c r="F937" s="155">
        <v>1</v>
      </c>
      <c r="G937" s="155">
        <f>1.5*2+1.8*2</f>
        <v>6.6</v>
      </c>
      <c r="H937" s="155"/>
      <c r="I937" s="155"/>
      <c r="J937" s="209">
        <f t="shared" si="40"/>
        <v>6.6</v>
      </c>
      <c r="K937" s="316"/>
      <c r="L937" s="316"/>
      <c r="M937" s="300"/>
      <c r="N937" s="300"/>
      <c r="O937" s="300"/>
    </row>
    <row r="938" spans="1:15" ht="15">
      <c r="A938" s="157"/>
      <c r="B938" s="157"/>
      <c r="C938" s="743" t="s">
        <v>1697</v>
      </c>
      <c r="D938" s="155"/>
      <c r="E938" s="155"/>
      <c r="F938" s="155">
        <v>1</v>
      </c>
      <c r="G938" s="155">
        <f>1.5*2+1.025*2</f>
        <v>5.05</v>
      </c>
      <c r="H938" s="155"/>
      <c r="I938" s="155"/>
      <c r="J938" s="209">
        <f t="shared" si="40"/>
        <v>5.05</v>
      </c>
      <c r="K938" s="316"/>
      <c r="L938" s="316"/>
      <c r="M938" s="300"/>
      <c r="N938" s="300"/>
      <c r="O938" s="300"/>
    </row>
    <row r="939" spans="1:15" ht="15">
      <c r="A939" s="157"/>
      <c r="B939" s="157"/>
      <c r="C939" s="743" t="s">
        <v>1698</v>
      </c>
      <c r="D939" s="155"/>
      <c r="E939" s="155"/>
      <c r="F939" s="155">
        <v>1</v>
      </c>
      <c r="G939" s="155">
        <f>1.5*2+1.2*2</f>
        <v>5.4</v>
      </c>
      <c r="H939" s="155"/>
      <c r="I939" s="155"/>
      <c r="J939" s="209">
        <f t="shared" si="40"/>
        <v>5.4</v>
      </c>
      <c r="K939" s="316"/>
      <c r="L939" s="316"/>
      <c r="M939" s="300"/>
      <c r="N939" s="300"/>
      <c r="O939" s="300"/>
    </row>
    <row r="940" spans="1:15" ht="15">
      <c r="A940" s="157"/>
      <c r="B940" s="157"/>
      <c r="C940" s="743" t="s">
        <v>1699</v>
      </c>
      <c r="D940" s="155"/>
      <c r="E940" s="155"/>
      <c r="F940" s="155">
        <v>1</v>
      </c>
      <c r="G940" s="155">
        <f>0.9*2+1.8*2</f>
        <v>5.4</v>
      </c>
      <c r="H940" s="155"/>
      <c r="I940" s="155"/>
      <c r="J940" s="209">
        <f t="shared" si="40"/>
        <v>5.4</v>
      </c>
      <c r="K940" s="316"/>
      <c r="L940" s="316"/>
      <c r="M940" s="300"/>
      <c r="N940" s="300"/>
      <c r="O940" s="300"/>
    </row>
    <row r="941" spans="1:15" ht="15">
      <c r="A941" s="157"/>
      <c r="B941" s="157"/>
      <c r="C941" s="604" t="s">
        <v>1700</v>
      </c>
      <c r="D941" s="155"/>
      <c r="E941" s="155"/>
      <c r="F941" s="155">
        <v>1</v>
      </c>
      <c r="G941" s="155">
        <f>0.6*2+1.8*2</f>
        <v>4.8</v>
      </c>
      <c r="H941" s="155"/>
      <c r="I941" s="155"/>
      <c r="J941" s="209">
        <f t="shared" si="40"/>
        <v>4.8</v>
      </c>
      <c r="K941" s="316"/>
      <c r="L941" s="316"/>
      <c r="M941" s="300"/>
      <c r="N941" s="300"/>
      <c r="O941" s="300"/>
    </row>
    <row r="942" spans="1:15" ht="15">
      <c r="A942" s="157"/>
      <c r="B942" s="157"/>
      <c r="C942" s="744" t="s">
        <v>1701</v>
      </c>
      <c r="D942" s="155"/>
      <c r="E942" s="155"/>
      <c r="F942" s="155">
        <v>4</v>
      </c>
      <c r="G942" s="155">
        <f>0.6*2+0.9*2</f>
        <v>3</v>
      </c>
      <c r="H942" s="155"/>
      <c r="I942" s="155"/>
      <c r="J942" s="209">
        <f t="shared" si="40"/>
        <v>12</v>
      </c>
      <c r="K942" s="316"/>
      <c r="L942" s="316"/>
      <c r="M942" s="300"/>
      <c r="N942" s="300"/>
      <c r="O942" s="300"/>
    </row>
    <row r="943" spans="1:15" ht="15">
      <c r="A943" s="157"/>
      <c r="B943" s="157"/>
      <c r="C943" s="744" t="s">
        <v>1702</v>
      </c>
      <c r="D943" s="155"/>
      <c r="E943" s="155"/>
      <c r="F943" s="155">
        <v>1</v>
      </c>
      <c r="G943" s="155">
        <f>0.6*4</f>
        <v>2.4</v>
      </c>
      <c r="H943" s="155"/>
      <c r="I943" s="155"/>
      <c r="J943" s="209">
        <f t="shared" si="40"/>
        <v>2.4</v>
      </c>
      <c r="K943" s="316"/>
      <c r="L943" s="316"/>
      <c r="M943" s="300"/>
      <c r="N943" s="300"/>
      <c r="O943" s="300"/>
    </row>
    <row r="944" spans="1:15" ht="14.25">
      <c r="A944" s="157"/>
      <c r="B944" s="157"/>
      <c r="C944" s="156"/>
      <c r="D944" s="155"/>
      <c r="E944" s="155"/>
      <c r="F944" s="155"/>
      <c r="G944" s="155"/>
      <c r="H944" s="155"/>
      <c r="I944" s="170" t="s">
        <v>910</v>
      </c>
      <c r="J944" s="179">
        <f>SUM(J934:J943)</f>
        <v>81.250000000000014</v>
      </c>
      <c r="K944" s="316"/>
      <c r="L944" s="316"/>
      <c r="M944" s="300"/>
      <c r="N944" s="300"/>
      <c r="O944" s="300"/>
    </row>
    <row r="945" spans="1:15" ht="14.25">
      <c r="A945" s="184" t="s">
        <v>890</v>
      </c>
      <c r="B945" s="184"/>
      <c r="C945" s="205"/>
      <c r="D945" s="197"/>
      <c r="E945" s="197"/>
      <c r="F945" s="197"/>
      <c r="G945" s="197"/>
      <c r="H945" s="197"/>
      <c r="I945" s="204" t="s">
        <v>911</v>
      </c>
      <c r="J945" s="203">
        <f>J944</f>
        <v>81.250000000000014</v>
      </c>
      <c r="K945" s="316"/>
      <c r="L945" s="316"/>
      <c r="M945" s="300"/>
      <c r="N945" s="300"/>
      <c r="O945" s="300"/>
    </row>
    <row r="946" spans="1:15" ht="14.25">
      <c r="A946" s="184"/>
      <c r="B946" s="184"/>
      <c r="C946" s="205"/>
      <c r="D946" s="197"/>
      <c r="E946" s="197"/>
      <c r="F946" s="197"/>
      <c r="G946" s="197"/>
      <c r="H946" s="197"/>
      <c r="I946" s="204"/>
      <c r="J946" s="203"/>
      <c r="K946" s="316"/>
      <c r="L946" s="316"/>
      <c r="M946" s="300"/>
      <c r="N946" s="300"/>
      <c r="O946" s="300"/>
    </row>
    <row r="947" spans="1:15" ht="47.25" customHeight="1">
      <c r="A947" s="184" t="s">
        <v>533</v>
      </c>
      <c r="B947" s="208" t="s">
        <v>809</v>
      </c>
      <c r="C947" s="207" t="s">
        <v>810</v>
      </c>
      <c r="D947" s="206"/>
      <c r="E947" s="197"/>
      <c r="F947" s="197"/>
      <c r="G947" s="197"/>
      <c r="H947" s="197"/>
      <c r="I947" s="204"/>
      <c r="J947" s="203"/>
      <c r="K947" s="316"/>
      <c r="L947" s="316"/>
      <c r="M947" s="300"/>
      <c r="N947" s="300"/>
      <c r="O947" s="300"/>
    </row>
    <row r="948" spans="1:15" ht="34.5" customHeight="1">
      <c r="A948" s="184"/>
      <c r="B948" s="208" t="s">
        <v>812</v>
      </c>
      <c r="C948" s="207" t="s">
        <v>813</v>
      </c>
      <c r="D948" s="206" t="s">
        <v>226</v>
      </c>
      <c r="E948" s="197"/>
      <c r="F948" s="197"/>
      <c r="G948" s="197"/>
      <c r="H948" s="197"/>
      <c r="I948" s="204"/>
      <c r="J948" s="203"/>
      <c r="K948" s="316"/>
      <c r="L948" s="316"/>
      <c r="M948" s="300"/>
      <c r="N948" s="300"/>
      <c r="O948" s="300"/>
    </row>
    <row r="949" spans="1:15" ht="14.25">
      <c r="A949" s="184"/>
      <c r="B949" s="184"/>
      <c r="C949" s="205"/>
      <c r="D949" s="197"/>
      <c r="E949" s="197"/>
      <c r="F949" s="197"/>
      <c r="G949" s="197"/>
      <c r="H949" s="197"/>
      <c r="I949" s="170" t="s">
        <v>910</v>
      </c>
      <c r="J949" s="203">
        <v>120</v>
      </c>
      <c r="K949" s="316"/>
      <c r="L949" s="316"/>
      <c r="M949" s="300"/>
      <c r="N949" s="300"/>
      <c r="O949" s="300"/>
    </row>
    <row r="950" spans="1:15" ht="14.25">
      <c r="A950" s="184"/>
      <c r="B950" s="184"/>
      <c r="C950" s="205"/>
      <c r="D950" s="197"/>
      <c r="E950" s="197"/>
      <c r="F950" s="197"/>
      <c r="G950" s="197"/>
      <c r="H950" s="197"/>
      <c r="I950" s="204" t="s">
        <v>911</v>
      </c>
      <c r="J950" s="203"/>
      <c r="K950" s="316"/>
      <c r="L950" s="316"/>
      <c r="M950" s="300"/>
      <c r="N950" s="300"/>
      <c r="O950" s="300"/>
    </row>
    <row r="951" spans="1:15" ht="14.25">
      <c r="A951" s="184"/>
      <c r="B951" s="184"/>
      <c r="C951" s="205"/>
      <c r="D951" s="197"/>
      <c r="E951" s="197"/>
      <c r="F951" s="197"/>
      <c r="G951" s="197"/>
      <c r="H951" s="197"/>
      <c r="I951" s="204"/>
      <c r="J951" s="203"/>
      <c r="K951" s="316"/>
      <c r="L951" s="316"/>
      <c r="M951" s="300"/>
      <c r="N951" s="300"/>
      <c r="O951" s="300"/>
    </row>
    <row r="952" spans="1:15" ht="38.25">
      <c r="A952" s="184" t="s">
        <v>535</v>
      </c>
      <c r="B952" s="199">
        <v>22.5</v>
      </c>
      <c r="C952" s="202" t="s">
        <v>1183</v>
      </c>
      <c r="D952" s="197"/>
      <c r="E952" s="197"/>
      <c r="F952" s="197"/>
      <c r="G952" s="197"/>
      <c r="H952" s="197"/>
      <c r="I952" s="197"/>
      <c r="J952" s="196"/>
      <c r="K952" s="316"/>
      <c r="L952" s="316"/>
      <c r="M952" s="300"/>
      <c r="N952" s="300"/>
      <c r="O952" s="300"/>
    </row>
    <row r="953" spans="1:15" ht="51">
      <c r="A953" s="186"/>
      <c r="B953" s="194" t="s">
        <v>890</v>
      </c>
      <c r="C953" s="201" t="s">
        <v>1184</v>
      </c>
      <c r="D953" s="192"/>
      <c r="E953" s="192"/>
      <c r="F953" s="192"/>
      <c r="G953" s="192"/>
      <c r="H953" s="192"/>
      <c r="I953" s="192"/>
      <c r="J953" s="191"/>
      <c r="K953" s="316"/>
      <c r="L953" s="316"/>
      <c r="M953" s="300"/>
      <c r="N953" s="300"/>
      <c r="O953" s="300"/>
    </row>
    <row r="954" spans="1:15" ht="51">
      <c r="A954" s="186"/>
      <c r="B954" s="194" t="s">
        <v>890</v>
      </c>
      <c r="C954" s="201" t="s">
        <v>1185</v>
      </c>
      <c r="D954" s="192"/>
      <c r="E954" s="192"/>
      <c r="F954" s="192"/>
      <c r="G954" s="192"/>
      <c r="H954" s="192"/>
      <c r="I954" s="192"/>
      <c r="J954" s="191"/>
      <c r="K954" s="316"/>
      <c r="L954" s="316"/>
      <c r="M954" s="300"/>
      <c r="N954" s="300"/>
      <c r="O954" s="300"/>
    </row>
    <row r="955" spans="1:15" ht="25.5">
      <c r="A955" s="186"/>
      <c r="B955" s="194"/>
      <c r="C955" s="201" t="s">
        <v>1186</v>
      </c>
      <c r="D955" s="192"/>
      <c r="E955" s="192"/>
      <c r="F955" s="192"/>
      <c r="G955" s="192"/>
      <c r="H955" s="192"/>
      <c r="I955" s="192"/>
      <c r="J955" s="191"/>
      <c r="K955" s="316"/>
      <c r="L955" s="316"/>
      <c r="M955" s="300"/>
      <c r="N955" s="300"/>
      <c r="O955" s="300"/>
    </row>
    <row r="956" spans="1:15" ht="38.25">
      <c r="A956" s="185"/>
      <c r="B956" s="190"/>
      <c r="C956" s="200" t="s">
        <v>1187</v>
      </c>
      <c r="D956" s="188"/>
      <c r="E956" s="188"/>
      <c r="F956" s="188"/>
      <c r="G956" s="188"/>
      <c r="H956" s="188"/>
      <c r="I956" s="188"/>
      <c r="J956" s="187"/>
      <c r="K956" s="316"/>
      <c r="L956" s="316"/>
      <c r="M956" s="300"/>
      <c r="N956" s="300"/>
      <c r="O956" s="300"/>
    </row>
    <row r="957" spans="1:15" ht="14.25">
      <c r="A957" s="157"/>
      <c r="B957" s="157"/>
      <c r="C957" s="173" t="s">
        <v>1278</v>
      </c>
      <c r="D957" s="155"/>
      <c r="E957" s="155"/>
      <c r="F957" s="155"/>
      <c r="G957" s="155"/>
      <c r="H957" s="155"/>
      <c r="I957" s="155"/>
      <c r="J957" s="161">
        <v>18.75</v>
      </c>
      <c r="K957" s="316"/>
      <c r="L957" s="316"/>
      <c r="M957" s="300"/>
      <c r="N957" s="300"/>
      <c r="O957" s="300"/>
    </row>
    <row r="958" spans="1:15" ht="14.25">
      <c r="A958" s="157"/>
      <c r="B958" s="157"/>
      <c r="C958" s="173"/>
      <c r="D958" s="155"/>
      <c r="E958" s="155">
        <v>5</v>
      </c>
      <c r="F958" s="155">
        <v>1.2</v>
      </c>
      <c r="G958" s="155">
        <v>2.1</v>
      </c>
      <c r="H958" s="155"/>
      <c r="I958" s="155"/>
      <c r="J958" s="161">
        <f>G958*F958*E958</f>
        <v>12.6</v>
      </c>
      <c r="K958" s="316"/>
      <c r="L958" s="316"/>
      <c r="M958" s="300"/>
      <c r="N958" s="300"/>
      <c r="O958" s="300"/>
    </row>
    <row r="959" spans="1:15" ht="14.25">
      <c r="A959" s="157"/>
      <c r="B959" s="157"/>
      <c r="C959" s="156"/>
      <c r="D959" s="155"/>
      <c r="E959" s="155"/>
      <c r="F959" s="155"/>
      <c r="G959" s="155"/>
      <c r="H959" s="155"/>
      <c r="I959" s="170" t="s">
        <v>910</v>
      </c>
      <c r="J959" s="179">
        <f>SUM(J957:J958)</f>
        <v>31.35</v>
      </c>
      <c r="K959" s="316"/>
      <c r="L959" s="316"/>
      <c r="M959" s="300"/>
      <c r="N959" s="300"/>
      <c r="O959" s="300"/>
    </row>
    <row r="960" spans="1:15" ht="14.25">
      <c r="A960" s="157"/>
      <c r="B960" s="157"/>
      <c r="C960" s="156"/>
      <c r="D960" s="155"/>
      <c r="E960" s="155"/>
      <c r="F960" s="155"/>
      <c r="G960" s="155"/>
      <c r="H960" s="155"/>
      <c r="I960" s="171" t="s">
        <v>911</v>
      </c>
      <c r="J960" s="170">
        <f>J959</f>
        <v>31.35</v>
      </c>
      <c r="K960" s="316"/>
      <c r="L960" s="316"/>
      <c r="M960" s="300"/>
      <c r="N960" s="300"/>
      <c r="O960" s="300"/>
    </row>
    <row r="961" spans="1:15" ht="51">
      <c r="A961" s="157" t="s">
        <v>541</v>
      </c>
      <c r="B961" s="199">
        <v>22.7</v>
      </c>
      <c r="C961" s="198" t="s">
        <v>1192</v>
      </c>
      <c r="D961" s="197"/>
      <c r="E961" s="197"/>
      <c r="F961" s="197"/>
      <c r="G961" s="197"/>
      <c r="H961" s="197"/>
      <c r="I961" s="197"/>
      <c r="J961" s="196"/>
      <c r="K961" s="316"/>
      <c r="L961" s="316"/>
      <c r="M961" s="300"/>
      <c r="N961" s="300"/>
      <c r="O961" s="300"/>
    </row>
    <row r="962" spans="1:15" ht="76.5">
      <c r="A962" s="157"/>
      <c r="B962" s="194"/>
      <c r="C962" s="195" t="s">
        <v>1193</v>
      </c>
      <c r="D962" s="192"/>
      <c r="E962" s="192"/>
      <c r="F962" s="192"/>
      <c r="G962" s="192"/>
      <c r="H962" s="192"/>
      <c r="I962" s="192"/>
      <c r="J962" s="191"/>
      <c r="K962" s="316"/>
      <c r="L962" s="316"/>
      <c r="M962" s="300"/>
      <c r="N962" s="300"/>
      <c r="O962" s="300"/>
    </row>
    <row r="963" spans="1:15" ht="140.25">
      <c r="A963" s="157"/>
      <c r="B963" s="194"/>
      <c r="C963" s="195" t="s">
        <v>818</v>
      </c>
      <c r="D963" s="192"/>
      <c r="E963" s="192"/>
      <c r="F963" s="192"/>
      <c r="G963" s="192"/>
      <c r="H963" s="192"/>
      <c r="I963" s="192"/>
      <c r="J963" s="191"/>
      <c r="K963" s="316"/>
      <c r="L963" s="316"/>
      <c r="M963" s="300"/>
      <c r="N963" s="300"/>
      <c r="O963" s="300"/>
    </row>
    <row r="964" spans="1:15" ht="51">
      <c r="A964" s="157"/>
      <c r="B964" s="194"/>
      <c r="C964" s="193" t="s">
        <v>1194</v>
      </c>
      <c r="D964" s="192"/>
      <c r="E964" s="192"/>
      <c r="F964" s="192"/>
      <c r="G964" s="192"/>
      <c r="H964" s="192"/>
      <c r="I964" s="192"/>
      <c r="J964" s="191"/>
      <c r="K964" s="316"/>
      <c r="L964" s="316"/>
      <c r="M964" s="300"/>
      <c r="N964" s="300"/>
      <c r="O964" s="300"/>
    </row>
    <row r="965" spans="1:15" ht="76.5">
      <c r="A965" s="157"/>
      <c r="B965" s="194"/>
      <c r="C965" s="193" t="s">
        <v>1195</v>
      </c>
      <c r="D965" s="192"/>
      <c r="E965" s="192"/>
      <c r="F965" s="192"/>
      <c r="G965" s="192"/>
      <c r="H965" s="192"/>
      <c r="I965" s="192"/>
      <c r="J965" s="191"/>
      <c r="K965" s="316"/>
      <c r="L965" s="316"/>
      <c r="M965" s="300"/>
      <c r="N965" s="300"/>
      <c r="O965" s="300"/>
    </row>
    <row r="966" spans="1:15" ht="51">
      <c r="A966" s="184" t="s">
        <v>890</v>
      </c>
      <c r="B966" s="190"/>
      <c r="C966" s="189" t="s">
        <v>820</v>
      </c>
      <c r="D966" s="188"/>
      <c r="E966" s="188"/>
      <c r="F966" s="188"/>
      <c r="G966" s="188"/>
      <c r="H966" s="188"/>
      <c r="I966" s="188"/>
      <c r="J966" s="187"/>
      <c r="K966" s="316"/>
      <c r="L966" s="316"/>
      <c r="M966" s="300"/>
      <c r="N966" s="300"/>
      <c r="O966" s="300"/>
    </row>
    <row r="967" spans="1:15" ht="25.5">
      <c r="A967" s="186"/>
      <c r="B967" s="157" t="s">
        <v>821</v>
      </c>
      <c r="C967" s="156" t="s">
        <v>822</v>
      </c>
      <c r="D967" s="155" t="s">
        <v>130</v>
      </c>
      <c r="E967" s="155"/>
      <c r="F967" s="155" t="s">
        <v>890</v>
      </c>
      <c r="G967" s="155" t="s">
        <v>890</v>
      </c>
      <c r="H967" s="155" t="s">
        <v>890</v>
      </c>
      <c r="I967" s="155"/>
      <c r="J967" s="161" t="s">
        <v>890</v>
      </c>
      <c r="K967" s="316"/>
      <c r="L967" s="316"/>
      <c r="M967" s="300"/>
      <c r="N967" s="300"/>
      <c r="O967" s="300"/>
    </row>
    <row r="968" spans="1:15" ht="14.25">
      <c r="A968" s="186"/>
      <c r="B968" s="157"/>
      <c r="C968" s="173" t="s">
        <v>1196</v>
      </c>
      <c r="D968" s="155" t="s">
        <v>130</v>
      </c>
      <c r="E968" s="155"/>
      <c r="F968" s="155"/>
      <c r="G968" s="155"/>
      <c r="H968" s="155"/>
      <c r="I968" s="155"/>
      <c r="J968" s="161">
        <v>210</v>
      </c>
      <c r="K968" s="316"/>
      <c r="L968" s="316"/>
      <c r="M968" s="300"/>
      <c r="N968" s="300"/>
      <c r="O968" s="300"/>
    </row>
    <row r="969" spans="1:15" ht="14.25">
      <c r="A969" s="157"/>
      <c r="B969" s="157"/>
      <c r="C969" s="156"/>
      <c r="D969" s="155"/>
      <c r="E969" s="155"/>
      <c r="F969" s="155"/>
      <c r="G969" s="155" t="s">
        <v>890</v>
      </c>
      <c r="H969" s="155" t="s">
        <v>890</v>
      </c>
      <c r="I969" s="170" t="s">
        <v>910</v>
      </c>
      <c r="J969" s="179">
        <f>SUM(J968:J968)</f>
        <v>210</v>
      </c>
      <c r="K969" s="316"/>
      <c r="L969" s="316"/>
      <c r="M969" s="300"/>
      <c r="N969" s="300"/>
      <c r="O969" s="300"/>
    </row>
    <row r="970" spans="1:15" ht="14.25">
      <c r="A970" s="157"/>
      <c r="B970" s="157"/>
      <c r="C970" s="156"/>
      <c r="D970" s="155"/>
      <c r="E970" s="155"/>
      <c r="F970" s="155"/>
      <c r="G970" s="155"/>
      <c r="H970" s="155"/>
      <c r="I970" s="171" t="s">
        <v>911</v>
      </c>
      <c r="J970" s="170">
        <f>J969</f>
        <v>210</v>
      </c>
      <c r="K970" s="316"/>
      <c r="L970" s="316"/>
      <c r="M970" s="300"/>
      <c r="N970" s="300"/>
      <c r="O970" s="300"/>
    </row>
    <row r="971" spans="1:15" ht="14.25">
      <c r="A971" s="183"/>
      <c r="B971" s="157"/>
      <c r="C971" s="171"/>
      <c r="D971" s="171"/>
      <c r="E971" s="171"/>
      <c r="F971" s="171"/>
      <c r="G971" s="171"/>
      <c r="H971" s="171"/>
      <c r="I971" s="171"/>
      <c r="J971" s="171"/>
      <c r="K971" s="300"/>
      <c r="L971" s="300"/>
      <c r="M971" s="300"/>
      <c r="N971" s="300"/>
      <c r="O971" s="300"/>
    </row>
    <row r="972" spans="1:15" ht="306">
      <c r="A972" s="706">
        <v>152</v>
      </c>
      <c r="B972" s="588">
        <v>26.86</v>
      </c>
      <c r="C972" s="593" t="s">
        <v>824</v>
      </c>
      <c r="D972" s="668"/>
      <c r="E972" s="668"/>
      <c r="F972" s="668"/>
      <c r="G972" s="668"/>
      <c r="H972" s="668"/>
      <c r="I972" s="668"/>
      <c r="J972" s="575"/>
      <c r="K972" s="300"/>
      <c r="L972" s="300"/>
      <c r="M972" s="300"/>
      <c r="N972" s="300"/>
      <c r="O972" s="300"/>
    </row>
    <row r="973" spans="1:15" ht="15">
      <c r="A973" s="706" t="s">
        <v>103</v>
      </c>
      <c r="B973" s="671" t="s">
        <v>825</v>
      </c>
      <c r="C973" s="662" t="s">
        <v>826</v>
      </c>
      <c r="D973" s="661" t="s">
        <v>146</v>
      </c>
      <c r="E973" s="661"/>
      <c r="F973" s="661"/>
      <c r="G973" s="661"/>
      <c r="H973" s="661"/>
      <c r="I973" s="661"/>
      <c r="J973" s="661"/>
      <c r="K973" s="300"/>
      <c r="L973" s="300"/>
      <c r="M973" s="300"/>
      <c r="N973" s="300"/>
      <c r="O973" s="300"/>
    </row>
    <row r="974" spans="1:15" ht="14.25">
      <c r="A974" s="706"/>
      <c r="B974" s="671"/>
      <c r="C974" s="175" t="s">
        <v>1658</v>
      </c>
      <c r="D974" s="661" t="s">
        <v>146</v>
      </c>
      <c r="E974" s="155"/>
      <c r="F974" s="155">
        <v>5</v>
      </c>
      <c r="G974" s="522">
        <f>2.1*2+0.96</f>
        <v>5.16</v>
      </c>
      <c r="H974" s="522"/>
      <c r="I974" s="522"/>
      <c r="J974" s="665">
        <f>G974*F974</f>
        <v>25.8</v>
      </c>
      <c r="K974" s="300"/>
      <c r="L974" s="300"/>
      <c r="M974" s="300"/>
      <c r="N974" s="300"/>
      <c r="O974" s="300"/>
    </row>
    <row r="975" spans="1:15" ht="14.25">
      <c r="A975" s="706"/>
      <c r="B975" s="671"/>
      <c r="C975" s="175" t="s">
        <v>1660</v>
      </c>
      <c r="D975" s="661" t="s">
        <v>146</v>
      </c>
      <c r="E975" s="155"/>
      <c r="F975" s="155">
        <v>5</v>
      </c>
      <c r="G975" s="519">
        <f>0.75+2.1*2</f>
        <v>4.95</v>
      </c>
      <c r="H975" s="519"/>
      <c r="I975" s="525"/>
      <c r="J975" s="665">
        <f t="shared" ref="J975:J976" si="41">G975*F975</f>
        <v>24.75</v>
      </c>
      <c r="K975" s="300"/>
      <c r="L975" s="300"/>
      <c r="M975" s="300"/>
      <c r="N975" s="300"/>
      <c r="O975" s="300"/>
    </row>
    <row r="976" spans="1:15" ht="14.25">
      <c r="A976" s="706"/>
      <c r="B976" s="671"/>
      <c r="C976" s="175" t="s">
        <v>1661</v>
      </c>
      <c r="D976" s="661" t="s">
        <v>146</v>
      </c>
      <c r="E976" s="155"/>
      <c r="F976" s="155">
        <v>1</v>
      </c>
      <c r="G976" s="522">
        <f>2.1*2+0.75</f>
        <v>4.95</v>
      </c>
      <c r="H976" s="519"/>
      <c r="I976" s="525"/>
      <c r="J976" s="665">
        <f t="shared" si="41"/>
        <v>4.95</v>
      </c>
      <c r="K976" s="300"/>
      <c r="L976" s="300"/>
      <c r="M976" s="300"/>
      <c r="N976" s="300"/>
      <c r="O976" s="300"/>
    </row>
    <row r="977" spans="1:15" ht="14.25">
      <c r="A977" s="706"/>
      <c r="B977" s="671"/>
      <c r="C977" s="661"/>
      <c r="D977" s="661"/>
      <c r="E977" s="661"/>
      <c r="F977" s="661"/>
      <c r="G977" s="661"/>
      <c r="H977" s="661"/>
      <c r="I977" s="661" t="s">
        <v>910</v>
      </c>
      <c r="J977" s="667">
        <f>SUM(J974:J976)</f>
        <v>55.5</v>
      </c>
      <c r="K977" s="300"/>
      <c r="L977" s="300"/>
      <c r="M977" s="300"/>
      <c r="N977" s="300"/>
      <c r="O977" s="300"/>
    </row>
    <row r="978" spans="1:15" ht="14.25">
      <c r="A978" s="706"/>
      <c r="B978" s="671"/>
      <c r="C978" s="661"/>
      <c r="D978" s="661"/>
      <c r="E978" s="661"/>
      <c r="F978" s="661"/>
      <c r="G978" s="661"/>
      <c r="H978" s="661"/>
      <c r="I978" s="661"/>
      <c r="J978" s="661"/>
      <c r="K978" s="300"/>
      <c r="L978" s="300"/>
      <c r="M978" s="300"/>
      <c r="N978" s="300"/>
      <c r="O978" s="300"/>
    </row>
    <row r="979" spans="1:15" ht="15">
      <c r="A979" s="706" t="s">
        <v>106</v>
      </c>
      <c r="B979" s="671" t="s">
        <v>828</v>
      </c>
      <c r="C979" t="s">
        <v>829</v>
      </c>
      <c r="D979" s="661"/>
      <c r="E979" s="661"/>
      <c r="F979" s="661"/>
      <c r="G979" s="661"/>
      <c r="H979" s="661"/>
      <c r="I979" s="661"/>
      <c r="J979" s="661"/>
      <c r="K979" s="300"/>
      <c r="L979" s="300"/>
      <c r="M979" s="300"/>
      <c r="N979" s="300"/>
      <c r="O979" s="300"/>
    </row>
    <row r="980" spans="1:15" ht="14.25">
      <c r="A980" s="706"/>
      <c r="B980" s="671"/>
      <c r="C980" s="175" t="s">
        <v>1656</v>
      </c>
      <c r="D980" s="661" t="s">
        <v>146</v>
      </c>
      <c r="E980" s="155"/>
      <c r="F980" s="155">
        <v>1</v>
      </c>
      <c r="G980" s="519">
        <f>1.8+2.4*2</f>
        <v>6.6</v>
      </c>
      <c r="H980" s="519"/>
      <c r="I980" s="525"/>
      <c r="J980" s="665">
        <f>G980*F980</f>
        <v>6.6</v>
      </c>
      <c r="K980" s="300"/>
      <c r="L980" s="300"/>
      <c r="M980" s="300"/>
      <c r="N980" s="300"/>
      <c r="O980" s="300"/>
    </row>
    <row r="981" spans="1:15" ht="14.25">
      <c r="A981" s="706"/>
      <c r="B981" s="671"/>
      <c r="C981" s="175" t="s">
        <v>1657</v>
      </c>
      <c r="D981" s="661" t="s">
        <v>146</v>
      </c>
      <c r="E981" s="155"/>
      <c r="F981" s="155">
        <v>2</v>
      </c>
      <c r="G981" s="519">
        <f>1+2.4*2</f>
        <v>5.8</v>
      </c>
      <c r="H981" s="519"/>
      <c r="I981" s="525"/>
      <c r="J981" s="665">
        <f>G981*F981</f>
        <v>11.6</v>
      </c>
      <c r="K981" s="300"/>
      <c r="L981" s="300"/>
      <c r="M981" s="300"/>
      <c r="N981" s="300"/>
      <c r="O981" s="300"/>
    </row>
    <row r="982" spans="1:15" ht="14.25">
      <c r="A982" s="706"/>
      <c r="B982" s="671"/>
      <c r="C982" s="661"/>
      <c r="D982" s="661"/>
      <c r="E982" s="661"/>
      <c r="F982" s="661"/>
      <c r="G982" s="661"/>
      <c r="H982" s="661"/>
      <c r="I982" s="661" t="s">
        <v>910</v>
      </c>
      <c r="J982" s="670">
        <f>J980+J981</f>
        <v>18.2</v>
      </c>
      <c r="K982" s="300"/>
      <c r="L982" s="300"/>
      <c r="M982" s="300"/>
      <c r="N982" s="300"/>
      <c r="O982" s="300"/>
    </row>
    <row r="983" spans="1:15" ht="14.25">
      <c r="A983" s="706"/>
      <c r="B983" s="671"/>
      <c r="C983" s="661"/>
      <c r="D983" s="661"/>
      <c r="E983" s="661"/>
      <c r="F983" s="661"/>
      <c r="G983" s="661"/>
      <c r="H983" s="661"/>
      <c r="I983" s="661"/>
      <c r="J983" s="661"/>
      <c r="K983" s="300"/>
      <c r="L983" s="300"/>
      <c r="M983" s="300"/>
      <c r="N983" s="300"/>
      <c r="O983" s="300"/>
    </row>
    <row r="984" spans="1:15" ht="267.75">
      <c r="A984" s="706">
        <v>153</v>
      </c>
      <c r="B984" s="671">
        <v>26.88</v>
      </c>
      <c r="C984" s="631" t="s">
        <v>831</v>
      </c>
      <c r="D984" s="661"/>
      <c r="E984" s="661"/>
      <c r="F984" s="661"/>
      <c r="G984" s="661"/>
      <c r="H984" s="661"/>
      <c r="I984" s="661"/>
      <c r="J984" s="661"/>
      <c r="K984" s="300"/>
      <c r="L984" s="300"/>
      <c r="M984" s="300"/>
      <c r="N984" s="300"/>
      <c r="O984" s="300"/>
    </row>
    <row r="985" spans="1:15" ht="15">
      <c r="A985" s="706" t="s">
        <v>103</v>
      </c>
      <c r="B985" s="671" t="s">
        <v>832</v>
      </c>
      <c r="C985" t="s">
        <v>833</v>
      </c>
      <c r="D985" s="664" t="s">
        <v>202</v>
      </c>
      <c r="E985" s="661"/>
      <c r="F985" s="661"/>
      <c r="G985" s="661"/>
      <c r="H985" s="661"/>
      <c r="I985" s="661"/>
      <c r="J985" s="661"/>
      <c r="K985" s="300"/>
      <c r="L985" s="300"/>
      <c r="M985" s="300"/>
      <c r="N985" s="300"/>
      <c r="O985" s="300"/>
    </row>
    <row r="986" spans="1:15" ht="14.25">
      <c r="A986" s="706"/>
      <c r="B986" s="671"/>
      <c r="C986" s="175" t="s">
        <v>1660</v>
      </c>
      <c r="D986" s="664" t="s">
        <v>202</v>
      </c>
      <c r="E986" s="155"/>
      <c r="F986" s="155">
        <v>5</v>
      </c>
      <c r="G986" s="155">
        <v>0.75</v>
      </c>
      <c r="I986" s="519">
        <v>2.1</v>
      </c>
      <c r="J986" s="665">
        <f>I986*G986*F986</f>
        <v>7.8750000000000009</v>
      </c>
      <c r="K986" s="300"/>
      <c r="L986" s="300"/>
      <c r="M986" s="300"/>
      <c r="N986" s="300"/>
      <c r="O986" s="300"/>
    </row>
    <row r="987" spans="1:15" ht="14.25">
      <c r="A987" s="706"/>
      <c r="B987" s="671"/>
      <c r="C987" s="175" t="s">
        <v>1661</v>
      </c>
      <c r="D987" s="664" t="s">
        <v>202</v>
      </c>
      <c r="E987" s="155"/>
      <c r="F987" s="155">
        <v>1</v>
      </c>
      <c r="G987" s="155">
        <v>0.75</v>
      </c>
      <c r="I987" s="519">
        <v>2.1</v>
      </c>
      <c r="J987" s="665">
        <f>I987*G987*F987</f>
        <v>1.5750000000000002</v>
      </c>
      <c r="K987" s="300"/>
      <c r="L987" s="300"/>
      <c r="M987" s="300"/>
      <c r="N987" s="300"/>
      <c r="O987" s="300"/>
    </row>
    <row r="988" spans="1:15" ht="14.25">
      <c r="A988" s="706"/>
      <c r="B988" s="671"/>
      <c r="C988" s="661"/>
      <c r="D988" s="664"/>
      <c r="E988" s="661"/>
      <c r="F988" s="661"/>
      <c r="G988" s="661"/>
      <c r="H988" s="661"/>
      <c r="I988" s="661" t="s">
        <v>910</v>
      </c>
      <c r="J988" s="667">
        <f>J986+J987</f>
        <v>9.4500000000000011</v>
      </c>
      <c r="K988" s="300"/>
      <c r="L988" s="300"/>
      <c r="M988" s="300"/>
      <c r="N988" s="300"/>
      <c r="O988" s="300"/>
    </row>
    <row r="989" spans="1:15" ht="14.25">
      <c r="A989" s="706" t="s">
        <v>106</v>
      </c>
      <c r="B989" s="671" t="s">
        <v>835</v>
      </c>
      <c r="C989" s="661" t="s">
        <v>836</v>
      </c>
      <c r="D989" s="664" t="s">
        <v>202</v>
      </c>
      <c r="E989" s="661"/>
      <c r="F989" s="661"/>
      <c r="G989" s="661"/>
      <c r="H989" s="661"/>
      <c r="I989" s="661"/>
      <c r="J989" s="661"/>
      <c r="K989" s="300"/>
      <c r="L989" s="300"/>
      <c r="M989" s="300"/>
      <c r="N989" s="300"/>
      <c r="O989" s="300"/>
    </row>
    <row r="990" spans="1:15" ht="14.25">
      <c r="A990" s="706"/>
      <c r="B990" s="671"/>
      <c r="C990" s="175" t="s">
        <v>1656</v>
      </c>
      <c r="D990" s="664" t="s">
        <v>202</v>
      </c>
      <c r="E990" s="155">
        <v>1</v>
      </c>
      <c r="F990" s="155">
        <v>1</v>
      </c>
      <c r="G990" s="155">
        <v>1.8</v>
      </c>
      <c r="H990" s="519"/>
      <c r="I990" s="525">
        <v>2.4</v>
      </c>
      <c r="J990" s="665">
        <f>I990*G990*F990</f>
        <v>4.32</v>
      </c>
      <c r="K990" s="665"/>
      <c r="L990" s="300"/>
      <c r="M990" s="300"/>
      <c r="N990" s="300"/>
      <c r="O990" s="300"/>
    </row>
    <row r="991" spans="1:15" ht="14.25">
      <c r="A991" s="706"/>
      <c r="B991" s="671"/>
      <c r="C991" s="175" t="s">
        <v>1657</v>
      </c>
      <c r="D991" s="664" t="s">
        <v>202</v>
      </c>
      <c r="E991" s="155"/>
      <c r="F991" s="155">
        <v>2</v>
      </c>
      <c r="G991" s="155">
        <v>1</v>
      </c>
      <c r="H991" s="519"/>
      <c r="I991" s="525">
        <v>2.4</v>
      </c>
      <c r="J991" s="665">
        <f t="shared" ref="J991:J992" si="42">I991*G991*F991</f>
        <v>4.8</v>
      </c>
      <c r="K991" s="300"/>
      <c r="L991" s="300"/>
      <c r="M991" s="300"/>
      <c r="N991" s="300"/>
      <c r="O991" s="300"/>
    </row>
    <row r="992" spans="1:15" ht="14.25">
      <c r="A992" s="706"/>
      <c r="B992" s="671"/>
      <c r="C992" s="175" t="s">
        <v>1658</v>
      </c>
      <c r="D992" s="664" t="s">
        <v>202</v>
      </c>
      <c r="E992" s="155"/>
      <c r="F992" s="155">
        <v>5</v>
      </c>
      <c r="G992" s="155">
        <v>0.9</v>
      </c>
      <c r="H992" s="519"/>
      <c r="I992" s="525">
        <v>2.1</v>
      </c>
      <c r="J992" s="665">
        <f t="shared" si="42"/>
        <v>9.4500000000000011</v>
      </c>
      <c r="K992" s="300"/>
      <c r="L992" s="300"/>
      <c r="M992" s="300"/>
      <c r="N992" s="300"/>
      <c r="O992" s="300"/>
    </row>
    <row r="993" spans="1:15" ht="14.25">
      <c r="A993" s="707"/>
      <c r="B993" s="696"/>
      <c r="C993" s="672"/>
      <c r="D993" s="661"/>
      <c r="E993" s="661"/>
      <c r="F993" s="661"/>
      <c r="G993" s="661"/>
      <c r="H993" s="661"/>
      <c r="I993" s="661" t="s">
        <v>910</v>
      </c>
      <c r="J993" s="667">
        <f>SUM(J990:J992)</f>
        <v>18.57</v>
      </c>
      <c r="K993" s="300"/>
      <c r="L993" s="300"/>
      <c r="M993" s="300"/>
      <c r="N993" s="300"/>
      <c r="O993" s="300"/>
    </row>
    <row r="994" spans="1:15" ht="14.25">
      <c r="A994" s="708"/>
      <c r="B994" s="709"/>
      <c r="C994" s="661"/>
      <c r="D994" s="673"/>
      <c r="E994" s="672"/>
      <c r="F994" s="672"/>
      <c r="G994" s="672"/>
      <c r="H994" s="672"/>
      <c r="I994" s="672"/>
      <c r="J994" s="672"/>
      <c r="K994" s="300"/>
      <c r="L994" s="300"/>
      <c r="M994" s="300"/>
      <c r="N994" s="300"/>
      <c r="O994" s="300"/>
    </row>
    <row r="995" spans="1:15" ht="318.75">
      <c r="A995" s="708">
        <v>154</v>
      </c>
      <c r="B995" s="709">
        <v>26.89</v>
      </c>
      <c r="C995" s="677" t="s">
        <v>838</v>
      </c>
      <c r="D995" s="673"/>
      <c r="E995" s="672"/>
      <c r="F995" s="672"/>
      <c r="G995" s="672"/>
      <c r="H995" s="672"/>
      <c r="I995" s="672"/>
      <c r="J995" s="672"/>
      <c r="K995" s="300"/>
      <c r="L995" s="300"/>
      <c r="M995" s="300"/>
      <c r="N995" s="300"/>
      <c r="O995" s="300"/>
    </row>
    <row r="996" spans="1:15" ht="15">
      <c r="A996" s="708"/>
      <c r="B996" s="709" t="s">
        <v>839</v>
      </c>
      <c r="C996" t="s">
        <v>840</v>
      </c>
      <c r="D996" s="673"/>
      <c r="E996" s="672"/>
      <c r="F996" s="672"/>
      <c r="G996" s="672"/>
      <c r="H996" s="672"/>
      <c r="I996" s="672"/>
      <c r="J996" s="672"/>
      <c r="K996" s="300"/>
      <c r="L996" s="300"/>
      <c r="M996" s="300"/>
      <c r="N996" s="300"/>
      <c r="O996" s="300"/>
    </row>
    <row r="997" spans="1:15" ht="14.25">
      <c r="A997" s="708"/>
      <c r="B997" s="709"/>
      <c r="C997" s="661" t="s">
        <v>1590</v>
      </c>
      <c r="D997" s="673"/>
      <c r="E997" s="647">
        <v>1</v>
      </c>
      <c r="F997" s="647">
        <v>1</v>
      </c>
      <c r="G997" s="647">
        <v>3</v>
      </c>
      <c r="H997" s="647"/>
      <c r="I997" s="647">
        <v>0.85</v>
      </c>
      <c r="J997" s="647">
        <f t="shared" ref="J997:J998" si="43">I997*G997*F997*E997</f>
        <v>2.5499999999999998</v>
      </c>
      <c r="K997" s="300"/>
      <c r="L997" s="300"/>
      <c r="M997" s="300"/>
      <c r="N997" s="300"/>
      <c r="O997" s="300"/>
    </row>
    <row r="998" spans="1:15" ht="14.25">
      <c r="A998" s="708"/>
      <c r="B998" s="709"/>
      <c r="C998" s="661"/>
      <c r="D998" s="673"/>
      <c r="E998" s="647">
        <v>1</v>
      </c>
      <c r="F998" s="647">
        <f>1*8</f>
        <v>8</v>
      </c>
      <c r="G998" s="647">
        <v>0.45</v>
      </c>
      <c r="H998" s="647"/>
      <c r="I998" s="647">
        <v>0.6</v>
      </c>
      <c r="J998" s="647">
        <f t="shared" si="43"/>
        <v>2.16</v>
      </c>
      <c r="K998" s="300"/>
      <c r="L998" s="300"/>
      <c r="M998" s="300"/>
      <c r="N998" s="300"/>
      <c r="O998" s="300"/>
    </row>
    <row r="999" spans="1:15" ht="14.25">
      <c r="A999" s="708"/>
      <c r="B999" s="709"/>
      <c r="C999" s="661"/>
      <c r="D999" s="673"/>
      <c r="E999" s="672"/>
      <c r="F999" s="672"/>
      <c r="G999" s="672"/>
      <c r="H999" s="672"/>
      <c r="I999" s="672" t="s">
        <v>910</v>
      </c>
      <c r="J999" s="672">
        <f>SUM(J997:J998)</f>
        <v>4.71</v>
      </c>
      <c r="K999" s="300"/>
      <c r="L999" s="300"/>
      <c r="M999" s="300"/>
      <c r="N999" s="300"/>
      <c r="O999" s="300"/>
    </row>
    <row r="1000" spans="1:15" ht="14.25">
      <c r="A1000" s="183"/>
      <c r="B1000" s="157"/>
      <c r="C1000" s="712"/>
      <c r="D1000" s="713"/>
      <c r="E1000" s="713"/>
      <c r="F1000" s="713"/>
      <c r="G1000" s="713"/>
      <c r="H1000" s="713"/>
      <c r="I1000" s="221"/>
      <c r="J1000" s="171"/>
      <c r="K1000" s="300"/>
      <c r="L1000" s="300"/>
      <c r="M1000" s="300"/>
      <c r="N1000" s="300"/>
      <c r="O1000" s="300"/>
    </row>
    <row r="1001" spans="1:15" ht="26.45" customHeight="1">
      <c r="A1001" s="304"/>
      <c r="B1001" s="305"/>
      <c r="C1001" s="1233" t="s">
        <v>1197</v>
      </c>
      <c r="D1001" s="1234"/>
      <c r="E1001" s="1234"/>
      <c r="F1001" s="1234"/>
      <c r="G1001" s="1234"/>
      <c r="H1001" s="1234"/>
      <c r="I1001" s="1235"/>
      <c r="J1001" s="306"/>
      <c r="K1001" s="300"/>
      <c r="L1001" s="300"/>
      <c r="M1001" s="300"/>
      <c r="N1001" s="300"/>
      <c r="O1001" s="300"/>
    </row>
    <row r="1002" spans="1:15" ht="25.5">
      <c r="A1002" s="183" t="s">
        <v>898</v>
      </c>
      <c r="B1002" s="180" t="s">
        <v>1198</v>
      </c>
      <c r="C1002" s="171" t="s">
        <v>900</v>
      </c>
      <c r="D1002" s="171" t="s">
        <v>901</v>
      </c>
      <c r="E1002" s="171"/>
      <c r="F1002" s="171" t="s">
        <v>902</v>
      </c>
      <c r="G1002" s="171" t="s">
        <v>903</v>
      </c>
      <c r="H1002" s="171" t="s">
        <v>904</v>
      </c>
      <c r="I1002" s="171" t="s">
        <v>905</v>
      </c>
      <c r="J1002" s="171" t="s">
        <v>1703</v>
      </c>
      <c r="K1002" s="300"/>
      <c r="L1002" s="300"/>
      <c r="M1002" s="300"/>
      <c r="N1002" s="300"/>
      <c r="O1002" s="300"/>
    </row>
    <row r="1003" spans="1:15" ht="158.44999999999999" customHeight="1">
      <c r="A1003" s="157" t="s">
        <v>36</v>
      </c>
      <c r="B1003" s="157" t="s">
        <v>1200</v>
      </c>
      <c r="C1003" s="156" t="s">
        <v>1201</v>
      </c>
      <c r="D1003" s="178"/>
      <c r="E1003" s="178"/>
      <c r="F1003" s="178"/>
      <c r="G1003" s="178"/>
      <c r="H1003" s="178"/>
      <c r="I1003" s="178"/>
      <c r="J1003" s="181"/>
    </row>
    <row r="1004" spans="1:15" ht="25.5">
      <c r="A1004" s="157"/>
      <c r="B1004" s="180" t="s">
        <v>1092</v>
      </c>
      <c r="C1004" s="174" t="s">
        <v>1202</v>
      </c>
      <c r="D1004" s="155" t="s">
        <v>130</v>
      </c>
      <c r="E1004" s="155"/>
      <c r="F1004" s="178"/>
      <c r="G1004" s="178"/>
      <c r="H1004" s="178"/>
      <c r="I1004" s="178"/>
      <c r="J1004" s="170">
        <v>211</v>
      </c>
    </row>
    <row r="1005" spans="1:15">
      <c r="A1005" s="157"/>
      <c r="B1005" s="180"/>
      <c r="C1005" s="173" t="s">
        <v>1203</v>
      </c>
      <c r="D1005" s="155" t="s">
        <v>130</v>
      </c>
      <c r="E1005" s="155"/>
      <c r="F1005" s="155"/>
      <c r="G1005" s="155"/>
      <c r="H1005" s="155"/>
      <c r="I1005" s="155"/>
      <c r="J1005" s="161">
        <f>J970</f>
        <v>210</v>
      </c>
    </row>
    <row r="1006" spans="1:15">
      <c r="A1006" s="157"/>
      <c r="B1006" s="180"/>
      <c r="C1006" s="173"/>
      <c r="D1006" s="155"/>
      <c r="E1006" s="155"/>
      <c r="F1006" s="155"/>
      <c r="G1006" s="155"/>
      <c r="H1006" s="155"/>
      <c r="I1006" s="155"/>
      <c r="J1006" s="161"/>
    </row>
    <row r="1007" spans="1:15" ht="14.25">
      <c r="A1007" s="157"/>
      <c r="B1007" s="180"/>
      <c r="C1007" s="156"/>
      <c r="D1007" s="155"/>
      <c r="E1007" s="155"/>
      <c r="F1007" s="155"/>
      <c r="G1007" s="155"/>
      <c r="H1007" s="155"/>
      <c r="I1007" s="170" t="s">
        <v>910</v>
      </c>
      <c r="J1007" s="179">
        <f>J1005+J1004</f>
        <v>421</v>
      </c>
      <c r="K1007" s="333"/>
      <c r="L1007" s="300"/>
      <c r="M1007" s="300"/>
      <c r="N1007" s="300"/>
      <c r="O1007" s="300"/>
    </row>
    <row r="1008" spans="1:15" ht="14.25">
      <c r="A1008" s="157" t="s">
        <v>890</v>
      </c>
      <c r="B1008" s="157" t="s">
        <v>890</v>
      </c>
      <c r="C1008" s="174"/>
      <c r="D1008" s="155"/>
      <c r="E1008" s="155"/>
      <c r="F1008" s="178"/>
      <c r="G1008" s="178"/>
      <c r="H1008" s="178"/>
      <c r="I1008" s="178" t="s">
        <v>911</v>
      </c>
      <c r="J1008" s="170">
        <f>J1007</f>
        <v>421</v>
      </c>
      <c r="K1008" s="333"/>
      <c r="L1008" s="300"/>
      <c r="M1008" s="300"/>
      <c r="N1008" s="300"/>
      <c r="O1008" s="300"/>
    </row>
    <row r="1009" spans="1:15" ht="52.9" customHeight="1">
      <c r="A1009" s="157" t="s">
        <v>45</v>
      </c>
      <c r="B1009" s="157" t="s">
        <v>1204</v>
      </c>
      <c r="C1009" s="156" t="s">
        <v>1205</v>
      </c>
      <c r="D1009" s="165" t="s">
        <v>226</v>
      </c>
      <c r="E1009" s="155"/>
      <c r="F1009" s="155" t="s">
        <v>890</v>
      </c>
      <c r="G1009" s="155" t="s">
        <v>890</v>
      </c>
      <c r="H1009" s="155"/>
      <c r="I1009" s="155"/>
      <c r="J1009" s="177" t="s">
        <v>890</v>
      </c>
      <c r="K1009" s="300"/>
      <c r="L1009" s="300"/>
      <c r="M1009" s="300"/>
      <c r="N1009" s="300"/>
      <c r="O1009" s="300"/>
    </row>
    <row r="1010" spans="1:15" ht="14.25">
      <c r="A1010" s="157"/>
      <c r="B1010" s="157"/>
      <c r="C1010" s="156"/>
      <c r="D1010" s="155"/>
      <c r="E1010" s="155"/>
      <c r="F1010" s="155"/>
      <c r="G1010" s="155"/>
      <c r="H1010" s="155"/>
      <c r="I1010" s="155" t="s">
        <v>1207</v>
      </c>
      <c r="J1010" s="170">
        <v>10</v>
      </c>
      <c r="K1010" s="300"/>
      <c r="L1010" s="300"/>
      <c r="M1010" s="300"/>
      <c r="N1010" s="300"/>
      <c r="O1010" s="300"/>
    </row>
    <row r="1011" spans="1:15" ht="14.25">
      <c r="A1011" s="157"/>
      <c r="B1011" s="157"/>
      <c r="C1011" s="156"/>
      <c r="D1011" s="155"/>
      <c r="E1011" s="155"/>
      <c r="F1011" s="155"/>
      <c r="G1011" s="155"/>
      <c r="H1011" s="155"/>
      <c r="I1011" s="155"/>
      <c r="J1011" s="170"/>
      <c r="K1011" s="300"/>
      <c r="L1011" s="300"/>
      <c r="M1011" s="300"/>
      <c r="N1011" s="300"/>
      <c r="O1011" s="300"/>
    </row>
    <row r="1012" spans="1:15" ht="127.5">
      <c r="A1012" s="157" t="s">
        <v>50</v>
      </c>
      <c r="B1012" s="157" t="s">
        <v>1208</v>
      </c>
      <c r="C1012" s="174" t="s">
        <v>1209</v>
      </c>
      <c r="D1012" s="165" t="s">
        <v>997</v>
      </c>
      <c r="E1012" s="167"/>
      <c r="F1012" s="165"/>
      <c r="G1012" s="165"/>
      <c r="H1012" s="165"/>
      <c r="I1012" s="165"/>
      <c r="J1012" s="164"/>
      <c r="K1012" s="300"/>
      <c r="L1012" s="300"/>
      <c r="M1012" s="300"/>
      <c r="N1012" s="300"/>
      <c r="O1012" s="300"/>
    </row>
    <row r="1013" spans="1:15" ht="14.25">
      <c r="A1013" s="157"/>
      <c r="B1013" s="157"/>
      <c r="C1013" s="214" t="s">
        <v>1591</v>
      </c>
      <c r="D1013" s="165" t="s">
        <v>997</v>
      </c>
      <c r="E1013" s="155"/>
      <c r="F1013" s="155">
        <v>1</v>
      </c>
      <c r="G1013" s="155">
        <v>2.9</v>
      </c>
      <c r="H1013" s="155">
        <v>1.38</v>
      </c>
      <c r="I1013" s="155">
        <v>0.45</v>
      </c>
      <c r="J1013" s="161">
        <f>I1013*H1013*G1013*F1013</f>
        <v>1.8008999999999999</v>
      </c>
      <c r="K1013" s="300"/>
      <c r="L1013" s="300"/>
      <c r="M1013" s="300"/>
      <c r="N1013" s="300"/>
      <c r="O1013" s="300"/>
    </row>
    <row r="1014" spans="1:15" ht="14.25">
      <c r="A1014" s="157"/>
      <c r="B1014" s="157"/>
      <c r="C1014" s="214" t="s">
        <v>1591</v>
      </c>
      <c r="D1014" s="165" t="s">
        <v>997</v>
      </c>
      <c r="E1014" s="155"/>
      <c r="F1014" s="155">
        <v>1</v>
      </c>
      <c r="G1014" s="155">
        <v>2.4900000000000002</v>
      </c>
      <c r="H1014" s="155">
        <v>1.55</v>
      </c>
      <c r="I1014" s="155">
        <v>0.45</v>
      </c>
      <c r="J1014" s="161">
        <f t="shared" ref="J1014:J1018" si="44">I1014*H1014*G1014*F1014</f>
        <v>1.7367750000000002</v>
      </c>
      <c r="K1014" s="300"/>
      <c r="L1014" s="300"/>
      <c r="M1014" s="300"/>
      <c r="N1014" s="300"/>
      <c r="O1014" s="300"/>
    </row>
    <row r="1015" spans="1:15" ht="14.25">
      <c r="A1015" s="157"/>
      <c r="B1015" s="157"/>
      <c r="C1015" s="214" t="s">
        <v>1591</v>
      </c>
      <c r="D1015" s="165" t="s">
        <v>997</v>
      </c>
      <c r="E1015" s="155"/>
      <c r="F1015" s="155">
        <v>1</v>
      </c>
      <c r="G1015" s="155">
        <v>2.4900000000000002</v>
      </c>
      <c r="H1015" s="155">
        <v>1.6</v>
      </c>
      <c r="I1015" s="155">
        <v>0.45</v>
      </c>
      <c r="J1015" s="161">
        <f t="shared" si="44"/>
        <v>1.7928000000000004</v>
      </c>
      <c r="K1015" s="300"/>
      <c r="L1015" s="300"/>
      <c r="M1015" s="300"/>
      <c r="N1015" s="300"/>
      <c r="O1015" s="300"/>
    </row>
    <row r="1016" spans="1:15" ht="14.25">
      <c r="A1016" s="157"/>
      <c r="B1016" s="157"/>
      <c r="C1016" s="214" t="s">
        <v>1591</v>
      </c>
      <c r="D1016" s="165" t="s">
        <v>997</v>
      </c>
      <c r="E1016" s="155"/>
      <c r="F1016" s="155">
        <v>1</v>
      </c>
      <c r="G1016" s="155">
        <v>1.5</v>
      </c>
      <c r="H1016" s="155">
        <v>2.12</v>
      </c>
      <c r="I1016" s="155">
        <v>0.45</v>
      </c>
      <c r="J1016" s="161">
        <f t="shared" si="44"/>
        <v>1.431</v>
      </c>
      <c r="K1016" s="300"/>
      <c r="L1016" s="300"/>
      <c r="M1016" s="300"/>
      <c r="N1016" s="300"/>
      <c r="O1016" s="300"/>
    </row>
    <row r="1017" spans="1:15" ht="14.25">
      <c r="A1017" s="157"/>
      <c r="B1017" s="157"/>
      <c r="C1017" s="214" t="s">
        <v>1591</v>
      </c>
      <c r="D1017" s="165" t="s">
        <v>997</v>
      </c>
      <c r="E1017" s="155"/>
      <c r="F1017" s="155">
        <v>1</v>
      </c>
      <c r="G1017" s="155">
        <v>1.03</v>
      </c>
      <c r="H1017" s="155">
        <v>1.42</v>
      </c>
      <c r="I1017" s="155">
        <v>0.45</v>
      </c>
      <c r="J1017" s="161">
        <f t="shared" si="44"/>
        <v>0.65817000000000003</v>
      </c>
      <c r="K1017" s="300"/>
      <c r="L1017" s="300"/>
      <c r="M1017" s="300"/>
      <c r="N1017" s="300"/>
      <c r="O1017" s="300"/>
    </row>
    <row r="1018" spans="1:15" ht="14.25">
      <c r="A1018" s="157"/>
      <c r="B1018" s="157"/>
      <c r="C1018" s="214" t="s">
        <v>1591</v>
      </c>
      <c r="D1018" s="165" t="s">
        <v>997</v>
      </c>
      <c r="E1018" s="155">
        <v>5</v>
      </c>
      <c r="F1018" s="155">
        <v>1</v>
      </c>
      <c r="G1018" s="155">
        <v>1.03</v>
      </c>
      <c r="H1018" s="155">
        <v>1.05</v>
      </c>
      <c r="I1018" s="155">
        <v>0.45</v>
      </c>
      <c r="J1018" s="161">
        <f t="shared" si="44"/>
        <v>0.48667500000000002</v>
      </c>
      <c r="K1018" s="300"/>
      <c r="L1018" s="300"/>
      <c r="M1018" s="300"/>
      <c r="N1018" s="300"/>
      <c r="O1018" s="300"/>
    </row>
    <row r="1019" spans="1:15" ht="14.25">
      <c r="A1019" s="157" t="s">
        <v>890</v>
      </c>
      <c r="B1019" s="176" t="s">
        <v>890</v>
      </c>
      <c r="C1019" s="162"/>
      <c r="D1019" s="155"/>
      <c r="E1019" s="155"/>
      <c r="F1019" s="155"/>
      <c r="G1019" s="155"/>
      <c r="H1019" s="155"/>
      <c r="I1019" s="171" t="s">
        <v>911</v>
      </c>
      <c r="J1019" s="170">
        <f>SUM(J1013:J1018)</f>
        <v>7.9063200000000009</v>
      </c>
      <c r="K1019" s="300"/>
      <c r="L1019" s="300"/>
      <c r="M1019" s="300"/>
      <c r="N1019" s="300"/>
      <c r="O1019" s="300"/>
    </row>
    <row r="1020" spans="1:15" ht="165.75">
      <c r="A1020" s="157" t="s">
        <v>55</v>
      </c>
      <c r="B1020" s="157" t="s">
        <v>1210</v>
      </c>
      <c r="C1020" s="174" t="s">
        <v>1211</v>
      </c>
      <c r="D1020" s="166"/>
      <c r="E1020" s="166"/>
      <c r="F1020" s="155"/>
      <c r="G1020" s="155"/>
      <c r="H1020" s="155"/>
      <c r="I1020" s="155"/>
      <c r="J1020" s="161"/>
      <c r="K1020" s="334"/>
      <c r="L1020" s="300"/>
      <c r="M1020" s="300"/>
      <c r="N1020" s="300"/>
      <c r="O1020" s="300"/>
    </row>
    <row r="1021" spans="1:15" ht="14.25">
      <c r="A1021" s="157" t="s">
        <v>1212</v>
      </c>
      <c r="B1021" s="157" t="s">
        <v>103</v>
      </c>
      <c r="C1021" s="156" t="s">
        <v>1213</v>
      </c>
      <c r="D1021" s="166" t="s">
        <v>146</v>
      </c>
      <c r="E1021" s="166"/>
      <c r="F1021" s="155"/>
      <c r="G1021" s="155"/>
      <c r="H1021" s="155"/>
      <c r="I1021" s="155"/>
      <c r="J1021" s="164"/>
      <c r="K1021" s="334"/>
      <c r="L1021" s="300"/>
      <c r="M1021" s="300"/>
      <c r="N1021" s="300"/>
      <c r="O1021" s="300"/>
    </row>
    <row r="1022" spans="1:15" ht="14.25">
      <c r="A1022" s="157"/>
      <c r="B1022" s="157"/>
      <c r="C1022" s="156" t="s">
        <v>1214</v>
      </c>
      <c r="D1022" s="166"/>
      <c r="E1022" s="166"/>
      <c r="F1022" s="155"/>
      <c r="G1022" s="155"/>
      <c r="H1022" s="155"/>
      <c r="I1022" s="155"/>
      <c r="J1022" s="169">
        <v>20</v>
      </c>
      <c r="K1022" s="334"/>
      <c r="L1022" s="300"/>
      <c r="M1022" s="300"/>
      <c r="N1022" s="300"/>
      <c r="O1022" s="300"/>
    </row>
    <row r="1023" spans="1:15" ht="14.25">
      <c r="A1023" s="157"/>
      <c r="B1023" s="157"/>
      <c r="C1023" s="156" t="s">
        <v>1215</v>
      </c>
      <c r="D1023" s="166"/>
      <c r="E1023" s="166"/>
      <c r="F1023" s="155"/>
      <c r="G1023" s="155"/>
      <c r="H1023" s="155"/>
      <c r="I1023" s="155"/>
      <c r="J1023" s="169">
        <v>10</v>
      </c>
      <c r="K1023" s="334"/>
      <c r="L1023" s="300"/>
      <c r="M1023" s="300"/>
      <c r="N1023" s="300"/>
      <c r="O1023" s="300"/>
    </row>
    <row r="1024" spans="1:15" ht="14.25">
      <c r="A1024" s="157"/>
      <c r="B1024" s="157"/>
      <c r="C1024" s="156"/>
      <c r="D1024" s="166"/>
      <c r="E1024" s="166"/>
      <c r="F1024" s="155"/>
      <c r="G1024" s="155"/>
      <c r="H1024" s="155"/>
      <c r="I1024" s="155" t="s">
        <v>910</v>
      </c>
      <c r="J1024" s="164">
        <f>SUM(J1022:J1023)</f>
        <v>30</v>
      </c>
      <c r="K1024" s="334"/>
      <c r="L1024" s="300"/>
      <c r="M1024" s="300"/>
      <c r="N1024" s="300"/>
      <c r="O1024" s="300"/>
    </row>
    <row r="1025" spans="1:15" ht="14.25">
      <c r="A1025" s="157" t="s">
        <v>1216</v>
      </c>
      <c r="B1025" s="157" t="s">
        <v>106</v>
      </c>
      <c r="C1025" s="156" t="s">
        <v>1217</v>
      </c>
      <c r="D1025" s="166"/>
      <c r="E1025" s="166"/>
      <c r="F1025" s="155"/>
      <c r="G1025" s="155"/>
      <c r="H1025" s="155"/>
      <c r="I1025" s="155"/>
      <c r="J1025" s="164"/>
      <c r="K1025" s="334"/>
      <c r="L1025" s="300"/>
      <c r="M1025" s="300"/>
      <c r="N1025" s="300"/>
      <c r="O1025" s="300"/>
    </row>
    <row r="1026" spans="1:15" ht="14.25">
      <c r="A1026" s="157"/>
      <c r="B1026" s="157"/>
      <c r="C1026" s="156" t="s">
        <v>1214</v>
      </c>
      <c r="D1026" s="166" t="s">
        <v>146</v>
      </c>
      <c r="E1026" s="166"/>
      <c r="F1026" s="155"/>
      <c r="G1026" s="155"/>
      <c r="H1026" s="155"/>
      <c r="I1026" s="155"/>
      <c r="J1026" s="169">
        <v>20</v>
      </c>
      <c r="K1026" s="334"/>
      <c r="L1026" s="300"/>
      <c r="M1026" s="300"/>
      <c r="N1026" s="300"/>
      <c r="O1026" s="300"/>
    </row>
    <row r="1027" spans="1:15" ht="14.25">
      <c r="A1027" s="157"/>
      <c r="B1027" s="157"/>
      <c r="C1027" s="156" t="s">
        <v>1215</v>
      </c>
      <c r="D1027" s="166" t="s">
        <v>146</v>
      </c>
      <c r="E1027" s="166"/>
      <c r="F1027" s="155"/>
      <c r="G1027" s="155"/>
      <c r="H1027" s="155"/>
      <c r="I1027" s="155"/>
      <c r="J1027" s="169">
        <v>10</v>
      </c>
      <c r="K1027" s="334"/>
      <c r="L1027" s="300"/>
      <c r="M1027" s="300"/>
      <c r="N1027" s="300"/>
      <c r="O1027" s="300"/>
    </row>
    <row r="1028" spans="1:15" ht="14.25">
      <c r="A1028" s="157"/>
      <c r="B1028" s="157"/>
      <c r="C1028" s="156"/>
      <c r="D1028" s="166"/>
      <c r="E1028" s="166"/>
      <c r="F1028" s="155"/>
      <c r="G1028" s="155"/>
      <c r="H1028" s="155"/>
      <c r="I1028" s="155" t="s">
        <v>910</v>
      </c>
      <c r="J1028" s="164">
        <f>SUM(J1026:J1027)</f>
        <v>30</v>
      </c>
      <c r="K1028" s="334"/>
      <c r="L1028" s="300"/>
      <c r="M1028" s="300"/>
      <c r="N1028" s="300"/>
      <c r="O1028" s="300"/>
    </row>
    <row r="1029" spans="1:15" ht="14.25">
      <c r="A1029" s="157" t="s">
        <v>1220</v>
      </c>
      <c r="B1029" s="157" t="s">
        <v>109</v>
      </c>
      <c r="C1029" s="156" t="s">
        <v>1221</v>
      </c>
      <c r="D1029" s="166"/>
      <c r="E1029" s="166"/>
      <c r="F1029" s="165"/>
      <c r="G1029" s="165"/>
      <c r="H1029" s="165"/>
      <c r="I1029" s="165"/>
      <c r="J1029" s="164"/>
      <c r="K1029" s="334"/>
      <c r="L1029" s="300"/>
      <c r="M1029" s="300"/>
      <c r="N1029" s="300"/>
      <c r="O1029" s="300"/>
    </row>
    <row r="1030" spans="1:15" ht="14.25">
      <c r="A1030" s="157"/>
      <c r="B1030" s="157"/>
      <c r="C1030" s="156"/>
      <c r="D1030" s="166" t="s">
        <v>146</v>
      </c>
      <c r="E1030" s="166"/>
      <c r="F1030" s="155"/>
      <c r="G1030" s="155"/>
      <c r="H1030" s="155"/>
      <c r="I1030" s="155"/>
      <c r="J1030" s="169">
        <v>50</v>
      </c>
      <c r="K1030" s="334"/>
      <c r="L1030" s="300"/>
      <c r="M1030" s="300"/>
      <c r="N1030" s="300"/>
      <c r="O1030" s="300"/>
    </row>
    <row r="1031" spans="1:15" ht="14.25">
      <c r="A1031" s="157"/>
      <c r="B1031" s="157"/>
      <c r="C1031" s="156"/>
      <c r="D1031" s="166"/>
      <c r="E1031" s="166"/>
      <c r="F1031" s="155"/>
      <c r="G1031" s="155"/>
      <c r="H1031" s="155"/>
      <c r="I1031" s="155" t="s">
        <v>910</v>
      </c>
      <c r="J1031" s="164">
        <f>SUM(J1030:J1030)</f>
        <v>50</v>
      </c>
      <c r="K1031" s="334"/>
      <c r="L1031" s="300"/>
      <c r="M1031" s="300"/>
      <c r="N1031" s="300"/>
      <c r="O1031" s="300"/>
    </row>
    <row r="1032" spans="1:15" ht="14.25">
      <c r="A1032" s="157"/>
      <c r="B1032" s="157"/>
      <c r="C1032" s="156"/>
      <c r="D1032" s="166"/>
      <c r="E1032" s="166"/>
      <c r="F1032" s="155"/>
      <c r="G1032" s="155"/>
      <c r="H1032" s="155"/>
      <c r="I1032" s="155"/>
      <c r="J1032" s="164"/>
      <c r="K1032" s="334"/>
      <c r="L1032" s="300"/>
      <c r="M1032" s="300"/>
      <c r="N1032" s="300"/>
      <c r="O1032" s="300"/>
    </row>
    <row r="1033" spans="1:15" ht="102">
      <c r="A1033" s="157" t="s">
        <v>61</v>
      </c>
      <c r="B1033" s="157" t="s">
        <v>1593</v>
      </c>
      <c r="C1033" s="156" t="s">
        <v>1223</v>
      </c>
      <c r="D1033" s="166"/>
      <c r="E1033" s="166"/>
      <c r="F1033" s="165"/>
      <c r="G1033" s="165"/>
      <c r="H1033" s="155"/>
      <c r="I1033" s="155"/>
      <c r="J1033" s="164"/>
      <c r="K1033" s="334"/>
      <c r="L1033" s="300"/>
      <c r="M1033" s="300"/>
      <c r="N1033" s="300"/>
      <c r="O1033" s="300"/>
    </row>
    <row r="1034" spans="1:15" ht="14.25">
      <c r="A1034" s="157"/>
      <c r="B1034" s="157"/>
      <c r="C1034" s="173" t="s">
        <v>1224</v>
      </c>
      <c r="D1034" s="166" t="s">
        <v>226</v>
      </c>
      <c r="E1034" s="166">
        <v>12</v>
      </c>
      <c r="F1034" s="165"/>
      <c r="G1034" s="165"/>
      <c r="H1034" s="155"/>
      <c r="I1034" s="155"/>
      <c r="J1034" s="169">
        <f>E1034</f>
        <v>12</v>
      </c>
      <c r="K1034" s="334"/>
      <c r="L1034" s="300"/>
      <c r="M1034" s="300"/>
      <c r="N1034" s="300"/>
      <c r="O1034" s="300"/>
    </row>
    <row r="1035" spans="1:15" ht="14.25">
      <c r="A1035" s="157"/>
      <c r="B1035" s="157"/>
      <c r="C1035" s="173" t="s">
        <v>1225</v>
      </c>
      <c r="D1035" s="166" t="s">
        <v>226</v>
      </c>
      <c r="E1035" s="166">
        <v>2</v>
      </c>
      <c r="F1035" s="165"/>
      <c r="G1035" s="165"/>
      <c r="H1035" s="155"/>
      <c r="I1035" s="155"/>
      <c r="J1035" s="169">
        <f>E1035</f>
        <v>2</v>
      </c>
      <c r="K1035" s="334"/>
      <c r="L1035" s="300"/>
      <c r="M1035" s="300"/>
      <c r="N1035" s="300"/>
      <c r="O1035" s="300"/>
    </row>
    <row r="1036" spans="1:15" ht="14.25">
      <c r="A1036" s="157"/>
      <c r="B1036" s="157"/>
      <c r="C1036" s="156"/>
      <c r="D1036" s="166"/>
      <c r="E1036" s="166"/>
      <c r="F1036" s="165"/>
      <c r="G1036" s="165"/>
      <c r="H1036" s="155"/>
      <c r="I1036" s="155" t="s">
        <v>910</v>
      </c>
      <c r="J1036" s="164">
        <f>SUM(J1034:J1035)</f>
        <v>14</v>
      </c>
      <c r="K1036" s="334"/>
      <c r="L1036" s="300"/>
      <c r="M1036" s="300"/>
      <c r="N1036" s="300"/>
      <c r="O1036" s="300"/>
    </row>
    <row r="1037" spans="1:15" ht="14.25">
      <c r="A1037" s="157"/>
      <c r="B1037" s="157"/>
      <c r="C1037" s="156"/>
      <c r="D1037" s="166"/>
      <c r="E1037" s="166"/>
      <c r="F1037" s="165"/>
      <c r="G1037" s="165"/>
      <c r="H1037" s="155"/>
      <c r="I1037" s="155"/>
      <c r="J1037" s="164"/>
      <c r="K1037" s="334"/>
      <c r="L1037" s="300"/>
      <c r="M1037" s="300"/>
      <c r="N1037" s="300"/>
      <c r="O1037" s="300"/>
    </row>
    <row r="1038" spans="1:15" ht="51">
      <c r="A1038" s="157" t="s">
        <v>64</v>
      </c>
      <c r="B1038" s="157" t="s">
        <v>1226</v>
      </c>
      <c r="C1038" s="156" t="s">
        <v>1227</v>
      </c>
      <c r="D1038" s="155"/>
      <c r="E1038" s="155"/>
      <c r="F1038" s="155"/>
      <c r="G1038" s="155"/>
      <c r="H1038" s="155"/>
      <c r="I1038" s="155"/>
      <c r="J1038" s="161"/>
      <c r="K1038" s="334"/>
      <c r="L1038" s="300"/>
      <c r="M1038" s="300"/>
      <c r="N1038" s="300"/>
      <c r="O1038" s="300"/>
    </row>
    <row r="1039" spans="1:15" ht="25.5">
      <c r="A1039" s="157"/>
      <c r="B1039" s="157"/>
      <c r="C1039" s="156" t="s">
        <v>1228</v>
      </c>
      <c r="D1039" s="155" t="s">
        <v>130</v>
      </c>
      <c r="E1039" s="155"/>
      <c r="F1039" s="155"/>
      <c r="G1039" s="155"/>
      <c r="H1039" s="197"/>
      <c r="I1039" s="155"/>
      <c r="J1039" s="170"/>
      <c r="K1039" s="334"/>
      <c r="L1039" s="300"/>
      <c r="M1039" s="300"/>
      <c r="N1039" s="300"/>
      <c r="O1039" s="300"/>
    </row>
    <row r="1040" spans="1:15" ht="15">
      <c r="A1040" s="157"/>
      <c r="B1040" s="157"/>
      <c r="C1040" s="629" t="s">
        <v>1693</v>
      </c>
      <c r="D1040" s="155"/>
      <c r="E1040" s="155"/>
      <c r="F1040" s="155">
        <v>2</v>
      </c>
      <c r="G1040" s="747">
        <f>(2.4-0.05)/2-0.05*2</f>
        <v>1.075</v>
      </c>
      <c r="H1040" s="526"/>
      <c r="I1040" s="746">
        <f>1.8-0.05</f>
        <v>1.75</v>
      </c>
      <c r="J1040" s="209">
        <f>I1040*G1040*F1040</f>
        <v>3.7624999999999997</v>
      </c>
      <c r="K1040" s="334"/>
      <c r="L1040" s="300"/>
      <c r="M1040" s="300"/>
      <c r="N1040" s="300"/>
      <c r="O1040" s="300"/>
    </row>
    <row r="1041" spans="1:15" ht="15">
      <c r="A1041" s="157"/>
      <c r="B1041" s="157"/>
      <c r="C1041" s="630" t="s">
        <v>1694</v>
      </c>
      <c r="D1041" s="155"/>
      <c r="E1041" s="155"/>
      <c r="F1041" s="155">
        <v>2</v>
      </c>
      <c r="G1041" s="506">
        <v>0.92500000000000004</v>
      </c>
      <c r="H1041" s="526"/>
      <c r="I1041" s="749">
        <v>1.75</v>
      </c>
      <c r="J1041" s="209">
        <f t="shared" ref="J1041:J1049" si="45">I1041*G1041*F1041</f>
        <v>3.2375000000000003</v>
      </c>
      <c r="K1041" s="334"/>
      <c r="L1041" s="300"/>
      <c r="M1041" s="300"/>
      <c r="N1041" s="300"/>
      <c r="O1041" s="300"/>
    </row>
    <row r="1042" spans="1:15" ht="15">
      <c r="A1042" s="157"/>
      <c r="B1042" s="157"/>
      <c r="C1042" s="743" t="s">
        <v>1695</v>
      </c>
      <c r="D1042" s="155"/>
      <c r="E1042" s="155"/>
      <c r="F1042" s="155">
        <v>1</v>
      </c>
      <c r="G1042" s="747">
        <f>(1.8-0.05)/2-0.05*2</f>
        <v>0.77500000000000002</v>
      </c>
      <c r="H1042" s="526"/>
      <c r="I1042" s="746">
        <f>1.8-0.05</f>
        <v>1.75</v>
      </c>
      <c r="J1042" s="209">
        <f t="shared" si="45"/>
        <v>1.35625</v>
      </c>
      <c r="K1042" s="334"/>
      <c r="L1042" s="300"/>
      <c r="M1042" s="300"/>
      <c r="N1042" s="300"/>
      <c r="O1042" s="300"/>
    </row>
    <row r="1043" spans="1:15" ht="15">
      <c r="A1043" s="157"/>
      <c r="B1043" s="157"/>
      <c r="C1043" s="743" t="s">
        <v>1696</v>
      </c>
      <c r="D1043" s="155"/>
      <c r="E1043" s="155"/>
      <c r="F1043" s="155">
        <v>1</v>
      </c>
      <c r="G1043" s="747">
        <f>(1.5-0.05)/2-0.05*2</f>
        <v>0.625</v>
      </c>
      <c r="H1043" s="526"/>
      <c r="I1043" s="746">
        <f>1.8-0.05</f>
        <v>1.75</v>
      </c>
      <c r="J1043" s="209">
        <f t="shared" si="45"/>
        <v>1.09375</v>
      </c>
      <c r="K1043" s="334"/>
      <c r="L1043" s="300"/>
      <c r="M1043" s="300"/>
      <c r="N1043" s="300"/>
      <c r="O1043" s="300"/>
    </row>
    <row r="1044" spans="1:15" ht="15">
      <c r="A1044" s="157"/>
      <c r="B1044" s="157"/>
      <c r="C1044" s="743" t="s">
        <v>1697</v>
      </c>
      <c r="D1044" s="155"/>
      <c r="E1044" s="155"/>
      <c r="F1044" s="155">
        <v>1</v>
      </c>
      <c r="G1044" s="747">
        <f>(1.5-0.05)/2-0.05*2</f>
        <v>0.625</v>
      </c>
      <c r="H1044" s="526"/>
      <c r="I1044" s="746">
        <f>1.025-0.05</f>
        <v>0.97499999999999987</v>
      </c>
      <c r="J1044" s="209">
        <f t="shared" si="45"/>
        <v>0.60937499999999989</v>
      </c>
      <c r="K1044" s="334"/>
      <c r="L1044" s="300"/>
      <c r="M1044" s="300"/>
      <c r="N1044" s="300"/>
      <c r="O1044" s="300"/>
    </row>
    <row r="1045" spans="1:15" ht="15">
      <c r="A1045" s="157"/>
      <c r="B1045" s="157"/>
      <c r="C1045" s="743" t="s">
        <v>1698</v>
      </c>
      <c r="D1045" s="155"/>
      <c r="E1045" s="155"/>
      <c r="F1045" s="155">
        <v>1</v>
      </c>
      <c r="G1045" s="747">
        <f>(1.5-0.05)/2-0.05*2</f>
        <v>0.625</v>
      </c>
      <c r="H1045" s="526"/>
      <c r="I1045" s="746">
        <f>1.2-0.05</f>
        <v>1.1499999999999999</v>
      </c>
      <c r="J1045" s="209">
        <f t="shared" si="45"/>
        <v>0.71875</v>
      </c>
      <c r="K1045" s="334"/>
      <c r="L1045" s="300"/>
      <c r="M1045" s="300"/>
      <c r="N1045" s="300"/>
      <c r="O1045" s="300"/>
    </row>
    <row r="1046" spans="1:15" ht="15">
      <c r="A1046" s="157"/>
      <c r="B1046" s="157"/>
      <c r="C1046" s="743" t="s">
        <v>1699</v>
      </c>
      <c r="D1046" s="155"/>
      <c r="E1046" s="155"/>
      <c r="F1046" s="155">
        <v>1</v>
      </c>
      <c r="G1046" s="747">
        <f>(0.9-0.05)/2-0.05*2</f>
        <v>0.32499999999999996</v>
      </c>
      <c r="H1046" s="526"/>
      <c r="I1046" s="746">
        <f>1.8-0.05</f>
        <v>1.75</v>
      </c>
      <c r="J1046" s="209">
        <f t="shared" si="45"/>
        <v>0.56874999999999987</v>
      </c>
      <c r="K1046" s="334"/>
      <c r="L1046" s="300"/>
      <c r="M1046" s="300"/>
      <c r="N1046" s="300"/>
      <c r="O1046" s="300"/>
    </row>
    <row r="1047" spans="1:15" ht="15">
      <c r="A1047" s="157"/>
      <c r="B1047" s="157"/>
      <c r="C1047" s="604" t="s">
        <v>1700</v>
      </c>
      <c r="D1047" s="155"/>
      <c r="E1047" s="155"/>
      <c r="F1047" s="155">
        <v>1</v>
      </c>
      <c r="G1047" s="747">
        <f>(0.6-0.05)/2-0.05*2</f>
        <v>0.17499999999999996</v>
      </c>
      <c r="H1047" s="526"/>
      <c r="I1047" s="746">
        <f>1.8-0.05</f>
        <v>1.75</v>
      </c>
      <c r="J1047" s="209">
        <f t="shared" si="45"/>
        <v>0.30624999999999991</v>
      </c>
      <c r="K1047" s="334"/>
      <c r="L1047" s="300"/>
      <c r="M1047" s="300"/>
      <c r="N1047" s="300"/>
      <c r="O1047" s="300"/>
    </row>
    <row r="1048" spans="1:15" ht="15">
      <c r="A1048" s="157"/>
      <c r="B1048" s="157"/>
      <c r="C1048" s="744" t="s">
        <v>1701</v>
      </c>
      <c r="D1048" s="155"/>
      <c r="E1048" s="155"/>
      <c r="F1048" s="155">
        <v>4</v>
      </c>
      <c r="G1048" s="748">
        <v>0.55000000000000004</v>
      </c>
      <c r="H1048" s="526"/>
      <c r="I1048" s="749">
        <v>0.85</v>
      </c>
      <c r="J1048" s="209">
        <f t="shared" si="45"/>
        <v>1.87</v>
      </c>
      <c r="K1048" s="334"/>
      <c r="L1048" s="300"/>
      <c r="M1048" s="300"/>
      <c r="N1048" s="300"/>
      <c r="O1048" s="300"/>
    </row>
    <row r="1049" spans="1:15" ht="15">
      <c r="A1049" s="157"/>
      <c r="B1049" s="157"/>
      <c r="C1049" s="744" t="s">
        <v>1702</v>
      </c>
      <c r="D1049" s="155"/>
      <c r="E1049" s="155"/>
      <c r="F1049" s="155">
        <v>1</v>
      </c>
      <c r="G1049" s="748">
        <v>0.55000000000000004</v>
      </c>
      <c r="H1049" s="526"/>
      <c r="I1049" s="749">
        <v>0.55000000000000004</v>
      </c>
      <c r="J1049" s="209">
        <f t="shared" si="45"/>
        <v>0.30250000000000005</v>
      </c>
      <c r="K1049" s="334"/>
      <c r="L1049" s="300"/>
      <c r="M1049" s="300"/>
      <c r="N1049" s="300"/>
      <c r="O1049" s="300"/>
    </row>
    <row r="1050" spans="1:15" ht="14.25">
      <c r="A1050" s="157"/>
      <c r="B1050" s="163"/>
      <c r="C1050" s="162"/>
      <c r="D1050" s="155"/>
      <c r="E1050" s="155"/>
      <c r="F1050" s="155"/>
      <c r="G1050" s="155"/>
      <c r="H1050" s="188"/>
      <c r="I1050" s="171" t="s">
        <v>911</v>
      </c>
      <c r="J1050" s="170">
        <f>SUM(J1040:J1049)</f>
        <v>13.825625</v>
      </c>
      <c r="K1050" s="334"/>
      <c r="L1050" s="300"/>
      <c r="M1050" s="300"/>
      <c r="N1050" s="300"/>
      <c r="O1050" s="300"/>
    </row>
    <row r="1051" spans="1:15" ht="14.25">
      <c r="A1051" s="157"/>
      <c r="B1051" s="157"/>
      <c r="C1051" s="156"/>
      <c r="D1051" s="166"/>
      <c r="E1051" s="166"/>
      <c r="F1051" s="165"/>
      <c r="G1051" s="165"/>
      <c r="H1051" s="155"/>
      <c r="I1051" s="155"/>
      <c r="J1051" s="164"/>
      <c r="K1051" s="334"/>
      <c r="L1051" s="300"/>
      <c r="M1051" s="300"/>
      <c r="N1051" s="300"/>
      <c r="O1051" s="300"/>
    </row>
    <row r="1052" spans="1:15" ht="51">
      <c r="A1052" s="157" t="s">
        <v>68</v>
      </c>
      <c r="B1052" s="157" t="s">
        <v>1229</v>
      </c>
      <c r="C1052" s="174" t="s">
        <v>1230</v>
      </c>
      <c r="D1052" s="165"/>
      <c r="E1052" s="165"/>
      <c r="F1052" s="169"/>
      <c r="G1052" s="169"/>
      <c r="H1052" s="301"/>
      <c r="I1052" s="301"/>
      <c r="J1052" s="169"/>
      <c r="K1052" s="334"/>
      <c r="L1052" s="300"/>
      <c r="M1052" s="300"/>
      <c r="N1052" s="300"/>
      <c r="O1052" s="300"/>
    </row>
    <row r="1053" spans="1:15" ht="14.25">
      <c r="A1053" s="157"/>
      <c r="B1053" s="157"/>
      <c r="C1053" s="174"/>
      <c r="D1053" s="165"/>
      <c r="E1053" s="165"/>
      <c r="F1053" s="169"/>
      <c r="G1053" s="169"/>
      <c r="H1053" s="301"/>
      <c r="I1053" s="301"/>
      <c r="J1053" s="169"/>
      <c r="K1053" s="334"/>
      <c r="L1053" s="300"/>
      <c r="M1053" s="300"/>
      <c r="N1053" s="300"/>
      <c r="O1053" s="300"/>
    </row>
    <row r="1054" spans="1:15" ht="25.5">
      <c r="A1054" s="157" t="s">
        <v>103</v>
      </c>
      <c r="B1054" s="157" t="s">
        <v>1231</v>
      </c>
      <c r="C1054" s="174" t="s">
        <v>1232</v>
      </c>
      <c r="D1054" s="166" t="s">
        <v>890</v>
      </c>
      <c r="E1054" s="166"/>
      <c r="F1054" s="165"/>
      <c r="G1054" s="165"/>
      <c r="H1054" s="155"/>
      <c r="I1054" s="155"/>
      <c r="J1054" s="164"/>
      <c r="K1054" s="334"/>
      <c r="L1054" s="300"/>
      <c r="M1054" s="300"/>
      <c r="N1054" s="300"/>
      <c r="O1054" s="300"/>
    </row>
    <row r="1055" spans="1:15" ht="14.25">
      <c r="A1055" s="157"/>
      <c r="B1055" s="157"/>
      <c r="C1055" s="173" t="s">
        <v>1233</v>
      </c>
      <c r="D1055" s="166" t="s">
        <v>226</v>
      </c>
      <c r="E1055" s="166"/>
      <c r="F1055" s="165"/>
      <c r="G1055" s="165"/>
      <c r="H1055" s="155"/>
      <c r="I1055" s="155"/>
      <c r="J1055" s="164">
        <v>5</v>
      </c>
      <c r="K1055" s="334"/>
      <c r="L1055" s="300"/>
      <c r="M1055" s="300"/>
      <c r="N1055" s="300"/>
      <c r="O1055" s="300"/>
    </row>
    <row r="1056" spans="1:15" ht="14.25">
      <c r="A1056" s="157"/>
      <c r="B1056" s="157"/>
      <c r="C1056" s="174"/>
      <c r="D1056" s="166"/>
      <c r="E1056" s="166"/>
      <c r="F1056" s="165"/>
      <c r="G1056" s="165"/>
      <c r="H1056" s="155"/>
      <c r="I1056" s="155"/>
      <c r="J1056" s="164"/>
      <c r="K1056" s="334"/>
      <c r="L1056" s="300"/>
      <c r="M1056" s="300"/>
      <c r="N1056" s="300"/>
      <c r="O1056" s="300"/>
    </row>
    <row r="1057" spans="1:15" ht="25.5">
      <c r="A1057" s="157" t="s">
        <v>106</v>
      </c>
      <c r="B1057" s="157" t="s">
        <v>1234</v>
      </c>
      <c r="C1057" s="174" t="s">
        <v>1235</v>
      </c>
      <c r="D1057" s="166"/>
      <c r="E1057" s="166"/>
      <c r="F1057" s="165"/>
      <c r="G1057" s="165"/>
      <c r="H1057" s="155"/>
      <c r="I1057" s="155"/>
      <c r="J1057" s="164"/>
      <c r="K1057" s="334"/>
      <c r="L1057" s="300"/>
      <c r="M1057" s="300"/>
      <c r="N1057" s="300"/>
      <c r="O1057" s="300"/>
    </row>
    <row r="1058" spans="1:15" ht="14.25">
      <c r="A1058" s="157"/>
      <c r="B1058" s="157"/>
      <c r="C1058" s="173" t="s">
        <v>1233</v>
      </c>
      <c r="D1058" s="166" t="s">
        <v>226</v>
      </c>
      <c r="E1058" s="166"/>
      <c r="F1058" s="165"/>
      <c r="G1058" s="165"/>
      <c r="H1058" s="155"/>
      <c r="I1058" s="155"/>
      <c r="J1058" s="164">
        <v>5</v>
      </c>
      <c r="K1058" s="334"/>
      <c r="L1058" s="300"/>
      <c r="M1058" s="300"/>
      <c r="N1058" s="300"/>
      <c r="O1058" s="300"/>
    </row>
    <row r="1059" spans="1:15" ht="14.25">
      <c r="A1059" s="157"/>
      <c r="B1059" s="157"/>
      <c r="C1059" s="174"/>
      <c r="D1059" s="166"/>
      <c r="E1059" s="166"/>
      <c r="F1059" s="165"/>
      <c r="G1059" s="165"/>
      <c r="H1059" s="155"/>
      <c r="I1059" s="155"/>
      <c r="J1059" s="164"/>
      <c r="K1059" s="334"/>
      <c r="L1059" s="300"/>
      <c r="M1059" s="300"/>
      <c r="N1059" s="300"/>
      <c r="O1059" s="300"/>
    </row>
    <row r="1060" spans="1:15" ht="32.25" customHeight="1">
      <c r="A1060" s="157" t="s">
        <v>109</v>
      </c>
      <c r="B1060" s="157" t="s">
        <v>1279</v>
      </c>
      <c r="C1060" s="335" t="s">
        <v>1280</v>
      </c>
      <c r="D1060" s="166" t="s">
        <v>226</v>
      </c>
      <c r="E1060" s="167"/>
      <c r="F1060" s="165"/>
      <c r="G1060" s="165"/>
      <c r="H1060" s="155"/>
      <c r="I1060" s="155"/>
      <c r="J1060" s="164">
        <v>5</v>
      </c>
      <c r="K1060" s="334"/>
      <c r="L1060" s="300"/>
      <c r="M1060" s="300"/>
      <c r="N1060" s="300"/>
      <c r="O1060" s="300"/>
    </row>
    <row r="1061" spans="1:15" ht="14.25">
      <c r="A1061" s="157"/>
      <c r="B1061" s="157"/>
      <c r="C1061" s="174"/>
      <c r="D1061" s="166"/>
      <c r="E1061" s="166"/>
      <c r="F1061" s="165"/>
      <c r="G1061" s="165"/>
      <c r="H1061" s="155"/>
      <c r="I1061" s="155"/>
      <c r="J1061" s="164"/>
      <c r="K1061" s="334"/>
      <c r="L1061" s="300"/>
      <c r="M1061" s="300"/>
      <c r="N1061" s="300"/>
      <c r="O1061" s="300"/>
    </row>
    <row r="1062" spans="1:15" ht="14.25">
      <c r="A1062" s="157"/>
      <c r="B1062" s="163"/>
      <c r="C1062" s="162"/>
      <c r="D1062" s="155"/>
      <c r="E1062" s="155"/>
      <c r="F1062" s="155"/>
      <c r="G1062" s="155"/>
      <c r="H1062" s="155"/>
      <c r="I1062" s="155"/>
      <c r="J1062" s="161"/>
      <c r="K1062" s="334"/>
      <c r="L1062" s="300"/>
      <c r="M1062" s="300"/>
      <c r="N1062" s="300"/>
      <c r="O1062" s="300"/>
    </row>
    <row r="1063" spans="1:15" ht="99.75">
      <c r="A1063" s="157" t="s">
        <v>71</v>
      </c>
      <c r="B1063" s="157" t="s">
        <v>1704</v>
      </c>
      <c r="C1063" s="174" t="s">
        <v>876</v>
      </c>
      <c r="D1063" s="174"/>
      <c r="E1063" s="155"/>
      <c r="F1063" s="155"/>
      <c r="G1063" s="155"/>
      <c r="H1063" s="155"/>
      <c r="I1063" s="155"/>
      <c r="J1063" s="161"/>
      <c r="K1063" s="334"/>
      <c r="L1063" s="300"/>
      <c r="M1063" s="300"/>
      <c r="N1063" s="300"/>
      <c r="O1063" s="300"/>
    </row>
    <row r="1064" spans="1:15" ht="14.25">
      <c r="A1064" s="157"/>
      <c r="B1064" s="163"/>
      <c r="C1064" s="174" t="s">
        <v>877</v>
      </c>
      <c r="D1064" s="174" t="s">
        <v>220</v>
      </c>
      <c r="E1064" s="155"/>
      <c r="F1064" s="155"/>
      <c r="G1064" s="155"/>
      <c r="H1064" s="155"/>
      <c r="I1064" s="155"/>
      <c r="J1064" s="161">
        <v>90</v>
      </c>
      <c r="K1064" s="334"/>
      <c r="L1064" s="300"/>
      <c r="M1064" s="300"/>
      <c r="N1064" s="300"/>
      <c r="O1064" s="300"/>
    </row>
    <row r="1065" spans="1:15" ht="14.25">
      <c r="A1065" s="157"/>
      <c r="B1065" s="163"/>
      <c r="C1065" s="174"/>
      <c r="D1065" s="174"/>
      <c r="E1065" s="155"/>
      <c r="F1065" s="155"/>
      <c r="G1065" s="155"/>
      <c r="H1065" s="155"/>
      <c r="I1065" s="155"/>
      <c r="J1065" s="161"/>
      <c r="K1065" s="334"/>
      <c r="L1065" s="300"/>
      <c r="M1065" s="300"/>
      <c r="N1065" s="300"/>
      <c r="O1065" s="300"/>
    </row>
    <row r="1066" spans="1:15" ht="105">
      <c r="A1066" s="157" t="s">
        <v>982</v>
      </c>
      <c r="B1066" s="157" t="s">
        <v>1598</v>
      </c>
      <c r="C1066" s="374" t="s">
        <v>1942</v>
      </c>
      <c r="D1066" s="174" t="s">
        <v>84</v>
      </c>
      <c r="E1066" s="155"/>
      <c r="F1066" s="155"/>
      <c r="G1066" s="155"/>
      <c r="H1066" s="155"/>
      <c r="I1066" s="155"/>
      <c r="J1066" s="161">
        <v>10</v>
      </c>
      <c r="K1066" s="334"/>
      <c r="L1066" s="300"/>
      <c r="M1066" s="300"/>
      <c r="N1066" s="300"/>
      <c r="O1066" s="300"/>
    </row>
    <row r="1067" spans="1:15" ht="14.25">
      <c r="A1067" s="157"/>
      <c r="B1067" s="163"/>
      <c r="C1067" s="174"/>
      <c r="D1067" s="174"/>
      <c r="E1067" s="155"/>
      <c r="F1067" s="155"/>
      <c r="G1067" s="155"/>
      <c r="H1067" s="155"/>
      <c r="I1067" s="155"/>
      <c r="J1067" s="161"/>
      <c r="K1067" s="334"/>
      <c r="L1067" s="300"/>
      <c r="M1067" s="300"/>
      <c r="N1067" s="300"/>
      <c r="O1067" s="300"/>
    </row>
    <row r="1068" spans="1:15" ht="64.5" customHeight="1">
      <c r="A1068" s="157" t="s">
        <v>153</v>
      </c>
      <c r="B1068" s="157" t="s">
        <v>1941</v>
      </c>
      <c r="C1068" s="566" t="s">
        <v>1940</v>
      </c>
      <c r="D1068" s="155" t="s">
        <v>1239</v>
      </c>
      <c r="E1068" s="155">
        <v>1</v>
      </c>
      <c r="F1068" s="155">
        <v>211</v>
      </c>
      <c r="G1068" s="155">
        <v>0.3</v>
      </c>
      <c r="H1068" s="155"/>
      <c r="I1068" s="155"/>
      <c r="J1068" s="161">
        <f>G1068*F1068*E1068</f>
        <v>63.3</v>
      </c>
      <c r="K1068" s="334"/>
      <c r="L1068" s="300"/>
      <c r="M1068" s="300"/>
      <c r="N1068" s="300"/>
      <c r="O1068" s="300"/>
    </row>
    <row r="1069" spans="1:15" ht="14.25">
      <c r="A1069" s="157"/>
      <c r="B1069" s="163"/>
      <c r="C1069" s="174"/>
      <c r="D1069" s="155"/>
      <c r="E1069" s="155"/>
      <c r="F1069" s="155"/>
      <c r="G1069" s="155"/>
      <c r="H1069" s="155"/>
      <c r="I1069" s="155"/>
      <c r="J1069" s="161"/>
      <c r="K1069" s="334"/>
      <c r="L1069" s="300"/>
      <c r="M1069" s="300"/>
      <c r="N1069" s="300"/>
      <c r="O1069" s="300"/>
    </row>
    <row r="1070" spans="1:15" ht="14.25">
      <c r="K1070" s="334"/>
      <c r="L1070" s="300"/>
      <c r="M1070" s="300"/>
      <c r="N1070" s="300"/>
      <c r="O1070" s="300"/>
    </row>
    <row r="1072" spans="1:15">
      <c r="C1072" s="283" t="s">
        <v>2054</v>
      </c>
    </row>
  </sheetData>
  <mergeCells count="34">
    <mergeCell ref="H298:I298"/>
    <mergeCell ref="H310:I310"/>
    <mergeCell ref="H313:I313"/>
    <mergeCell ref="H314:I314"/>
    <mergeCell ref="A1:J1"/>
    <mergeCell ref="A2:J2"/>
    <mergeCell ref="A3:J3"/>
    <mergeCell ref="G9:H9"/>
    <mergeCell ref="G10:H10"/>
    <mergeCell ref="E58:H58"/>
    <mergeCell ref="D493:D494"/>
    <mergeCell ref="H561:I561"/>
    <mergeCell ref="C1001:I1001"/>
    <mergeCell ref="F728:I728"/>
    <mergeCell ref="F749:I749"/>
    <mergeCell ref="F753:I753"/>
    <mergeCell ref="E744:I744"/>
    <mergeCell ref="E910:I910"/>
    <mergeCell ref="E915:I915"/>
    <mergeCell ref="E720:H720"/>
    <mergeCell ref="E730:I730"/>
    <mergeCell ref="E742:I742"/>
    <mergeCell ref="H472:I472"/>
    <mergeCell ref="H348:I348"/>
    <mergeCell ref="G351:H351"/>
    <mergeCell ref="G352:H352"/>
    <mergeCell ref="H470:I470"/>
    <mergeCell ref="H471:I471"/>
    <mergeCell ref="H315:I315"/>
    <mergeCell ref="H331:I331"/>
    <mergeCell ref="H336:I336"/>
    <mergeCell ref="H340:I340"/>
    <mergeCell ref="H347:I347"/>
    <mergeCell ref="H346:I34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0355A-4A6C-40A3-A2A2-E907C8B23492}">
  <dimension ref="A1:R137"/>
  <sheetViews>
    <sheetView topLeftCell="A18" workbookViewId="0">
      <selection activeCell="Q1260" sqref="Q1260"/>
    </sheetView>
  </sheetViews>
  <sheetFormatPr defaultColWidth="11.5703125" defaultRowHeight="15"/>
  <cols>
    <col min="1" max="2" width="15.28515625" customWidth="1"/>
    <col min="3" max="3" width="9.7109375" customWidth="1"/>
    <col min="4" max="4" width="9.140625" customWidth="1"/>
    <col min="5" max="6" width="10.5703125" customWidth="1"/>
    <col min="7" max="7" width="10.7109375" customWidth="1"/>
    <col min="8" max="8" width="16" customWidth="1"/>
    <col min="9" max="9" width="12.140625" customWidth="1"/>
    <col min="10" max="11" width="11.140625" customWidth="1"/>
    <col min="12" max="12" width="11.85546875" customWidth="1"/>
    <col min="13" max="13" width="13.85546875" customWidth="1"/>
    <col min="14" max="14" width="9.5703125" customWidth="1"/>
    <col min="15" max="15" width="9.85546875" customWidth="1"/>
    <col min="16" max="16" width="12.140625" customWidth="1"/>
    <col min="18" max="18" width="7.85546875" customWidth="1"/>
  </cols>
  <sheetData>
    <row r="1" spans="1:18" ht="18">
      <c r="A1" s="1318" t="s">
        <v>1949</v>
      </c>
      <c r="B1" s="1318"/>
      <c r="C1" s="1319"/>
      <c r="D1" s="1319"/>
      <c r="E1" s="1319"/>
      <c r="F1" s="1319"/>
      <c r="G1" s="1319"/>
      <c r="H1" s="1319"/>
      <c r="I1" s="1319"/>
      <c r="J1" s="1319"/>
      <c r="K1" s="1319"/>
      <c r="L1" s="1319"/>
      <c r="M1" s="1319"/>
      <c r="N1" s="1319"/>
      <c r="O1" s="1319"/>
      <c r="P1" s="1319"/>
      <c r="Q1" s="1319"/>
      <c r="R1" s="1319"/>
    </row>
    <row r="2" spans="1:18" ht="18.75" thickBot="1">
      <c r="A2" s="852"/>
      <c r="B2" s="852"/>
      <c r="C2" s="853"/>
      <c r="D2" s="852"/>
      <c r="E2" s="852"/>
      <c r="F2" s="852"/>
      <c r="G2" s="852"/>
      <c r="H2" s="852"/>
      <c r="I2" s="852"/>
      <c r="J2" s="852"/>
      <c r="K2" s="852"/>
      <c r="L2" s="854"/>
      <c r="M2" s="854"/>
      <c r="N2" s="854"/>
    </row>
    <row r="3" spans="1:18" ht="60">
      <c r="A3" s="855" t="s">
        <v>1950</v>
      </c>
      <c r="B3" s="856" t="s">
        <v>1951</v>
      </c>
      <c r="C3" s="857" t="s">
        <v>1952</v>
      </c>
      <c r="D3" s="857" t="s">
        <v>1953</v>
      </c>
      <c r="E3" s="858" t="s">
        <v>1954</v>
      </c>
      <c r="F3" s="858" t="s">
        <v>1955</v>
      </c>
      <c r="G3" s="858" t="s">
        <v>1956</v>
      </c>
      <c r="H3" s="857" t="s">
        <v>1957</v>
      </c>
      <c r="I3" s="857" t="s">
        <v>1958</v>
      </c>
      <c r="J3" s="857" t="s">
        <v>1959</v>
      </c>
      <c r="K3" s="857" t="s">
        <v>1960</v>
      </c>
      <c r="L3" s="857" t="s">
        <v>1961</v>
      </c>
      <c r="M3" s="857" t="s">
        <v>1962</v>
      </c>
      <c r="N3" s="857" t="s">
        <v>1963</v>
      </c>
      <c r="O3" s="856" t="s">
        <v>1964</v>
      </c>
      <c r="P3" s="857" t="s">
        <v>1965</v>
      </c>
      <c r="Q3" s="857" t="s">
        <v>1966</v>
      </c>
      <c r="R3" s="859" t="s">
        <v>1967</v>
      </c>
    </row>
    <row r="4" spans="1:18">
      <c r="A4" s="860"/>
      <c r="B4" s="861"/>
      <c r="C4" s="862"/>
      <c r="D4" s="862"/>
      <c r="E4" s="862"/>
      <c r="F4" s="862"/>
      <c r="G4" s="862"/>
      <c r="H4" s="862"/>
      <c r="I4" s="862"/>
      <c r="J4" s="862"/>
      <c r="K4" s="862"/>
      <c r="L4" s="862"/>
      <c r="M4" s="862"/>
      <c r="N4" s="862"/>
      <c r="O4" s="862"/>
      <c r="P4" s="862"/>
      <c r="Q4" s="862"/>
      <c r="R4" s="863"/>
    </row>
    <row r="5" spans="1:18" ht="15.75">
      <c r="A5" s="864" t="s">
        <v>1968</v>
      </c>
      <c r="B5" s="865">
        <f>C5+D5+E5+F5+G5+H5+I5+P5+Q5+R5</f>
        <v>3</v>
      </c>
      <c r="C5" s="866">
        <v>1</v>
      </c>
      <c r="D5" s="866">
        <v>1</v>
      </c>
      <c r="E5" s="866"/>
      <c r="F5" s="866"/>
      <c r="G5" s="866">
        <v>1</v>
      </c>
      <c r="H5" s="866"/>
      <c r="I5" s="866"/>
      <c r="J5" s="866">
        <v>1</v>
      </c>
      <c r="K5" s="866">
        <v>1</v>
      </c>
      <c r="L5" s="866">
        <v>3</v>
      </c>
      <c r="M5" s="866"/>
      <c r="N5" s="866">
        <v>1</v>
      </c>
      <c r="O5" s="866">
        <v>1</v>
      </c>
      <c r="P5" s="866"/>
      <c r="Q5" s="866"/>
      <c r="R5" s="867"/>
    </row>
    <row r="6" spans="1:18" ht="30">
      <c r="A6" s="864" t="s">
        <v>1969</v>
      </c>
      <c r="B6" s="865">
        <f t="shared" ref="B6:B16" si="0">C6+D6+E6+F6+G6+H6+I6+P6+Q6+R6</f>
        <v>1</v>
      </c>
      <c r="C6" s="866"/>
      <c r="D6" s="866"/>
      <c r="E6" s="866"/>
      <c r="F6" s="866">
        <v>1</v>
      </c>
      <c r="G6" s="866"/>
      <c r="H6" s="866"/>
      <c r="I6" s="866"/>
      <c r="J6" s="866"/>
      <c r="K6" s="866"/>
      <c r="L6" s="866"/>
      <c r="M6" s="866"/>
      <c r="N6" s="866"/>
      <c r="O6" s="866"/>
      <c r="P6" s="866"/>
      <c r="Q6" s="866"/>
      <c r="R6" s="867"/>
    </row>
    <row r="7" spans="1:18" ht="15.75">
      <c r="A7" s="864" t="s">
        <v>1970</v>
      </c>
      <c r="B7" s="865">
        <f t="shared" si="0"/>
        <v>3</v>
      </c>
      <c r="C7" s="866">
        <v>1</v>
      </c>
      <c r="D7" s="866">
        <v>1</v>
      </c>
      <c r="E7" s="866"/>
      <c r="F7" s="866"/>
      <c r="G7" s="866">
        <v>1</v>
      </c>
      <c r="H7" s="866"/>
      <c r="I7" s="866"/>
      <c r="J7" s="866">
        <v>1</v>
      </c>
      <c r="K7" s="866">
        <v>1</v>
      </c>
      <c r="L7" s="866">
        <v>3</v>
      </c>
      <c r="M7" s="866"/>
      <c r="N7" s="866">
        <v>1</v>
      </c>
      <c r="O7" s="866">
        <v>1</v>
      </c>
      <c r="P7" s="866"/>
      <c r="Q7" s="866"/>
      <c r="R7" s="867"/>
    </row>
    <row r="8" spans="1:18" ht="30">
      <c r="A8" s="864" t="s">
        <v>1969</v>
      </c>
      <c r="B8" s="865">
        <f t="shared" si="0"/>
        <v>1</v>
      </c>
      <c r="C8" s="866"/>
      <c r="D8" s="866"/>
      <c r="E8" s="866"/>
      <c r="F8" s="866">
        <v>1</v>
      </c>
      <c r="G8" s="866"/>
      <c r="H8" s="866"/>
      <c r="I8" s="866"/>
      <c r="J8" s="866"/>
      <c r="K8" s="866"/>
      <c r="L8" s="866"/>
      <c r="M8" s="866"/>
      <c r="N8" s="866"/>
      <c r="O8" s="866"/>
      <c r="P8" s="866"/>
      <c r="Q8" s="866"/>
      <c r="R8" s="867"/>
    </row>
    <row r="9" spans="1:18" ht="15.75">
      <c r="A9" s="864" t="s">
        <v>1971</v>
      </c>
      <c r="B9" s="865">
        <f t="shared" si="0"/>
        <v>3</v>
      </c>
      <c r="C9" s="866">
        <v>1</v>
      </c>
      <c r="D9" s="866">
        <v>1</v>
      </c>
      <c r="E9" s="866"/>
      <c r="F9" s="866"/>
      <c r="G9" s="866">
        <v>1</v>
      </c>
      <c r="H9" s="866"/>
      <c r="I9" s="866"/>
      <c r="J9" s="866">
        <v>1</v>
      </c>
      <c r="K9" s="866">
        <v>1</v>
      </c>
      <c r="L9" s="866">
        <v>3</v>
      </c>
      <c r="M9" s="866"/>
      <c r="N9" s="866">
        <v>1</v>
      </c>
      <c r="O9" s="866">
        <v>1</v>
      </c>
      <c r="P9" s="866"/>
      <c r="Q9" s="866"/>
      <c r="R9" s="867"/>
    </row>
    <row r="10" spans="1:18" ht="15.75">
      <c r="A10" s="864" t="s">
        <v>1972</v>
      </c>
      <c r="B10" s="865">
        <f t="shared" si="0"/>
        <v>7</v>
      </c>
      <c r="C10" s="866">
        <v>2</v>
      </c>
      <c r="D10" s="866">
        <v>1</v>
      </c>
      <c r="E10" s="866"/>
      <c r="F10" s="866">
        <v>1</v>
      </c>
      <c r="G10" s="866">
        <v>2</v>
      </c>
      <c r="H10" s="866"/>
      <c r="I10" s="866">
        <v>1</v>
      </c>
      <c r="J10" s="866">
        <v>1</v>
      </c>
      <c r="K10" s="866">
        <v>1</v>
      </c>
      <c r="L10" s="866">
        <v>3</v>
      </c>
      <c r="M10" s="866">
        <v>1</v>
      </c>
      <c r="N10" s="866">
        <v>1</v>
      </c>
      <c r="O10" s="866">
        <v>1</v>
      </c>
      <c r="P10" s="866"/>
      <c r="Q10" s="866"/>
      <c r="R10" s="867"/>
    </row>
    <row r="11" spans="1:18" ht="30">
      <c r="A11" s="864" t="s">
        <v>1973</v>
      </c>
      <c r="B11" s="865">
        <f t="shared" si="0"/>
        <v>1</v>
      </c>
      <c r="C11" s="866"/>
      <c r="D11" s="866"/>
      <c r="E11" s="866"/>
      <c r="F11" s="866">
        <v>1</v>
      </c>
      <c r="G11" s="866"/>
      <c r="H11" s="866"/>
      <c r="I11" s="866"/>
      <c r="J11" s="866"/>
      <c r="K11" s="866"/>
      <c r="L11" s="866"/>
      <c r="M11" s="866"/>
      <c r="N11" s="866"/>
      <c r="O11" s="866"/>
      <c r="P11" s="866"/>
      <c r="Q11" s="866"/>
      <c r="R11" s="867"/>
    </row>
    <row r="12" spans="1:18" ht="15.75">
      <c r="A12" s="864" t="s">
        <v>1974</v>
      </c>
      <c r="B12" s="865">
        <f t="shared" si="0"/>
        <v>4</v>
      </c>
      <c r="C12" s="866">
        <v>1</v>
      </c>
      <c r="D12" s="866">
        <v>1</v>
      </c>
      <c r="E12" s="866">
        <v>1</v>
      </c>
      <c r="F12" s="866"/>
      <c r="G12" s="866"/>
      <c r="H12" s="866"/>
      <c r="I12" s="866"/>
      <c r="J12" s="866"/>
      <c r="K12" s="866"/>
      <c r="L12" s="866">
        <v>3</v>
      </c>
      <c r="M12" s="866">
        <v>2</v>
      </c>
      <c r="N12" s="866"/>
      <c r="O12" s="866">
        <v>1</v>
      </c>
      <c r="P12" s="866"/>
      <c r="Q12" s="866">
        <v>1</v>
      </c>
      <c r="R12" s="867"/>
    </row>
    <row r="13" spans="1:18" ht="15.75">
      <c r="A13" s="864" t="s">
        <v>1975</v>
      </c>
      <c r="B13" s="865">
        <f t="shared" si="0"/>
        <v>3</v>
      </c>
      <c r="C13" s="866"/>
      <c r="D13" s="866"/>
      <c r="E13" s="866">
        <v>1</v>
      </c>
      <c r="F13" s="866"/>
      <c r="G13" s="866"/>
      <c r="H13" s="866">
        <v>1</v>
      </c>
      <c r="I13" s="866"/>
      <c r="J13" s="866"/>
      <c r="K13" s="866"/>
      <c r="L13" s="866">
        <v>1</v>
      </c>
      <c r="M13" s="866">
        <v>1</v>
      </c>
      <c r="N13" s="866"/>
      <c r="O13" s="866"/>
      <c r="P13" s="866">
        <v>1</v>
      </c>
      <c r="Q13" s="866"/>
      <c r="R13" s="867"/>
    </row>
    <row r="14" spans="1:18" ht="15.75">
      <c r="A14" s="868" t="s">
        <v>1976</v>
      </c>
      <c r="B14" s="865">
        <f t="shared" si="0"/>
        <v>3</v>
      </c>
      <c r="C14" s="866"/>
      <c r="D14" s="866"/>
      <c r="E14" s="866">
        <v>1</v>
      </c>
      <c r="F14" s="866"/>
      <c r="G14" s="869"/>
      <c r="H14" s="869">
        <v>1</v>
      </c>
      <c r="I14" s="869"/>
      <c r="J14" s="869"/>
      <c r="K14" s="869"/>
      <c r="L14" s="869">
        <v>1</v>
      </c>
      <c r="M14" s="869">
        <v>1</v>
      </c>
      <c r="N14" s="869"/>
      <c r="O14" s="869"/>
      <c r="P14" s="869">
        <v>1</v>
      </c>
      <c r="Q14" s="869"/>
      <c r="R14" s="867"/>
    </row>
    <row r="15" spans="1:18" ht="15.75">
      <c r="A15" s="868" t="s">
        <v>1977</v>
      </c>
      <c r="B15" s="865">
        <f t="shared" si="0"/>
        <v>3</v>
      </c>
      <c r="C15" s="866"/>
      <c r="D15" s="866"/>
      <c r="E15" s="866">
        <v>1</v>
      </c>
      <c r="F15" s="866"/>
      <c r="G15" s="869"/>
      <c r="H15" s="869">
        <v>1</v>
      </c>
      <c r="I15" s="869"/>
      <c r="J15" s="869"/>
      <c r="K15" s="869"/>
      <c r="L15" s="869">
        <v>1</v>
      </c>
      <c r="M15" s="869">
        <v>1</v>
      </c>
      <c r="N15" s="869"/>
      <c r="O15" s="869"/>
      <c r="P15" s="869">
        <v>1</v>
      </c>
      <c r="Q15" s="869"/>
      <c r="R15" s="867"/>
    </row>
    <row r="16" spans="1:18" ht="15.75">
      <c r="A16" s="868" t="s">
        <v>1978</v>
      </c>
      <c r="B16" s="865">
        <f t="shared" si="0"/>
        <v>4</v>
      </c>
      <c r="C16" s="869">
        <v>1</v>
      </c>
      <c r="D16" s="869">
        <v>1</v>
      </c>
      <c r="E16" s="869">
        <v>2</v>
      </c>
      <c r="F16" s="869"/>
      <c r="G16" s="869"/>
      <c r="H16" s="869"/>
      <c r="I16" s="869"/>
      <c r="J16" s="869">
        <v>1</v>
      </c>
      <c r="K16" s="869"/>
      <c r="L16" s="869">
        <v>1</v>
      </c>
      <c r="M16" s="869"/>
      <c r="N16" s="869"/>
      <c r="O16" s="869">
        <v>1</v>
      </c>
      <c r="P16" s="869"/>
      <c r="Q16" s="869"/>
      <c r="R16" s="867"/>
    </row>
    <row r="17" spans="1:18" ht="15.75">
      <c r="A17" s="868" t="s">
        <v>1979</v>
      </c>
      <c r="B17" s="865">
        <v>1</v>
      </c>
      <c r="C17" s="869"/>
      <c r="D17" s="869"/>
      <c r="E17" s="869"/>
      <c r="F17" s="869"/>
      <c r="G17" s="869"/>
      <c r="H17" s="869">
        <v>1</v>
      </c>
      <c r="I17" s="869"/>
      <c r="J17" s="869"/>
      <c r="K17" s="869"/>
      <c r="L17" s="869"/>
      <c r="M17" s="869"/>
      <c r="N17" s="869"/>
      <c r="O17" s="869"/>
      <c r="P17" s="869"/>
      <c r="Q17" s="869"/>
      <c r="R17" s="867"/>
    </row>
    <row r="18" spans="1:18" ht="15.75">
      <c r="A18" s="868" t="s">
        <v>1980</v>
      </c>
      <c r="B18" s="865">
        <f>C18+D18+E18+F18+G18+H18+I18+P18+Q18+R18</f>
        <v>1</v>
      </c>
      <c r="C18" s="869"/>
      <c r="D18" s="869"/>
      <c r="E18" s="869"/>
      <c r="F18" s="869"/>
      <c r="G18" s="869"/>
      <c r="H18" s="869"/>
      <c r="I18" s="869"/>
      <c r="J18" s="869"/>
      <c r="K18" s="869"/>
      <c r="L18" s="869"/>
      <c r="M18" s="869"/>
      <c r="N18" s="869"/>
      <c r="O18" s="869"/>
      <c r="P18" s="869"/>
      <c r="Q18" s="869"/>
      <c r="R18" s="870">
        <v>1</v>
      </c>
    </row>
    <row r="19" spans="1:18" s="873" customFormat="1" ht="31.5">
      <c r="A19" s="871" t="s">
        <v>1981</v>
      </c>
      <c r="B19" s="872">
        <f t="shared" ref="B19:R19" si="1">SUM(B5:B18)</f>
        <v>38</v>
      </c>
      <c r="C19" s="872">
        <f t="shared" si="1"/>
        <v>7</v>
      </c>
      <c r="D19" s="872">
        <f t="shared" si="1"/>
        <v>6</v>
      </c>
      <c r="E19" s="872">
        <f t="shared" si="1"/>
        <v>6</v>
      </c>
      <c r="F19" s="872">
        <f t="shared" si="1"/>
        <v>4</v>
      </c>
      <c r="G19" s="872">
        <f t="shared" si="1"/>
        <v>5</v>
      </c>
      <c r="H19" s="872">
        <f t="shared" si="1"/>
        <v>4</v>
      </c>
      <c r="I19" s="872">
        <f t="shared" si="1"/>
        <v>1</v>
      </c>
      <c r="J19" s="872">
        <f t="shared" si="1"/>
        <v>5</v>
      </c>
      <c r="K19" s="872">
        <f t="shared" si="1"/>
        <v>4</v>
      </c>
      <c r="L19" s="872">
        <f t="shared" si="1"/>
        <v>19</v>
      </c>
      <c r="M19" s="872">
        <f t="shared" si="1"/>
        <v>6</v>
      </c>
      <c r="N19" s="872">
        <f t="shared" si="1"/>
        <v>4</v>
      </c>
      <c r="O19" s="872">
        <f t="shared" si="1"/>
        <v>6</v>
      </c>
      <c r="P19" s="872">
        <f t="shared" si="1"/>
        <v>3</v>
      </c>
      <c r="Q19" s="872">
        <f t="shared" si="1"/>
        <v>1</v>
      </c>
      <c r="R19" s="870">
        <f t="shared" si="1"/>
        <v>1</v>
      </c>
    </row>
    <row r="20" spans="1:18" ht="31.5">
      <c r="A20" s="871" t="s">
        <v>1982</v>
      </c>
      <c r="B20" s="872">
        <f t="shared" ref="B20:R20" si="2">B19*4</f>
        <v>152</v>
      </c>
      <c r="C20" s="872">
        <f t="shared" si="2"/>
        <v>28</v>
      </c>
      <c r="D20" s="872">
        <f t="shared" si="2"/>
        <v>24</v>
      </c>
      <c r="E20" s="872">
        <f t="shared" si="2"/>
        <v>24</v>
      </c>
      <c r="F20" s="872">
        <f t="shared" si="2"/>
        <v>16</v>
      </c>
      <c r="G20" s="872">
        <f t="shared" si="2"/>
        <v>20</v>
      </c>
      <c r="H20" s="872">
        <f t="shared" si="2"/>
        <v>16</v>
      </c>
      <c r="I20" s="872">
        <f t="shared" si="2"/>
        <v>4</v>
      </c>
      <c r="J20" s="872">
        <f t="shared" si="2"/>
        <v>20</v>
      </c>
      <c r="K20" s="872">
        <f t="shared" si="2"/>
        <v>16</v>
      </c>
      <c r="L20" s="872">
        <f t="shared" si="2"/>
        <v>76</v>
      </c>
      <c r="M20" s="872">
        <f t="shared" si="2"/>
        <v>24</v>
      </c>
      <c r="N20" s="872">
        <f t="shared" si="2"/>
        <v>16</v>
      </c>
      <c r="O20" s="872">
        <f t="shared" si="2"/>
        <v>24</v>
      </c>
      <c r="P20" s="872">
        <f t="shared" si="2"/>
        <v>12</v>
      </c>
      <c r="Q20" s="872">
        <f t="shared" si="2"/>
        <v>4</v>
      </c>
      <c r="R20" s="870">
        <f t="shared" si="2"/>
        <v>4</v>
      </c>
    </row>
    <row r="21" spans="1:18" ht="16.5" thickBot="1">
      <c r="A21" s="874"/>
      <c r="B21" s="875"/>
      <c r="C21" s="875"/>
      <c r="D21" s="875"/>
      <c r="E21" s="875"/>
      <c r="F21" s="875"/>
      <c r="G21" s="875"/>
      <c r="H21" s="875"/>
      <c r="I21" s="875"/>
      <c r="J21" s="875"/>
      <c r="K21" s="875"/>
      <c r="L21" s="875"/>
      <c r="M21" s="875"/>
      <c r="N21" s="875"/>
      <c r="O21" s="875"/>
      <c r="P21" s="875"/>
      <c r="Q21" s="875"/>
      <c r="R21" s="876"/>
    </row>
    <row r="22" spans="1:18" ht="15.75">
      <c r="A22" s="877"/>
      <c r="B22" s="877"/>
      <c r="C22" s="878"/>
      <c r="D22" s="878"/>
      <c r="E22" s="878"/>
      <c r="F22" s="878"/>
      <c r="G22" s="878"/>
      <c r="H22" s="878"/>
      <c r="I22" s="878"/>
      <c r="J22" s="878"/>
      <c r="K22" s="878"/>
      <c r="L22" s="878"/>
      <c r="M22" s="878"/>
      <c r="N22" s="878"/>
      <c r="O22" s="878"/>
      <c r="P22" s="878"/>
      <c r="Q22" s="878"/>
      <c r="R22" s="878"/>
    </row>
    <row r="23" spans="1:18" ht="45">
      <c r="A23" s="879" t="s">
        <v>1983</v>
      </c>
      <c r="B23" s="879"/>
      <c r="C23" s="880" t="s">
        <v>1984</v>
      </c>
      <c r="D23" s="880" t="s">
        <v>1985</v>
      </c>
      <c r="E23" s="880" t="s">
        <v>1986</v>
      </c>
      <c r="F23" s="881"/>
      <c r="G23" s="882"/>
      <c r="H23" s="881"/>
      <c r="I23" s="678" t="s">
        <v>1987</v>
      </c>
    </row>
    <row r="24" spans="1:18">
      <c r="A24" s="883" t="s">
        <v>1988</v>
      </c>
      <c r="B24" s="883"/>
      <c r="C24" s="884">
        <f>M19+N19</f>
        <v>10</v>
      </c>
      <c r="D24" s="884">
        <f>SUM(C24:C24)</f>
        <v>10</v>
      </c>
      <c r="E24" s="885">
        <f>D24*4</f>
        <v>40</v>
      </c>
      <c r="F24" s="886"/>
      <c r="G24" s="887"/>
      <c r="H24" t="s">
        <v>1989</v>
      </c>
      <c r="I24" s="888">
        <f>10*2</f>
        <v>20</v>
      </c>
    </row>
    <row r="25" spans="1:18">
      <c r="A25" s="883" t="s">
        <v>1990</v>
      </c>
      <c r="B25" s="883"/>
      <c r="C25" s="884">
        <f>O5+O7+O12+O10</f>
        <v>4</v>
      </c>
      <c r="D25" s="884">
        <f>SUM(C25:C25)</f>
        <v>4</v>
      </c>
      <c r="E25" s="885">
        <f>D25*4</f>
        <v>16</v>
      </c>
      <c r="F25" s="886"/>
      <c r="G25" s="887"/>
      <c r="H25" t="s">
        <v>1991</v>
      </c>
      <c r="I25" s="888">
        <f>20*2</f>
        <v>40</v>
      </c>
    </row>
    <row r="26" spans="1:18">
      <c r="A26" s="851"/>
      <c r="B26" s="851"/>
      <c r="C26" s="379"/>
      <c r="D26" s="379"/>
      <c r="E26" s="379"/>
      <c r="F26" s="379"/>
      <c r="G26" s="887"/>
      <c r="H26" s="379" t="s">
        <v>1207</v>
      </c>
      <c r="I26" s="888">
        <f>SUM(I24:I25)</f>
        <v>60</v>
      </c>
    </row>
    <row r="27" spans="1:18">
      <c r="A27" s="1320" t="s">
        <v>1992</v>
      </c>
      <c r="B27" s="1321"/>
      <c r="C27" s="1322"/>
      <c r="D27" s="379"/>
      <c r="E27" s="379"/>
      <c r="F27" s="379"/>
      <c r="G27" s="887"/>
      <c r="H27" s="379" t="s">
        <v>1283</v>
      </c>
      <c r="I27" s="889">
        <v>1</v>
      </c>
    </row>
    <row r="28" spans="1:18">
      <c r="A28" s="678" t="s">
        <v>1993</v>
      </c>
      <c r="B28" s="678"/>
      <c r="C28" s="383"/>
      <c r="D28" s="379"/>
      <c r="E28" s="379"/>
      <c r="F28" s="379"/>
      <c r="G28" s="890"/>
      <c r="H28" s="379"/>
      <c r="I28" s="891">
        <f>I27*I26</f>
        <v>60</v>
      </c>
    </row>
    <row r="29" spans="1:18">
      <c r="A29" s="892" t="s">
        <v>1994</v>
      </c>
      <c r="B29" s="892"/>
      <c r="C29" s="892">
        <v>4</v>
      </c>
      <c r="D29" s="379"/>
      <c r="E29" s="379"/>
      <c r="F29" s="379"/>
      <c r="G29" s="893"/>
    </row>
    <row r="30" spans="1:18">
      <c r="A30" s="851"/>
      <c r="B30" s="851"/>
      <c r="C30" s="379"/>
      <c r="D30" s="379"/>
      <c r="E30" s="379"/>
      <c r="F30" s="379"/>
    </row>
    <row r="31" spans="1:18">
      <c r="A31" s="851"/>
      <c r="B31" s="851"/>
      <c r="C31" s="379"/>
      <c r="D31" s="379"/>
      <c r="E31" s="379"/>
      <c r="F31" s="379"/>
    </row>
    <row r="32" spans="1:18">
      <c r="A32" s="851"/>
      <c r="B32" s="851"/>
      <c r="C32" s="379"/>
      <c r="D32" s="379"/>
      <c r="E32" s="379"/>
      <c r="F32" s="379"/>
    </row>
    <row r="33" spans="1:6">
      <c r="A33" s="851"/>
      <c r="B33" s="851"/>
      <c r="C33" s="379"/>
      <c r="D33" s="379"/>
      <c r="E33" s="379"/>
      <c r="F33" s="379"/>
    </row>
    <row r="34" spans="1:6">
      <c r="A34" s="379"/>
      <c r="B34" s="379"/>
      <c r="C34" s="379"/>
      <c r="D34" s="379"/>
      <c r="E34" s="379"/>
      <c r="F34" s="379"/>
    </row>
    <row r="35" spans="1:6">
      <c r="A35" s="379"/>
      <c r="B35" s="379"/>
      <c r="C35" s="379"/>
      <c r="D35" s="379"/>
      <c r="E35" s="379"/>
      <c r="F35" s="379"/>
    </row>
    <row r="36" spans="1:6">
      <c r="A36" s="379"/>
      <c r="B36" s="379"/>
      <c r="C36" s="379"/>
    </row>
    <row r="37" spans="1:6">
      <c r="A37" s="379"/>
      <c r="B37" s="379"/>
      <c r="C37" s="379"/>
    </row>
    <row r="38" spans="1:6">
      <c r="A38" s="379"/>
      <c r="B38" s="379"/>
      <c r="C38" s="379"/>
    </row>
    <row r="39" spans="1:6">
      <c r="A39" s="379"/>
      <c r="B39" s="379"/>
      <c r="C39" s="379"/>
    </row>
    <row r="40" spans="1:6">
      <c r="A40" s="379"/>
      <c r="B40" s="379"/>
      <c r="C40" s="379"/>
    </row>
    <row r="41" spans="1:6">
      <c r="A41" s="379"/>
      <c r="B41" s="379"/>
      <c r="C41" s="379"/>
    </row>
    <row r="42" spans="1:6">
      <c r="A42" s="379"/>
      <c r="B42" s="379"/>
      <c r="C42" s="379"/>
    </row>
    <row r="43" spans="1:6">
      <c r="A43" s="379"/>
      <c r="B43" s="379"/>
      <c r="C43" s="379"/>
    </row>
    <row r="44" spans="1:6">
      <c r="A44" s="379"/>
      <c r="B44" s="379"/>
      <c r="C44" s="379"/>
    </row>
    <row r="45" spans="1:6">
      <c r="A45" s="379"/>
      <c r="B45" s="379"/>
      <c r="C45" s="379"/>
    </row>
    <row r="46" spans="1:6">
      <c r="A46" s="379"/>
      <c r="B46" s="379"/>
    </row>
    <row r="47" spans="1:6">
      <c r="A47" s="379"/>
      <c r="B47" s="379"/>
    </row>
    <row r="48" spans="1:6">
      <c r="A48" s="379"/>
      <c r="B48" s="379"/>
    </row>
    <row r="49" spans="1:6">
      <c r="A49" s="379"/>
      <c r="B49" s="379"/>
    </row>
    <row r="50" spans="1:6">
      <c r="A50" s="379"/>
      <c r="B50" s="379"/>
    </row>
    <row r="51" spans="1:6">
      <c r="A51" s="379"/>
      <c r="B51" s="379"/>
    </row>
    <row r="52" spans="1:6">
      <c r="A52" s="379"/>
      <c r="B52" s="379"/>
    </row>
    <row r="53" spans="1:6">
      <c r="A53" s="379"/>
      <c r="B53" s="379"/>
    </row>
    <row r="54" spans="1:6">
      <c r="A54" s="379"/>
      <c r="B54" s="379"/>
    </row>
    <row r="55" spans="1:6">
      <c r="A55" s="379"/>
      <c r="B55" s="379"/>
    </row>
    <row r="56" spans="1:6">
      <c r="A56" s="379"/>
      <c r="B56" s="379"/>
    </row>
    <row r="57" spans="1:6">
      <c r="A57" s="379"/>
      <c r="B57" s="379"/>
    </row>
    <row r="58" spans="1:6">
      <c r="A58" s="379"/>
      <c r="B58" s="379"/>
    </row>
    <row r="59" spans="1:6">
      <c r="A59" s="379"/>
      <c r="B59" s="379"/>
    </row>
    <row r="60" spans="1:6">
      <c r="A60" s="379"/>
      <c r="B60" s="379"/>
    </row>
    <row r="61" spans="1:6">
      <c r="A61" s="379"/>
      <c r="B61" s="379"/>
    </row>
    <row r="62" spans="1:6">
      <c r="A62" s="379"/>
      <c r="B62" s="379"/>
      <c r="C62" s="379"/>
      <c r="D62" s="379"/>
      <c r="E62" s="379"/>
      <c r="F62" s="379"/>
    </row>
    <row r="63" spans="1:6">
      <c r="A63" s="379"/>
      <c r="B63" s="379"/>
      <c r="C63" s="379"/>
      <c r="D63" s="379"/>
      <c r="E63" s="379"/>
      <c r="F63" s="379"/>
    </row>
    <row r="64" spans="1:6">
      <c r="A64" s="379"/>
      <c r="B64" s="379"/>
      <c r="C64" s="379"/>
      <c r="D64" s="379"/>
      <c r="E64" s="379"/>
      <c r="F64" s="379"/>
    </row>
    <row r="65" spans="1:6">
      <c r="A65" s="379"/>
      <c r="B65" s="379"/>
      <c r="C65" s="379"/>
      <c r="D65" s="379"/>
      <c r="E65" s="379"/>
      <c r="F65" s="379"/>
    </row>
    <row r="66" spans="1:6">
      <c r="A66" s="379"/>
      <c r="B66" s="379"/>
      <c r="C66" s="379"/>
      <c r="D66" s="379"/>
      <c r="E66" s="379"/>
      <c r="F66" s="379"/>
    </row>
    <row r="67" spans="1:6">
      <c r="A67" s="379"/>
      <c r="B67" s="379"/>
      <c r="C67" s="379"/>
      <c r="D67" s="379"/>
      <c r="E67" s="379"/>
      <c r="F67" s="379"/>
    </row>
    <row r="68" spans="1:6">
      <c r="A68" s="379"/>
      <c r="B68" s="379"/>
      <c r="C68" s="379"/>
      <c r="D68" s="379"/>
      <c r="E68" s="379"/>
      <c r="F68" s="379"/>
    </row>
    <row r="69" spans="1:6">
      <c r="A69" s="379"/>
      <c r="B69" s="379"/>
      <c r="C69" s="379"/>
      <c r="D69" s="379"/>
      <c r="E69" s="379"/>
      <c r="F69" s="379"/>
    </row>
    <row r="70" spans="1:6">
      <c r="A70" s="379"/>
      <c r="B70" s="379"/>
      <c r="C70" s="379"/>
      <c r="D70" s="379"/>
      <c r="E70" s="379"/>
      <c r="F70" s="379"/>
    </row>
    <row r="71" spans="1:6">
      <c r="A71" s="379"/>
      <c r="B71" s="379"/>
      <c r="C71" s="379"/>
      <c r="D71" s="379"/>
      <c r="E71" s="379"/>
      <c r="F71" s="379"/>
    </row>
    <row r="72" spans="1:6">
      <c r="A72" s="379"/>
      <c r="B72" s="379"/>
      <c r="C72" s="379"/>
      <c r="D72" s="379"/>
      <c r="E72" s="379"/>
      <c r="F72" s="379"/>
    </row>
    <row r="73" spans="1:6">
      <c r="A73" s="379"/>
      <c r="B73" s="379"/>
      <c r="C73" s="379"/>
      <c r="D73" s="379"/>
      <c r="E73" s="379"/>
      <c r="F73" s="379"/>
    </row>
    <row r="74" spans="1:6">
      <c r="A74" s="379"/>
      <c r="B74" s="379"/>
      <c r="C74" s="379"/>
      <c r="D74" s="379"/>
      <c r="E74" s="379"/>
      <c r="F74" s="379"/>
    </row>
    <row r="75" spans="1:6">
      <c r="A75" s="379"/>
      <c r="B75" s="379"/>
      <c r="C75" s="379"/>
      <c r="D75" s="379"/>
      <c r="E75" s="379"/>
      <c r="F75" s="379"/>
    </row>
    <row r="76" spans="1:6">
      <c r="A76" s="379"/>
      <c r="B76" s="379"/>
      <c r="C76" s="379"/>
      <c r="D76" s="379"/>
      <c r="E76" s="379"/>
      <c r="F76" s="379"/>
    </row>
    <row r="77" spans="1:6">
      <c r="A77" s="379"/>
      <c r="B77" s="379"/>
      <c r="C77" s="379"/>
      <c r="D77" s="379"/>
      <c r="E77" s="379"/>
      <c r="F77" s="379"/>
    </row>
    <row r="78" spans="1:6">
      <c r="A78" s="379"/>
      <c r="B78" s="379"/>
      <c r="C78" s="379"/>
      <c r="D78" s="379"/>
      <c r="E78" s="379"/>
      <c r="F78" s="379"/>
    </row>
    <row r="79" spans="1:6">
      <c r="A79" s="379"/>
      <c r="B79" s="379"/>
      <c r="C79" s="379"/>
      <c r="D79" s="379"/>
      <c r="E79" s="379"/>
      <c r="F79" s="379"/>
    </row>
    <row r="80" spans="1:6">
      <c r="A80" s="379"/>
      <c r="B80" s="379"/>
      <c r="C80" s="379"/>
      <c r="D80" s="379"/>
      <c r="E80" s="379"/>
      <c r="F80" s="379"/>
    </row>
    <row r="81" spans="1:6">
      <c r="A81" s="379"/>
      <c r="B81" s="379"/>
      <c r="C81" s="379"/>
      <c r="D81" s="379"/>
      <c r="E81" s="379"/>
      <c r="F81" s="379"/>
    </row>
    <row r="82" spans="1:6">
      <c r="A82" s="379"/>
      <c r="B82" s="379"/>
      <c r="C82" s="379"/>
      <c r="D82" s="379"/>
      <c r="E82" s="379"/>
      <c r="F82" s="379"/>
    </row>
    <row r="83" spans="1:6">
      <c r="A83" s="379"/>
      <c r="B83" s="379"/>
      <c r="C83" s="379"/>
      <c r="D83" s="379"/>
      <c r="E83" s="379"/>
      <c r="F83" s="379"/>
    </row>
    <row r="84" spans="1:6">
      <c r="A84" s="379"/>
      <c r="B84" s="379"/>
      <c r="C84" s="379"/>
      <c r="D84" s="379"/>
      <c r="E84" s="379"/>
      <c r="F84" s="379"/>
    </row>
    <row r="85" spans="1:6">
      <c r="A85" s="379"/>
      <c r="B85" s="379"/>
      <c r="C85" s="379"/>
      <c r="D85" s="379"/>
      <c r="E85" s="379"/>
      <c r="F85" s="379"/>
    </row>
    <row r="86" spans="1:6">
      <c r="A86" s="379"/>
      <c r="B86" s="379"/>
      <c r="C86" s="379"/>
      <c r="D86" s="379"/>
      <c r="E86" s="379"/>
      <c r="F86" s="379"/>
    </row>
    <row r="87" spans="1:6">
      <c r="A87" s="379"/>
      <c r="B87" s="379"/>
      <c r="C87" s="379"/>
      <c r="D87" s="379"/>
      <c r="E87" s="379"/>
      <c r="F87" s="379"/>
    </row>
    <row r="88" spans="1:6">
      <c r="A88" s="379"/>
      <c r="B88" s="379"/>
      <c r="C88" s="379"/>
      <c r="D88" s="379"/>
      <c r="E88" s="379"/>
      <c r="F88" s="379"/>
    </row>
    <row r="89" spans="1:6">
      <c r="A89" s="379"/>
      <c r="B89" s="379"/>
      <c r="C89" s="379"/>
      <c r="D89" s="379"/>
      <c r="E89" s="379"/>
      <c r="F89" s="379"/>
    </row>
    <row r="90" spans="1:6">
      <c r="A90" s="379"/>
      <c r="B90" s="379"/>
      <c r="C90" s="379"/>
      <c r="D90" s="379"/>
      <c r="E90" s="379"/>
      <c r="F90" s="379"/>
    </row>
    <row r="91" spans="1:6">
      <c r="A91" s="379"/>
      <c r="B91" s="379"/>
      <c r="C91" s="379"/>
      <c r="D91" s="379"/>
      <c r="E91" s="379"/>
      <c r="F91" s="379"/>
    </row>
    <row r="92" spans="1:6">
      <c r="A92" s="379"/>
      <c r="B92" s="379"/>
      <c r="C92" s="379"/>
      <c r="D92" s="379"/>
      <c r="E92" s="379"/>
      <c r="F92" s="379"/>
    </row>
    <row r="93" spans="1:6">
      <c r="A93" s="379"/>
      <c r="B93" s="379"/>
      <c r="C93" s="379"/>
      <c r="D93" s="379"/>
      <c r="E93" s="379"/>
      <c r="F93" s="379"/>
    </row>
    <row r="94" spans="1:6">
      <c r="A94" s="379"/>
      <c r="B94" s="379"/>
      <c r="C94" s="379"/>
      <c r="D94" s="379"/>
      <c r="E94" s="379"/>
      <c r="F94" s="379"/>
    </row>
    <row r="95" spans="1:6">
      <c r="A95" s="379"/>
      <c r="B95" s="379"/>
      <c r="C95" s="379"/>
      <c r="D95" s="379"/>
      <c r="E95" s="379"/>
      <c r="F95" s="379"/>
    </row>
    <row r="96" spans="1:6">
      <c r="A96" s="379"/>
      <c r="B96" s="379"/>
      <c r="C96" s="379"/>
      <c r="D96" s="379"/>
      <c r="E96" s="379"/>
      <c r="F96" s="379"/>
    </row>
    <row r="97" spans="1:6">
      <c r="A97" s="379"/>
      <c r="B97" s="379"/>
      <c r="C97" s="379"/>
      <c r="D97" s="379"/>
      <c r="E97" s="379"/>
      <c r="F97" s="379"/>
    </row>
    <row r="98" spans="1:6">
      <c r="A98" s="379"/>
      <c r="B98" s="379"/>
      <c r="C98" s="379"/>
      <c r="D98" s="379"/>
      <c r="E98" s="379"/>
      <c r="F98" s="379"/>
    </row>
    <row r="99" spans="1:6">
      <c r="A99" s="379"/>
      <c r="B99" s="379"/>
      <c r="C99" s="379"/>
      <c r="D99" s="379"/>
      <c r="E99" s="379"/>
      <c r="F99" s="379"/>
    </row>
    <row r="100" spans="1:6">
      <c r="A100" s="379"/>
      <c r="B100" s="379"/>
      <c r="C100" s="379"/>
      <c r="D100" s="379"/>
      <c r="E100" s="379"/>
      <c r="F100" s="379"/>
    </row>
    <row r="101" spans="1:6">
      <c r="A101" s="379"/>
      <c r="B101" s="379"/>
      <c r="C101" s="379"/>
      <c r="D101" s="379"/>
      <c r="E101" s="379"/>
      <c r="F101" s="379"/>
    </row>
    <row r="102" spans="1:6">
      <c r="A102" s="379"/>
      <c r="B102" s="379"/>
      <c r="C102" s="379"/>
      <c r="D102" s="379"/>
      <c r="E102" s="379"/>
      <c r="F102" s="379"/>
    </row>
    <row r="103" spans="1:6">
      <c r="A103" s="379"/>
      <c r="B103" s="379"/>
      <c r="C103" s="379"/>
      <c r="D103" s="379"/>
      <c r="E103" s="379"/>
      <c r="F103" s="379"/>
    </row>
    <row r="104" spans="1:6">
      <c r="A104" s="379"/>
      <c r="B104" s="379"/>
      <c r="C104" s="379"/>
      <c r="D104" s="379"/>
      <c r="E104" s="379"/>
      <c r="F104" s="379"/>
    </row>
    <row r="105" spans="1:6">
      <c r="A105" s="379"/>
      <c r="B105" s="379"/>
      <c r="C105" s="379"/>
      <c r="D105" s="379"/>
      <c r="E105" s="379"/>
      <c r="F105" s="379"/>
    </row>
    <row r="106" spans="1:6">
      <c r="A106" s="379"/>
      <c r="B106" s="379"/>
      <c r="C106" s="379"/>
      <c r="D106" s="379"/>
      <c r="E106" s="379"/>
      <c r="F106" s="379"/>
    </row>
    <row r="107" spans="1:6">
      <c r="A107" s="379"/>
      <c r="B107" s="379"/>
      <c r="C107" s="379"/>
      <c r="D107" s="379"/>
      <c r="E107" s="379"/>
      <c r="F107" s="379"/>
    </row>
    <row r="108" spans="1:6">
      <c r="A108" s="379"/>
      <c r="B108" s="379"/>
      <c r="C108" s="379"/>
      <c r="D108" s="379"/>
      <c r="E108" s="379"/>
      <c r="F108" s="379"/>
    </row>
    <row r="109" spans="1:6">
      <c r="A109" s="379"/>
      <c r="B109" s="379"/>
      <c r="C109" s="379"/>
      <c r="D109" s="379"/>
      <c r="E109" s="379"/>
      <c r="F109" s="379"/>
    </row>
    <row r="110" spans="1:6">
      <c r="A110" s="379"/>
      <c r="B110" s="379"/>
      <c r="C110" s="379"/>
      <c r="D110" s="379"/>
      <c r="E110" s="379"/>
      <c r="F110" s="379"/>
    </row>
    <row r="111" spans="1:6">
      <c r="A111" s="379"/>
      <c r="B111" s="379"/>
      <c r="C111" s="379"/>
      <c r="D111" s="379"/>
      <c r="E111" s="379"/>
      <c r="F111" s="379"/>
    </row>
    <row r="112" spans="1:6">
      <c r="A112" s="379"/>
      <c r="B112" s="379"/>
      <c r="C112" s="379"/>
      <c r="D112" s="379"/>
      <c r="E112" s="379"/>
      <c r="F112" s="379"/>
    </row>
    <row r="113" spans="1:6">
      <c r="A113" s="379"/>
      <c r="B113" s="379"/>
      <c r="C113" s="379"/>
      <c r="D113" s="379"/>
      <c r="E113" s="379"/>
      <c r="F113" s="379"/>
    </row>
    <row r="114" spans="1:6">
      <c r="A114" s="379"/>
      <c r="B114" s="379"/>
      <c r="C114" s="379"/>
      <c r="D114" s="379"/>
      <c r="E114" s="379"/>
      <c r="F114" s="379"/>
    </row>
    <row r="115" spans="1:6">
      <c r="A115" s="379"/>
      <c r="B115" s="379"/>
      <c r="C115" s="379"/>
      <c r="D115" s="379"/>
      <c r="E115" s="379"/>
      <c r="F115" s="379"/>
    </row>
    <row r="116" spans="1:6">
      <c r="A116" s="379"/>
      <c r="B116" s="379"/>
      <c r="C116" s="379"/>
      <c r="D116" s="379"/>
      <c r="E116" s="379"/>
      <c r="F116" s="379"/>
    </row>
    <row r="117" spans="1:6">
      <c r="A117" s="379"/>
      <c r="B117" s="379"/>
      <c r="C117" s="379"/>
      <c r="D117" s="379"/>
      <c r="E117" s="379"/>
      <c r="F117" s="379"/>
    </row>
    <row r="118" spans="1:6">
      <c r="A118" s="379"/>
      <c r="B118" s="379"/>
      <c r="C118" s="379"/>
      <c r="D118" s="379"/>
      <c r="E118" s="379"/>
      <c r="F118" s="379"/>
    </row>
    <row r="119" spans="1:6">
      <c r="A119" s="379"/>
      <c r="B119" s="379"/>
      <c r="C119" s="379"/>
      <c r="D119" s="379"/>
      <c r="E119" s="379"/>
      <c r="F119" s="379"/>
    </row>
    <row r="120" spans="1:6">
      <c r="A120" s="379"/>
      <c r="B120" s="379"/>
      <c r="C120" s="379"/>
      <c r="D120" s="379"/>
      <c r="E120" s="379"/>
      <c r="F120" s="379"/>
    </row>
    <row r="121" spans="1:6">
      <c r="A121" s="379"/>
      <c r="B121" s="379"/>
      <c r="C121" s="379"/>
      <c r="D121" s="379"/>
      <c r="E121" s="379"/>
      <c r="F121" s="379"/>
    </row>
    <row r="122" spans="1:6">
      <c r="A122" s="379"/>
      <c r="B122" s="379"/>
      <c r="C122" s="379"/>
      <c r="D122" s="379"/>
      <c r="E122" s="379"/>
      <c r="F122" s="379"/>
    </row>
    <row r="123" spans="1:6">
      <c r="A123" s="379"/>
      <c r="B123" s="379"/>
      <c r="C123" s="379"/>
      <c r="D123" s="379"/>
      <c r="E123" s="379"/>
      <c r="F123" s="379"/>
    </row>
    <row r="124" spans="1:6">
      <c r="A124" s="379"/>
      <c r="B124" s="379"/>
      <c r="C124" s="379"/>
      <c r="D124" s="379"/>
      <c r="E124" s="379"/>
      <c r="F124" s="379"/>
    </row>
    <row r="125" spans="1:6">
      <c r="A125" s="379"/>
      <c r="B125" s="379"/>
      <c r="C125" s="379"/>
      <c r="D125" s="379"/>
      <c r="E125" s="379"/>
      <c r="F125" s="379"/>
    </row>
    <row r="126" spans="1:6">
      <c r="A126" s="379"/>
      <c r="B126" s="379"/>
      <c r="C126" s="379"/>
      <c r="D126" s="379"/>
      <c r="E126" s="379"/>
      <c r="F126" s="379"/>
    </row>
    <row r="127" spans="1:6">
      <c r="A127" s="379"/>
      <c r="B127" s="379"/>
      <c r="C127" s="379"/>
      <c r="D127" s="379"/>
      <c r="E127" s="379"/>
      <c r="F127" s="379"/>
    </row>
    <row r="128" spans="1:6">
      <c r="A128" s="379"/>
      <c r="B128" s="379"/>
      <c r="C128" s="379"/>
      <c r="D128" s="379"/>
      <c r="E128" s="379"/>
      <c r="F128" s="379"/>
    </row>
    <row r="129" spans="1:6">
      <c r="A129" s="379"/>
      <c r="B129" s="379"/>
      <c r="C129" s="379"/>
      <c r="D129" s="379"/>
      <c r="E129" s="379"/>
      <c r="F129" s="379"/>
    </row>
    <row r="130" spans="1:6">
      <c r="A130" s="379"/>
      <c r="B130" s="379"/>
      <c r="C130" s="379"/>
      <c r="D130" s="379"/>
      <c r="E130" s="379"/>
      <c r="F130" s="379"/>
    </row>
    <row r="131" spans="1:6">
      <c r="A131" s="379"/>
      <c r="B131" s="379"/>
      <c r="C131" s="379"/>
      <c r="D131" s="379"/>
      <c r="E131" s="379"/>
      <c r="F131" s="379"/>
    </row>
    <row r="132" spans="1:6">
      <c r="A132" s="379"/>
      <c r="B132" s="379"/>
      <c r="C132" s="379"/>
      <c r="D132" s="379"/>
      <c r="E132" s="379"/>
      <c r="F132" s="379"/>
    </row>
    <row r="133" spans="1:6">
      <c r="A133" s="379"/>
      <c r="B133" s="379"/>
      <c r="C133" s="379"/>
      <c r="D133" s="379"/>
      <c r="E133" s="379"/>
      <c r="F133" s="379"/>
    </row>
    <row r="134" spans="1:6">
      <c r="A134" s="379"/>
      <c r="B134" s="379"/>
      <c r="C134" s="379"/>
      <c r="D134" s="379"/>
      <c r="E134" s="379"/>
      <c r="F134" s="379"/>
    </row>
    <row r="135" spans="1:6">
      <c r="A135" s="379"/>
      <c r="B135" s="379"/>
      <c r="C135" s="379"/>
      <c r="D135" s="379"/>
      <c r="E135" s="379"/>
      <c r="F135" s="379"/>
    </row>
    <row r="136" spans="1:6">
      <c r="A136" s="379"/>
      <c r="B136" s="379"/>
      <c r="C136" s="379"/>
      <c r="D136" s="379"/>
      <c r="E136" s="379"/>
      <c r="F136" s="379"/>
    </row>
    <row r="137" spans="1:6">
      <c r="A137" s="379"/>
      <c r="B137" s="379"/>
      <c r="C137" s="379"/>
      <c r="D137" s="379"/>
      <c r="E137" s="379"/>
      <c r="F137" s="379"/>
    </row>
  </sheetData>
  <mergeCells count="2">
    <mergeCell ref="A1:R1"/>
    <mergeCell ref="A27:C2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E1CF6-7718-4BE4-88A8-7A486AB0F56F}">
  <dimension ref="A1:Q135"/>
  <sheetViews>
    <sheetView workbookViewId="0">
      <selection activeCell="Q1260" sqref="Q1260"/>
    </sheetView>
  </sheetViews>
  <sheetFormatPr defaultColWidth="11.5703125" defaultRowHeight="15"/>
  <cols>
    <col min="1" max="1" width="17.7109375" customWidth="1"/>
    <col min="2" max="2" width="17.7109375" style="887" customWidth="1"/>
    <col min="3" max="3" width="9.7109375" style="887" customWidth="1"/>
    <col min="4" max="4" width="9" style="887" customWidth="1"/>
    <col min="5" max="5" width="13.42578125" style="887" customWidth="1"/>
    <col min="6" max="6" width="15" style="887" customWidth="1"/>
    <col min="7" max="7" width="10.140625" style="887" customWidth="1"/>
    <col min="8" max="8" width="12.140625" style="887" customWidth="1"/>
    <col min="9" max="10" width="11.140625" style="887" customWidth="1"/>
    <col min="11" max="11" width="11.85546875" style="887" customWidth="1"/>
    <col min="12" max="12" width="13.85546875" style="887" customWidth="1"/>
    <col min="13" max="13" width="9.5703125" style="887" customWidth="1"/>
    <col min="14" max="14" width="9.85546875" style="887" customWidth="1"/>
    <col min="15" max="15" width="12.140625" style="887" customWidth="1"/>
    <col min="16" max="16" width="11.7109375" style="887" customWidth="1"/>
    <col min="17" max="17" width="7.85546875" style="887" customWidth="1"/>
  </cols>
  <sheetData>
    <row r="1" spans="1:17" ht="25.5" customHeight="1">
      <c r="A1" s="1318" t="s">
        <v>2007</v>
      </c>
      <c r="B1" s="1318"/>
      <c r="C1" s="1319"/>
      <c r="D1" s="1319"/>
      <c r="E1" s="1319"/>
      <c r="F1" s="1319"/>
      <c r="G1" s="1319"/>
      <c r="H1" s="1319"/>
      <c r="I1" s="1319"/>
      <c r="J1" s="1319"/>
      <c r="K1" s="1319"/>
      <c r="L1" s="1319"/>
      <c r="M1" s="1319"/>
      <c r="N1" s="1319"/>
      <c r="O1" s="1319"/>
      <c r="P1" s="1319"/>
      <c r="Q1" s="1319"/>
    </row>
    <row r="2" spans="1:17" ht="18.75" thickBot="1">
      <c r="A2" s="852"/>
      <c r="B2" s="913"/>
      <c r="C2" s="913"/>
      <c r="D2" s="913"/>
      <c r="E2" s="913"/>
      <c r="F2" s="913"/>
      <c r="G2" s="913"/>
      <c r="H2" s="913"/>
      <c r="I2" s="913"/>
      <c r="J2" s="913"/>
      <c r="K2" s="914"/>
      <c r="L2" s="914"/>
      <c r="M2" s="914"/>
    </row>
    <row r="3" spans="1:17" ht="61.5" customHeight="1">
      <c r="A3" s="915" t="s">
        <v>1950</v>
      </c>
      <c r="B3" s="899" t="s">
        <v>1951</v>
      </c>
      <c r="C3" s="899" t="s">
        <v>1952</v>
      </c>
      <c r="D3" s="899" t="s">
        <v>1953</v>
      </c>
      <c r="E3" s="916" t="s">
        <v>1954</v>
      </c>
      <c r="F3" s="916" t="s">
        <v>1956</v>
      </c>
      <c r="G3" s="899" t="s">
        <v>2008</v>
      </c>
      <c r="H3" s="899" t="s">
        <v>1958</v>
      </c>
      <c r="I3" s="899" t="s">
        <v>1959</v>
      </c>
      <c r="J3" s="899" t="s">
        <v>1960</v>
      </c>
      <c r="K3" s="899" t="s">
        <v>1961</v>
      </c>
      <c r="L3" s="899" t="s">
        <v>1962</v>
      </c>
      <c r="M3" s="899" t="s">
        <v>2009</v>
      </c>
      <c r="N3" s="899" t="s">
        <v>1964</v>
      </c>
      <c r="O3" s="899" t="s">
        <v>1965</v>
      </c>
      <c r="P3" s="899" t="s">
        <v>1966</v>
      </c>
      <c r="Q3" s="900" t="s">
        <v>1967</v>
      </c>
    </row>
    <row r="4" spans="1:17">
      <c r="A4" s="917" t="s">
        <v>1968</v>
      </c>
      <c r="B4" s="918">
        <f t="shared" ref="B4:B20" si="0">C4+D4+E4+F4+G4+H4+O4+P4+Q4</f>
        <v>4</v>
      </c>
      <c r="C4" s="919">
        <v>1</v>
      </c>
      <c r="D4" s="919">
        <v>1</v>
      </c>
      <c r="E4" s="919"/>
      <c r="F4" s="919">
        <v>2</v>
      </c>
      <c r="G4" s="919"/>
      <c r="H4" s="919"/>
      <c r="I4" s="919">
        <v>1</v>
      </c>
      <c r="J4" s="919">
        <v>1</v>
      </c>
      <c r="K4" s="919">
        <v>3</v>
      </c>
      <c r="L4" s="919"/>
      <c r="M4" s="919">
        <v>1</v>
      </c>
      <c r="N4" s="919">
        <v>1</v>
      </c>
      <c r="O4" s="919"/>
      <c r="P4" s="919"/>
      <c r="Q4" s="920"/>
    </row>
    <row r="5" spans="1:17">
      <c r="A5" s="917" t="s">
        <v>1970</v>
      </c>
      <c r="B5" s="918">
        <f t="shared" si="0"/>
        <v>4</v>
      </c>
      <c r="C5" s="919">
        <v>1</v>
      </c>
      <c r="D5" s="919">
        <v>1</v>
      </c>
      <c r="E5" s="919"/>
      <c r="F5" s="919">
        <v>2</v>
      </c>
      <c r="G5" s="919"/>
      <c r="H5" s="919"/>
      <c r="I5" s="919">
        <v>1</v>
      </c>
      <c r="J5" s="919">
        <v>1</v>
      </c>
      <c r="K5" s="919">
        <v>3</v>
      </c>
      <c r="L5" s="919"/>
      <c r="M5" s="919">
        <v>1</v>
      </c>
      <c r="N5" s="919">
        <v>1</v>
      </c>
      <c r="O5" s="919"/>
      <c r="P5" s="919"/>
      <c r="Q5" s="920"/>
    </row>
    <row r="6" spans="1:17">
      <c r="A6" s="917" t="s">
        <v>1971</v>
      </c>
      <c r="B6" s="918">
        <f t="shared" si="0"/>
        <v>5</v>
      </c>
      <c r="C6" s="919">
        <v>1</v>
      </c>
      <c r="D6" s="919">
        <v>1</v>
      </c>
      <c r="E6" s="919">
        <v>1</v>
      </c>
      <c r="F6" s="919">
        <v>2</v>
      </c>
      <c r="G6" s="919"/>
      <c r="H6" s="919"/>
      <c r="I6" s="919">
        <v>1</v>
      </c>
      <c r="J6" s="919">
        <v>1</v>
      </c>
      <c r="K6" s="919">
        <v>3</v>
      </c>
      <c r="L6" s="919"/>
      <c r="M6" s="919">
        <v>1</v>
      </c>
      <c r="N6" s="919">
        <v>1</v>
      </c>
      <c r="O6" s="919"/>
      <c r="P6" s="919"/>
      <c r="Q6" s="920"/>
    </row>
    <row r="7" spans="1:17">
      <c r="A7" s="917" t="s">
        <v>2010</v>
      </c>
      <c r="B7" s="918">
        <f t="shared" si="0"/>
        <v>4</v>
      </c>
      <c r="C7" s="919">
        <v>1</v>
      </c>
      <c r="D7" s="919">
        <v>1</v>
      </c>
      <c r="E7" s="919"/>
      <c r="F7" s="919">
        <v>2</v>
      </c>
      <c r="G7" s="919"/>
      <c r="H7" s="919"/>
      <c r="I7" s="919">
        <v>1</v>
      </c>
      <c r="J7" s="919">
        <v>1</v>
      </c>
      <c r="K7" s="919">
        <v>3</v>
      </c>
      <c r="L7" s="919"/>
      <c r="M7" s="919">
        <v>1</v>
      </c>
      <c r="N7" s="919">
        <v>1</v>
      </c>
      <c r="O7" s="919"/>
      <c r="P7" s="919"/>
      <c r="Q7" s="920"/>
    </row>
    <row r="8" spans="1:17">
      <c r="A8" s="917" t="s">
        <v>1972</v>
      </c>
      <c r="B8" s="918">
        <f t="shared" si="0"/>
        <v>9</v>
      </c>
      <c r="C8" s="919">
        <v>2</v>
      </c>
      <c r="D8" s="919">
        <v>2</v>
      </c>
      <c r="E8" s="919">
        <v>2</v>
      </c>
      <c r="F8" s="919">
        <v>2</v>
      </c>
      <c r="G8" s="919"/>
      <c r="H8" s="919">
        <v>1</v>
      </c>
      <c r="I8" s="919">
        <v>1</v>
      </c>
      <c r="J8" s="919">
        <v>1</v>
      </c>
      <c r="K8" s="919">
        <v>3</v>
      </c>
      <c r="L8" s="919">
        <v>1</v>
      </c>
      <c r="M8" s="919">
        <v>1</v>
      </c>
      <c r="N8" s="919">
        <v>1</v>
      </c>
      <c r="O8" s="919"/>
      <c r="P8" s="919"/>
      <c r="Q8" s="920"/>
    </row>
    <row r="9" spans="1:17">
      <c r="A9" s="917" t="s">
        <v>1974</v>
      </c>
      <c r="B9" s="918">
        <f t="shared" si="0"/>
        <v>6</v>
      </c>
      <c r="C9" s="919">
        <v>1</v>
      </c>
      <c r="D9" s="919">
        <v>2</v>
      </c>
      <c r="E9" s="919">
        <v>1</v>
      </c>
      <c r="F9" s="919">
        <v>1</v>
      </c>
      <c r="G9" s="919"/>
      <c r="H9" s="919"/>
      <c r="I9" s="919"/>
      <c r="J9" s="919"/>
      <c r="K9" s="919">
        <v>3</v>
      </c>
      <c r="L9" s="919">
        <v>2</v>
      </c>
      <c r="M9" s="919"/>
      <c r="N9" s="919">
        <v>1</v>
      </c>
      <c r="O9" s="919"/>
      <c r="P9" s="919">
        <v>1</v>
      </c>
      <c r="Q9" s="920"/>
    </row>
    <row r="10" spans="1:17">
      <c r="A10" s="917" t="s">
        <v>1975</v>
      </c>
      <c r="B10" s="918">
        <f t="shared" si="0"/>
        <v>3</v>
      </c>
      <c r="C10" s="919"/>
      <c r="D10" s="919"/>
      <c r="E10" s="919">
        <v>1</v>
      </c>
      <c r="F10" s="919"/>
      <c r="G10" s="919">
        <v>1</v>
      </c>
      <c r="H10" s="919"/>
      <c r="I10" s="919"/>
      <c r="J10" s="919"/>
      <c r="K10" s="919">
        <v>1</v>
      </c>
      <c r="L10" s="919">
        <v>1</v>
      </c>
      <c r="M10" s="919"/>
      <c r="N10" s="919">
        <v>1</v>
      </c>
      <c r="O10" s="919">
        <v>1</v>
      </c>
      <c r="P10" s="919"/>
      <c r="Q10" s="920"/>
    </row>
    <row r="11" spans="1:17">
      <c r="A11" s="921" t="s">
        <v>1976</v>
      </c>
      <c r="B11" s="918">
        <f t="shared" si="0"/>
        <v>3</v>
      </c>
      <c r="C11" s="919"/>
      <c r="D11" s="919"/>
      <c r="E11" s="919">
        <v>1</v>
      </c>
      <c r="F11" s="922"/>
      <c r="G11" s="922">
        <v>1</v>
      </c>
      <c r="H11" s="922"/>
      <c r="I11" s="922"/>
      <c r="J11" s="922"/>
      <c r="K11" s="922">
        <v>1</v>
      </c>
      <c r="L11" s="922">
        <v>1</v>
      </c>
      <c r="M11" s="922"/>
      <c r="N11" s="922">
        <v>1</v>
      </c>
      <c r="O11" s="922">
        <v>1</v>
      </c>
      <c r="P11" s="922"/>
      <c r="Q11" s="920"/>
    </row>
    <row r="12" spans="1:17">
      <c r="A12" s="921" t="s">
        <v>2011</v>
      </c>
      <c r="B12" s="918">
        <f t="shared" si="0"/>
        <v>3</v>
      </c>
      <c r="C12" s="919"/>
      <c r="D12" s="919"/>
      <c r="E12" s="919">
        <v>1</v>
      </c>
      <c r="F12" s="922"/>
      <c r="G12" s="922">
        <v>1</v>
      </c>
      <c r="H12" s="922"/>
      <c r="I12" s="922"/>
      <c r="J12" s="922"/>
      <c r="K12" s="922">
        <v>1</v>
      </c>
      <c r="L12" s="922">
        <v>1</v>
      </c>
      <c r="M12" s="922"/>
      <c r="N12" s="922">
        <v>1</v>
      </c>
      <c r="O12" s="922">
        <v>1</v>
      </c>
      <c r="P12" s="922"/>
      <c r="Q12" s="920"/>
    </row>
    <row r="13" spans="1:17">
      <c r="A13" s="921" t="s">
        <v>2012</v>
      </c>
      <c r="B13" s="918">
        <f>C13+D13+E13+F13+G13+H13+O13+P13+Q13</f>
        <v>3</v>
      </c>
      <c r="C13" s="919"/>
      <c r="D13" s="919"/>
      <c r="E13" s="919">
        <v>1</v>
      </c>
      <c r="F13" s="922"/>
      <c r="G13" s="922">
        <v>1</v>
      </c>
      <c r="H13" s="922"/>
      <c r="I13" s="922"/>
      <c r="J13" s="922"/>
      <c r="K13" s="922">
        <v>1</v>
      </c>
      <c r="L13" s="922">
        <v>1</v>
      </c>
      <c r="M13" s="922"/>
      <c r="N13" s="922">
        <v>1</v>
      </c>
      <c r="O13" s="922">
        <v>1</v>
      </c>
      <c r="P13" s="922"/>
      <c r="Q13" s="920"/>
    </row>
    <row r="14" spans="1:17">
      <c r="A14" s="921" t="s">
        <v>1978</v>
      </c>
      <c r="B14" s="918">
        <f t="shared" si="0"/>
        <v>6</v>
      </c>
      <c r="C14" s="922">
        <v>2</v>
      </c>
      <c r="D14" s="922">
        <v>1</v>
      </c>
      <c r="E14" s="922">
        <v>0</v>
      </c>
      <c r="F14" s="922">
        <v>2</v>
      </c>
      <c r="G14" s="922"/>
      <c r="H14" s="922">
        <v>1</v>
      </c>
      <c r="I14" s="922">
        <v>1</v>
      </c>
      <c r="J14" s="922"/>
      <c r="K14" s="922">
        <v>1</v>
      </c>
      <c r="L14" s="922">
        <v>1</v>
      </c>
      <c r="M14" s="922"/>
      <c r="N14" s="922">
        <v>1</v>
      </c>
      <c r="O14" s="922"/>
      <c r="P14" s="922"/>
      <c r="Q14" s="920"/>
    </row>
    <row r="15" spans="1:17">
      <c r="A15" s="921" t="s">
        <v>1979</v>
      </c>
      <c r="B15" s="918">
        <f t="shared" si="0"/>
        <v>1</v>
      </c>
      <c r="C15" s="922"/>
      <c r="D15" s="922"/>
      <c r="E15" s="922"/>
      <c r="F15" s="922"/>
      <c r="G15" s="922">
        <v>1</v>
      </c>
      <c r="H15" s="922"/>
      <c r="I15" s="922"/>
      <c r="J15" s="922"/>
      <c r="K15" s="922"/>
      <c r="L15" s="922"/>
      <c r="M15" s="922"/>
      <c r="N15" s="922"/>
      <c r="O15" s="922"/>
      <c r="P15" s="922"/>
      <c r="Q15" s="920"/>
    </row>
    <row r="16" spans="1:17">
      <c r="A16" s="921" t="s">
        <v>2013</v>
      </c>
      <c r="B16" s="918">
        <f t="shared" si="0"/>
        <v>2</v>
      </c>
      <c r="C16" s="922">
        <v>1</v>
      </c>
      <c r="D16" s="922"/>
      <c r="E16" s="922"/>
      <c r="F16" s="922">
        <v>1</v>
      </c>
      <c r="G16" s="922"/>
      <c r="H16" s="922"/>
      <c r="I16" s="922"/>
      <c r="J16" s="922"/>
      <c r="K16" s="922">
        <v>1</v>
      </c>
      <c r="L16" s="922"/>
      <c r="M16" s="922"/>
      <c r="N16" s="922">
        <v>1</v>
      </c>
      <c r="O16" s="922"/>
      <c r="P16" s="922"/>
      <c r="Q16" s="920"/>
    </row>
    <row r="17" spans="1:17">
      <c r="A17" s="921" t="s">
        <v>2014</v>
      </c>
      <c r="B17" s="918">
        <f t="shared" si="0"/>
        <v>3</v>
      </c>
      <c r="C17" s="922"/>
      <c r="D17" s="922"/>
      <c r="E17" s="922">
        <v>1</v>
      </c>
      <c r="F17" s="922"/>
      <c r="G17" s="922">
        <v>1</v>
      </c>
      <c r="H17" s="922"/>
      <c r="I17" s="922"/>
      <c r="J17" s="922"/>
      <c r="K17" s="922">
        <v>1</v>
      </c>
      <c r="L17" s="922">
        <v>1</v>
      </c>
      <c r="M17" s="922"/>
      <c r="N17" s="922">
        <v>1</v>
      </c>
      <c r="O17" s="922">
        <v>1</v>
      </c>
      <c r="P17" s="922"/>
      <c r="Q17" s="920"/>
    </row>
    <row r="18" spans="1:17">
      <c r="A18" s="921" t="s">
        <v>2015</v>
      </c>
      <c r="B18" s="918">
        <f t="shared" si="0"/>
        <v>3</v>
      </c>
      <c r="C18" s="922"/>
      <c r="D18" s="922"/>
      <c r="E18" s="922"/>
      <c r="F18" s="922">
        <v>3</v>
      </c>
      <c r="G18" s="922"/>
      <c r="H18" s="922"/>
      <c r="I18" s="922"/>
      <c r="J18" s="922"/>
      <c r="K18" s="922"/>
      <c r="L18" s="922"/>
      <c r="M18" s="922"/>
      <c r="N18" s="922"/>
      <c r="O18" s="922"/>
      <c r="P18" s="922"/>
      <c r="Q18" s="920"/>
    </row>
    <row r="19" spans="1:17">
      <c r="A19" s="921" t="s">
        <v>1616</v>
      </c>
      <c r="B19" s="918">
        <f t="shared" si="0"/>
        <v>8</v>
      </c>
      <c r="C19" s="922"/>
      <c r="D19" s="922"/>
      <c r="E19" s="922"/>
      <c r="F19" s="922">
        <v>8</v>
      </c>
      <c r="G19" s="922"/>
      <c r="H19" s="922"/>
      <c r="I19" s="922"/>
      <c r="J19" s="922"/>
      <c r="K19" s="922"/>
      <c r="L19" s="922"/>
      <c r="M19" s="922"/>
      <c r="N19" s="922">
        <v>4</v>
      </c>
      <c r="O19" s="922"/>
      <c r="P19" s="922"/>
      <c r="Q19" s="920"/>
    </row>
    <row r="20" spans="1:17" ht="15.75">
      <c r="A20" s="921" t="s">
        <v>1980</v>
      </c>
      <c r="B20" s="918">
        <f t="shared" si="0"/>
        <v>6</v>
      </c>
      <c r="C20" s="922"/>
      <c r="D20" s="922"/>
      <c r="E20" s="922"/>
      <c r="F20" s="922">
        <v>5</v>
      </c>
      <c r="G20" s="922"/>
      <c r="H20" s="922"/>
      <c r="I20" s="922"/>
      <c r="J20" s="922"/>
      <c r="K20" s="922"/>
      <c r="L20" s="922"/>
      <c r="M20" s="922"/>
      <c r="N20" s="922"/>
      <c r="O20" s="922"/>
      <c r="P20" s="922"/>
      <c r="Q20" s="923">
        <v>1</v>
      </c>
    </row>
    <row r="21" spans="1:17" s="873" customFormat="1" ht="31.5">
      <c r="A21" s="924" t="s">
        <v>1981</v>
      </c>
      <c r="B21" s="925">
        <f t="shared" ref="B21:N21" si="1">SUM(B4:B20)</f>
        <v>73</v>
      </c>
      <c r="C21" s="925">
        <f>SUM(C4:C20)</f>
        <v>10</v>
      </c>
      <c r="D21" s="925">
        <f t="shared" si="1"/>
        <v>9</v>
      </c>
      <c r="E21" s="925">
        <f t="shared" si="1"/>
        <v>9</v>
      </c>
      <c r="F21" s="925">
        <f t="shared" si="1"/>
        <v>30</v>
      </c>
      <c r="G21" s="925">
        <f t="shared" si="1"/>
        <v>6</v>
      </c>
      <c r="H21" s="925">
        <f t="shared" si="1"/>
        <v>2</v>
      </c>
      <c r="I21" s="925">
        <f t="shared" si="1"/>
        <v>6</v>
      </c>
      <c r="J21" s="925">
        <f t="shared" si="1"/>
        <v>5</v>
      </c>
      <c r="K21" s="925">
        <f t="shared" si="1"/>
        <v>25</v>
      </c>
      <c r="L21" s="925">
        <f t="shared" si="1"/>
        <v>9</v>
      </c>
      <c r="M21" s="925">
        <f t="shared" si="1"/>
        <v>5</v>
      </c>
      <c r="N21" s="925">
        <f t="shared" si="1"/>
        <v>17</v>
      </c>
      <c r="O21" s="925">
        <f>SUM(O4:O20)</f>
        <v>5</v>
      </c>
      <c r="P21" s="925">
        <f>SUM(P4:P20)</f>
        <v>1</v>
      </c>
      <c r="Q21" s="923">
        <f>SUM(Q4:Q20)</f>
        <v>1</v>
      </c>
    </row>
    <row r="22" spans="1:17">
      <c r="A22" s="926"/>
      <c r="B22" s="927"/>
      <c r="C22" s="927"/>
      <c r="D22" s="927"/>
      <c r="E22" s="927"/>
      <c r="F22" s="927"/>
      <c r="G22" s="927"/>
      <c r="H22" s="927"/>
      <c r="I22" s="927"/>
      <c r="J22" s="927"/>
      <c r="K22" s="927"/>
      <c r="L22" s="927"/>
      <c r="M22" s="927"/>
      <c r="N22" s="927"/>
      <c r="O22" s="927"/>
      <c r="P22" s="927"/>
      <c r="Q22" s="927"/>
    </row>
    <row r="23" spans="1:17">
      <c r="A23" s="379"/>
      <c r="B23" s="882"/>
      <c r="C23" s="882"/>
      <c r="D23" s="882"/>
      <c r="E23" s="882"/>
    </row>
    <row r="24" spans="1:17" ht="15.75">
      <c r="A24" s="928" t="s">
        <v>2016</v>
      </c>
      <c r="B24" s="929"/>
      <c r="C24" s="882"/>
      <c r="D24" s="882"/>
      <c r="E24" s="882"/>
    </row>
    <row r="25" spans="1:17">
      <c r="A25" s="883" t="s">
        <v>1983</v>
      </c>
      <c r="B25" s="930"/>
      <c r="C25" s="930" t="s">
        <v>1984</v>
      </c>
      <c r="D25" s="930" t="s">
        <v>2017</v>
      </c>
      <c r="E25" s="930" t="s">
        <v>910</v>
      </c>
    </row>
    <row r="26" spans="1:17">
      <c r="A26" s="883" t="s">
        <v>1988</v>
      </c>
      <c r="B26" s="930"/>
      <c r="C26" s="930">
        <f>L21+M21</f>
        <v>14</v>
      </c>
      <c r="D26" s="930">
        <v>1</v>
      </c>
      <c r="E26" s="930">
        <f>SUM(C26:D26)</f>
        <v>15</v>
      </c>
    </row>
    <row r="27" spans="1:17">
      <c r="A27" s="883" t="s">
        <v>1990</v>
      </c>
      <c r="B27" s="930"/>
      <c r="C27" s="930">
        <v>9</v>
      </c>
      <c r="D27" s="930">
        <v>1</v>
      </c>
      <c r="E27" s="930">
        <f>SUM(C27:D27)</f>
        <v>10</v>
      </c>
    </row>
    <row r="28" spans="1:17">
      <c r="A28" s="851"/>
      <c r="B28" s="882"/>
      <c r="C28" s="882"/>
      <c r="D28" s="882"/>
      <c r="E28" s="882"/>
    </row>
    <row r="29" spans="1:17">
      <c r="A29" s="883" t="s">
        <v>1992</v>
      </c>
      <c r="B29" s="930"/>
      <c r="C29" s="678"/>
      <c r="D29" s="882"/>
      <c r="E29" s="882"/>
    </row>
    <row r="30" spans="1:17">
      <c r="A30" s="892" t="s">
        <v>2018</v>
      </c>
      <c r="B30" s="678"/>
      <c r="C30" s="678"/>
      <c r="D30" s="882"/>
      <c r="E30" s="882"/>
    </row>
    <row r="31" spans="1:17">
      <c r="A31" s="892" t="s">
        <v>2019</v>
      </c>
      <c r="B31" s="678"/>
      <c r="C31" s="678">
        <v>1</v>
      </c>
      <c r="D31" s="882"/>
      <c r="E31" s="882"/>
    </row>
    <row r="32" spans="1:17" ht="30">
      <c r="A32" s="678" t="s">
        <v>2020</v>
      </c>
      <c r="B32" s="678"/>
      <c r="C32" s="678">
        <v>40</v>
      </c>
      <c r="D32" s="882"/>
      <c r="E32" s="882"/>
    </row>
    <row r="33" spans="1:5">
      <c r="A33" s="379"/>
      <c r="B33" s="882"/>
      <c r="C33" s="882"/>
      <c r="D33" s="882"/>
      <c r="E33" s="882"/>
    </row>
    <row r="34" spans="1:5">
      <c r="A34" s="379"/>
      <c r="B34" s="882"/>
      <c r="C34" s="882"/>
    </row>
    <row r="35" spans="1:5">
      <c r="A35" s="379"/>
      <c r="B35" s="882"/>
      <c r="C35" s="882"/>
    </row>
    <row r="36" spans="1:5">
      <c r="A36" s="379"/>
      <c r="B36" s="882"/>
      <c r="C36" s="882"/>
    </row>
    <row r="37" spans="1:5">
      <c r="A37" s="379"/>
      <c r="B37" s="882"/>
      <c r="C37" s="882"/>
    </row>
    <row r="38" spans="1:5">
      <c r="A38" s="379"/>
      <c r="B38" s="882"/>
      <c r="C38" s="882"/>
    </row>
    <row r="39" spans="1:5">
      <c r="A39" s="379"/>
      <c r="B39" s="882"/>
      <c r="C39" s="882"/>
    </row>
    <row r="40" spans="1:5">
      <c r="A40" s="379"/>
      <c r="B40" s="882"/>
      <c r="C40" s="882"/>
    </row>
    <row r="41" spans="1:5">
      <c r="A41" s="379"/>
      <c r="B41" s="882"/>
      <c r="C41" s="882"/>
    </row>
    <row r="42" spans="1:5">
      <c r="A42" s="379"/>
      <c r="B42" s="882"/>
      <c r="C42" s="882"/>
    </row>
    <row r="43" spans="1:5">
      <c r="A43" s="379"/>
      <c r="B43" s="882"/>
      <c r="C43" s="882"/>
    </row>
    <row r="44" spans="1:5">
      <c r="A44" s="379"/>
      <c r="B44" s="882"/>
    </row>
    <row r="45" spans="1:5">
      <c r="A45" s="379"/>
      <c r="B45" s="882"/>
    </row>
    <row r="46" spans="1:5">
      <c r="A46" s="379"/>
      <c r="B46" s="882"/>
    </row>
    <row r="47" spans="1:5">
      <c r="A47" s="379"/>
      <c r="B47" s="882"/>
    </row>
    <row r="48" spans="1:5">
      <c r="A48" s="379"/>
      <c r="B48" s="882"/>
    </row>
    <row r="49" spans="1:5">
      <c r="A49" s="379"/>
      <c r="B49" s="882"/>
    </row>
    <row r="50" spans="1:5">
      <c r="A50" s="379"/>
      <c r="B50" s="882"/>
    </row>
    <row r="51" spans="1:5">
      <c r="A51" s="379"/>
      <c r="B51" s="882"/>
    </row>
    <row r="52" spans="1:5">
      <c r="A52" s="379"/>
      <c r="B52" s="882"/>
    </row>
    <row r="53" spans="1:5">
      <c r="A53" s="379"/>
      <c r="B53" s="882"/>
    </row>
    <row r="54" spans="1:5">
      <c r="A54" s="379"/>
      <c r="B54" s="882"/>
    </row>
    <row r="55" spans="1:5">
      <c r="A55" s="379"/>
      <c r="B55" s="882"/>
    </row>
    <row r="56" spans="1:5">
      <c r="A56" s="379"/>
      <c r="B56" s="882"/>
    </row>
    <row r="57" spans="1:5">
      <c r="A57" s="379"/>
      <c r="B57" s="882"/>
    </row>
    <row r="58" spans="1:5">
      <c r="A58" s="379"/>
      <c r="B58" s="882"/>
    </row>
    <row r="59" spans="1:5">
      <c r="A59" s="379"/>
      <c r="B59" s="882"/>
    </row>
    <row r="60" spans="1:5">
      <c r="A60" s="379"/>
      <c r="B60" s="882"/>
      <c r="C60" s="882"/>
      <c r="D60" s="882"/>
      <c r="E60" s="882"/>
    </row>
    <row r="61" spans="1:5">
      <c r="A61" s="379"/>
      <c r="B61" s="882"/>
      <c r="C61" s="882"/>
      <c r="D61" s="882"/>
      <c r="E61" s="882"/>
    </row>
    <row r="62" spans="1:5">
      <c r="A62" s="379"/>
      <c r="B62" s="882"/>
      <c r="C62" s="882"/>
      <c r="D62" s="882"/>
      <c r="E62" s="882"/>
    </row>
    <row r="63" spans="1:5">
      <c r="A63" s="379"/>
      <c r="B63" s="882"/>
      <c r="C63" s="882"/>
      <c r="D63" s="882"/>
      <c r="E63" s="882"/>
    </row>
    <row r="64" spans="1:5">
      <c r="A64" s="379"/>
      <c r="B64" s="882"/>
      <c r="C64" s="882"/>
      <c r="D64" s="882"/>
      <c r="E64" s="882"/>
    </row>
    <row r="65" spans="1:5">
      <c r="A65" s="379"/>
      <c r="B65" s="882"/>
      <c r="C65" s="882"/>
      <c r="D65" s="882"/>
      <c r="E65" s="882"/>
    </row>
    <row r="66" spans="1:5">
      <c r="A66" s="379"/>
      <c r="B66" s="882"/>
      <c r="C66" s="882"/>
      <c r="D66" s="882"/>
      <c r="E66" s="882"/>
    </row>
    <row r="67" spans="1:5">
      <c r="A67" s="379"/>
      <c r="B67" s="882"/>
      <c r="C67" s="882"/>
      <c r="D67" s="882"/>
      <c r="E67" s="882"/>
    </row>
    <row r="68" spans="1:5">
      <c r="A68" s="379"/>
      <c r="B68" s="882"/>
      <c r="C68" s="882"/>
      <c r="D68" s="882"/>
      <c r="E68" s="882"/>
    </row>
    <row r="69" spans="1:5">
      <c r="A69" s="379"/>
      <c r="B69" s="882"/>
      <c r="C69" s="882"/>
      <c r="D69" s="882"/>
      <c r="E69" s="882"/>
    </row>
    <row r="70" spans="1:5">
      <c r="A70" s="379"/>
      <c r="B70" s="882"/>
      <c r="C70" s="882"/>
      <c r="D70" s="882"/>
      <c r="E70" s="882"/>
    </row>
    <row r="71" spans="1:5">
      <c r="A71" s="379"/>
      <c r="B71" s="882"/>
      <c r="C71" s="882"/>
      <c r="D71" s="882"/>
      <c r="E71" s="882"/>
    </row>
    <row r="72" spans="1:5">
      <c r="A72" s="379"/>
      <c r="B72" s="882"/>
      <c r="C72" s="882"/>
      <c r="D72" s="882"/>
      <c r="E72" s="882"/>
    </row>
    <row r="73" spans="1:5">
      <c r="A73" s="379"/>
      <c r="B73" s="882"/>
      <c r="C73" s="882"/>
      <c r="D73" s="882"/>
      <c r="E73" s="882"/>
    </row>
    <row r="74" spans="1:5">
      <c r="A74" s="379"/>
      <c r="B74" s="882"/>
      <c r="C74" s="882"/>
      <c r="D74" s="882"/>
      <c r="E74" s="882"/>
    </row>
    <row r="75" spans="1:5">
      <c r="A75" s="379"/>
      <c r="B75" s="882"/>
      <c r="C75" s="882"/>
      <c r="D75" s="882"/>
      <c r="E75" s="882"/>
    </row>
    <row r="76" spans="1:5">
      <c r="A76" s="379"/>
      <c r="B76" s="882"/>
      <c r="C76" s="882"/>
      <c r="D76" s="882"/>
      <c r="E76" s="882"/>
    </row>
    <row r="77" spans="1:5">
      <c r="A77" s="379"/>
      <c r="B77" s="882"/>
      <c r="C77" s="882"/>
      <c r="D77" s="882"/>
      <c r="E77" s="882"/>
    </row>
    <row r="78" spans="1:5">
      <c r="A78" s="379"/>
      <c r="B78" s="882"/>
      <c r="C78" s="882"/>
      <c r="D78" s="882"/>
      <c r="E78" s="882"/>
    </row>
    <row r="79" spans="1:5">
      <c r="A79" s="379"/>
      <c r="B79" s="882"/>
      <c r="C79" s="882"/>
      <c r="D79" s="882"/>
      <c r="E79" s="882"/>
    </row>
    <row r="80" spans="1:5">
      <c r="A80" s="379"/>
      <c r="B80" s="882"/>
      <c r="C80" s="882"/>
      <c r="D80" s="882"/>
      <c r="E80" s="882"/>
    </row>
    <row r="81" spans="1:5">
      <c r="A81" s="379"/>
      <c r="B81" s="882"/>
      <c r="C81" s="882"/>
      <c r="D81" s="882"/>
      <c r="E81" s="882"/>
    </row>
    <row r="82" spans="1:5">
      <c r="A82" s="379"/>
      <c r="B82" s="882"/>
      <c r="C82" s="882"/>
      <c r="D82" s="882"/>
      <c r="E82" s="882"/>
    </row>
    <row r="83" spans="1:5">
      <c r="A83" s="379"/>
      <c r="B83" s="882"/>
      <c r="C83" s="882"/>
      <c r="D83" s="882"/>
      <c r="E83" s="882"/>
    </row>
    <row r="84" spans="1:5">
      <c r="A84" s="379"/>
      <c r="B84" s="882"/>
      <c r="C84" s="882"/>
      <c r="D84" s="882"/>
      <c r="E84" s="882"/>
    </row>
    <row r="85" spans="1:5">
      <c r="A85" s="379"/>
      <c r="B85" s="882"/>
      <c r="C85" s="882"/>
      <c r="D85" s="882"/>
      <c r="E85" s="882"/>
    </row>
    <row r="86" spans="1:5">
      <c r="A86" s="379"/>
      <c r="B86" s="882"/>
      <c r="C86" s="882"/>
      <c r="D86" s="882"/>
      <c r="E86" s="882"/>
    </row>
    <row r="87" spans="1:5">
      <c r="A87" s="379"/>
      <c r="B87" s="882"/>
      <c r="C87" s="882"/>
      <c r="D87" s="882"/>
      <c r="E87" s="882"/>
    </row>
    <row r="88" spans="1:5">
      <c r="A88" s="379"/>
      <c r="B88" s="882"/>
      <c r="C88" s="882"/>
      <c r="D88" s="882"/>
      <c r="E88" s="882"/>
    </row>
    <row r="89" spans="1:5">
      <c r="A89" s="379"/>
      <c r="B89" s="882"/>
      <c r="C89" s="882"/>
      <c r="D89" s="882"/>
      <c r="E89" s="882"/>
    </row>
    <row r="90" spans="1:5">
      <c r="A90" s="379"/>
      <c r="B90" s="882"/>
      <c r="C90" s="882"/>
      <c r="D90" s="882"/>
      <c r="E90" s="882"/>
    </row>
    <row r="91" spans="1:5">
      <c r="A91" s="379"/>
      <c r="B91" s="882"/>
      <c r="C91" s="882"/>
      <c r="D91" s="882"/>
      <c r="E91" s="882"/>
    </row>
    <row r="92" spans="1:5">
      <c r="A92" s="379"/>
      <c r="B92" s="882"/>
      <c r="C92" s="882"/>
      <c r="D92" s="882"/>
      <c r="E92" s="882"/>
    </row>
    <row r="93" spans="1:5">
      <c r="A93" s="379"/>
      <c r="B93" s="882"/>
      <c r="C93" s="882"/>
      <c r="D93" s="882"/>
      <c r="E93" s="882"/>
    </row>
    <row r="94" spans="1:5">
      <c r="A94" s="379"/>
      <c r="B94" s="882"/>
      <c r="C94" s="882"/>
      <c r="D94" s="882"/>
      <c r="E94" s="882"/>
    </row>
    <row r="95" spans="1:5">
      <c r="A95" s="379"/>
      <c r="B95" s="882"/>
      <c r="C95" s="882"/>
      <c r="D95" s="882"/>
      <c r="E95" s="882"/>
    </row>
    <row r="96" spans="1:5">
      <c r="A96" s="379"/>
      <c r="B96" s="882"/>
      <c r="C96" s="882"/>
      <c r="D96" s="882"/>
      <c r="E96" s="882"/>
    </row>
    <row r="97" spans="1:5">
      <c r="A97" s="379"/>
      <c r="B97" s="882"/>
      <c r="C97" s="882"/>
      <c r="D97" s="882"/>
      <c r="E97" s="882"/>
    </row>
    <row r="98" spans="1:5">
      <c r="A98" s="379"/>
      <c r="B98" s="882"/>
      <c r="C98" s="882"/>
      <c r="D98" s="882"/>
      <c r="E98" s="882"/>
    </row>
    <row r="99" spans="1:5">
      <c r="A99" s="379"/>
      <c r="B99" s="882"/>
      <c r="C99" s="882"/>
      <c r="D99" s="882"/>
      <c r="E99" s="882"/>
    </row>
    <row r="100" spans="1:5">
      <c r="A100" s="379"/>
      <c r="B100" s="882"/>
      <c r="C100" s="882"/>
      <c r="D100" s="882"/>
      <c r="E100" s="882"/>
    </row>
    <row r="101" spans="1:5">
      <c r="A101" s="379"/>
      <c r="B101" s="882"/>
      <c r="C101" s="882"/>
      <c r="D101" s="882"/>
      <c r="E101" s="882"/>
    </row>
    <row r="102" spans="1:5">
      <c r="A102" s="379"/>
      <c r="B102" s="882"/>
      <c r="C102" s="882"/>
      <c r="D102" s="882"/>
      <c r="E102" s="882"/>
    </row>
    <row r="103" spans="1:5">
      <c r="A103" s="379"/>
      <c r="B103" s="882"/>
      <c r="C103" s="882"/>
      <c r="D103" s="882"/>
      <c r="E103" s="882"/>
    </row>
    <row r="104" spans="1:5">
      <c r="A104" s="379"/>
      <c r="B104" s="882"/>
      <c r="C104" s="882"/>
      <c r="D104" s="882"/>
      <c r="E104" s="882"/>
    </row>
    <row r="105" spans="1:5">
      <c r="A105" s="379"/>
      <c r="B105" s="882"/>
      <c r="C105" s="882"/>
      <c r="D105" s="882"/>
      <c r="E105" s="882"/>
    </row>
    <row r="106" spans="1:5">
      <c r="A106" s="379"/>
      <c r="B106" s="882"/>
      <c r="C106" s="882"/>
      <c r="D106" s="882"/>
      <c r="E106" s="882"/>
    </row>
    <row r="107" spans="1:5">
      <c r="A107" s="379"/>
      <c r="B107" s="882"/>
      <c r="C107" s="882"/>
      <c r="D107" s="882"/>
      <c r="E107" s="882"/>
    </row>
    <row r="108" spans="1:5">
      <c r="A108" s="379"/>
      <c r="B108" s="882"/>
      <c r="C108" s="882"/>
      <c r="D108" s="882"/>
      <c r="E108" s="882"/>
    </row>
    <row r="109" spans="1:5">
      <c r="A109" s="379"/>
      <c r="B109" s="882"/>
      <c r="C109" s="882"/>
      <c r="D109" s="882"/>
      <c r="E109" s="882"/>
    </row>
    <row r="110" spans="1:5">
      <c r="A110" s="379"/>
      <c r="B110" s="882"/>
      <c r="C110" s="882"/>
      <c r="D110" s="882"/>
      <c r="E110" s="882"/>
    </row>
    <row r="111" spans="1:5">
      <c r="A111" s="379"/>
      <c r="B111" s="882"/>
      <c r="C111" s="882"/>
      <c r="D111" s="882"/>
      <c r="E111" s="882"/>
    </row>
    <row r="112" spans="1:5">
      <c r="A112" s="379"/>
      <c r="B112" s="882"/>
      <c r="C112" s="882"/>
      <c r="D112" s="882"/>
      <c r="E112" s="882"/>
    </row>
    <row r="113" spans="1:5">
      <c r="A113" s="379"/>
      <c r="B113" s="882"/>
      <c r="C113" s="882"/>
      <c r="D113" s="882"/>
      <c r="E113" s="882"/>
    </row>
    <row r="114" spans="1:5">
      <c r="A114" s="379"/>
      <c r="B114" s="882"/>
      <c r="C114" s="882"/>
      <c r="D114" s="882"/>
      <c r="E114" s="882"/>
    </row>
    <row r="115" spans="1:5">
      <c r="A115" s="379"/>
      <c r="B115" s="882"/>
      <c r="C115" s="882"/>
      <c r="D115" s="882"/>
      <c r="E115" s="882"/>
    </row>
    <row r="116" spans="1:5">
      <c r="A116" s="379"/>
      <c r="B116" s="882"/>
      <c r="C116" s="882"/>
      <c r="D116" s="882"/>
      <c r="E116" s="882"/>
    </row>
    <row r="117" spans="1:5">
      <c r="A117" s="379"/>
      <c r="B117" s="882"/>
      <c r="C117" s="882"/>
      <c r="D117" s="882"/>
      <c r="E117" s="882"/>
    </row>
    <row r="118" spans="1:5">
      <c r="A118" s="379"/>
      <c r="B118" s="882"/>
      <c r="C118" s="882"/>
      <c r="D118" s="882"/>
      <c r="E118" s="882"/>
    </row>
    <row r="119" spans="1:5">
      <c r="A119" s="379"/>
      <c r="B119" s="882"/>
      <c r="C119" s="882"/>
      <c r="D119" s="882"/>
      <c r="E119" s="882"/>
    </row>
    <row r="120" spans="1:5">
      <c r="A120" s="379"/>
      <c r="B120" s="882"/>
      <c r="C120" s="882"/>
      <c r="D120" s="882"/>
      <c r="E120" s="882"/>
    </row>
    <row r="121" spans="1:5">
      <c r="A121" s="379"/>
      <c r="B121" s="882"/>
      <c r="C121" s="882"/>
      <c r="D121" s="882"/>
      <c r="E121" s="882"/>
    </row>
    <row r="122" spans="1:5">
      <c r="A122" s="379"/>
      <c r="B122" s="882"/>
      <c r="C122" s="882"/>
      <c r="D122" s="882"/>
      <c r="E122" s="882"/>
    </row>
    <row r="123" spans="1:5">
      <c r="A123" s="379"/>
      <c r="B123" s="882"/>
      <c r="C123" s="882"/>
      <c r="D123" s="882"/>
      <c r="E123" s="882"/>
    </row>
    <row r="124" spans="1:5">
      <c r="A124" s="379"/>
      <c r="B124" s="882"/>
      <c r="C124" s="882"/>
      <c r="D124" s="882"/>
      <c r="E124" s="882"/>
    </row>
    <row r="125" spans="1:5">
      <c r="A125" s="379"/>
      <c r="B125" s="882"/>
      <c r="C125" s="882"/>
      <c r="D125" s="882"/>
      <c r="E125" s="882"/>
    </row>
    <row r="126" spans="1:5">
      <c r="A126" s="379"/>
      <c r="B126" s="882"/>
      <c r="C126" s="882"/>
      <c r="D126" s="882"/>
      <c r="E126" s="882"/>
    </row>
    <row r="127" spans="1:5">
      <c r="A127" s="379"/>
      <c r="B127" s="882"/>
      <c r="C127" s="882"/>
      <c r="D127" s="882"/>
      <c r="E127" s="882"/>
    </row>
    <row r="128" spans="1:5">
      <c r="A128" s="379"/>
      <c r="B128" s="882"/>
      <c r="C128" s="882"/>
      <c r="D128" s="882"/>
      <c r="E128" s="882"/>
    </row>
    <row r="129" spans="1:5">
      <c r="A129" s="379"/>
      <c r="B129" s="882"/>
      <c r="C129" s="882"/>
      <c r="D129" s="882"/>
      <c r="E129" s="882"/>
    </row>
    <row r="130" spans="1:5">
      <c r="A130" s="379"/>
      <c r="B130" s="882"/>
      <c r="C130" s="882"/>
      <c r="D130" s="882"/>
      <c r="E130" s="882"/>
    </row>
    <row r="131" spans="1:5">
      <c r="A131" s="379"/>
      <c r="B131" s="882"/>
      <c r="C131" s="882"/>
      <c r="D131" s="882"/>
      <c r="E131" s="882"/>
    </row>
    <row r="132" spans="1:5">
      <c r="A132" s="379"/>
      <c r="B132" s="882"/>
      <c r="C132" s="882"/>
      <c r="D132" s="882"/>
      <c r="E132" s="882"/>
    </row>
    <row r="133" spans="1:5">
      <c r="A133" s="379"/>
      <c r="B133" s="882"/>
      <c r="C133" s="882"/>
      <c r="D133" s="882"/>
      <c r="E133" s="882"/>
    </row>
    <row r="134" spans="1:5">
      <c r="A134" s="379"/>
      <c r="B134" s="882"/>
      <c r="C134" s="882"/>
      <c r="D134" s="882"/>
      <c r="E134" s="882"/>
    </row>
    <row r="135" spans="1:5">
      <c r="A135" s="379"/>
      <c r="B135" s="882"/>
      <c r="C135" s="882"/>
      <c r="D135" s="882"/>
      <c r="E135" s="882"/>
    </row>
  </sheetData>
  <mergeCells count="1">
    <mergeCell ref="A1:Q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A3CED-0220-4BF6-BF30-7D41DE515EA7}">
  <dimension ref="A1:H136"/>
  <sheetViews>
    <sheetView workbookViewId="0">
      <selection activeCell="Q1260" sqref="Q1260"/>
    </sheetView>
  </sheetViews>
  <sheetFormatPr defaultColWidth="11.5703125" defaultRowHeight="15"/>
  <cols>
    <col min="1" max="1" width="17" customWidth="1"/>
    <col min="2" max="2" width="15.28515625" customWidth="1"/>
    <col min="3" max="3" width="9" customWidth="1"/>
    <col min="4" max="4" width="15.7109375" customWidth="1"/>
    <col min="5" max="5" width="14.42578125" customWidth="1"/>
    <col min="6" max="7" width="12" customWidth="1"/>
    <col min="8" max="8" width="7.5703125" bestFit="1" customWidth="1"/>
  </cols>
  <sheetData>
    <row r="1" spans="1:8" ht="14.25" customHeight="1">
      <c r="A1" s="1318" t="s">
        <v>1995</v>
      </c>
      <c r="B1" s="1318"/>
      <c r="C1" s="1318"/>
      <c r="D1" s="1318"/>
      <c r="E1" s="1318"/>
      <c r="F1" s="1318"/>
      <c r="G1" s="1318"/>
      <c r="H1" s="1318"/>
    </row>
    <row r="2" spans="1:8" ht="29.25" customHeight="1" thickBot="1">
      <c r="A2" s="1323"/>
      <c r="B2" s="1323"/>
      <c r="C2" s="1323"/>
      <c r="D2" s="1323"/>
      <c r="E2" s="1323"/>
      <c r="F2" s="1323"/>
      <c r="G2" s="1323"/>
      <c r="H2" s="1323"/>
    </row>
    <row r="3" spans="1:8" ht="63" customHeight="1" thickBot="1">
      <c r="A3" s="894" t="s">
        <v>1950</v>
      </c>
      <c r="B3" s="895" t="s">
        <v>1951</v>
      </c>
      <c r="C3" s="896" t="s">
        <v>1953</v>
      </c>
      <c r="D3" s="897" t="s">
        <v>1996</v>
      </c>
      <c r="E3" s="896" t="s">
        <v>1997</v>
      </c>
      <c r="F3" s="896" t="s">
        <v>1998</v>
      </c>
      <c r="G3" s="896" t="s">
        <v>1999</v>
      </c>
      <c r="H3" s="896" t="s">
        <v>2000</v>
      </c>
    </row>
    <row r="4" spans="1:8">
      <c r="A4" s="855"/>
      <c r="B4" s="898"/>
      <c r="C4" s="899"/>
      <c r="D4" s="899"/>
      <c r="E4" s="899"/>
      <c r="F4" s="899"/>
      <c r="G4" s="899"/>
      <c r="H4" s="900"/>
    </row>
    <row r="5" spans="1:8">
      <c r="A5" s="860"/>
      <c r="B5" s="901"/>
      <c r="C5" s="902"/>
      <c r="D5" s="902"/>
      <c r="E5" s="902"/>
      <c r="F5" s="902"/>
      <c r="G5" s="902"/>
      <c r="H5" s="903"/>
    </row>
    <row r="6" spans="1:8">
      <c r="A6" s="860" t="s">
        <v>2001</v>
      </c>
      <c r="B6" s="901">
        <f>C6+F6</f>
        <v>15</v>
      </c>
      <c r="C6" s="902">
        <v>4</v>
      </c>
      <c r="D6" s="902">
        <v>2</v>
      </c>
      <c r="E6" s="902">
        <v>1</v>
      </c>
      <c r="F6" s="902">
        <v>11</v>
      </c>
      <c r="G6" s="902">
        <v>1</v>
      </c>
      <c r="H6" s="903">
        <v>1</v>
      </c>
    </row>
    <row r="7" spans="1:8">
      <c r="A7" s="861" t="s">
        <v>2002</v>
      </c>
      <c r="B7" s="901">
        <f>C7+F7</f>
        <v>9</v>
      </c>
      <c r="C7" s="902">
        <v>5</v>
      </c>
      <c r="D7" s="902">
        <v>5</v>
      </c>
      <c r="E7" s="902">
        <v>1</v>
      </c>
      <c r="F7" s="902">
        <v>4</v>
      </c>
      <c r="G7" s="902">
        <v>5</v>
      </c>
      <c r="H7" s="902">
        <v>5</v>
      </c>
    </row>
    <row r="8" spans="1:8" s="873" customFormat="1" ht="32.25" thickBot="1">
      <c r="A8" s="904" t="s">
        <v>2003</v>
      </c>
      <c r="B8" s="905">
        <f t="shared" ref="B8:H8" si="0">B4+B5+B6+B7</f>
        <v>24</v>
      </c>
      <c r="C8" s="905">
        <f t="shared" si="0"/>
        <v>9</v>
      </c>
      <c r="D8" s="905">
        <f t="shared" si="0"/>
        <v>7</v>
      </c>
      <c r="E8" s="905">
        <f t="shared" si="0"/>
        <v>2</v>
      </c>
      <c r="F8" s="905">
        <f t="shared" si="0"/>
        <v>15</v>
      </c>
      <c r="G8" s="905">
        <f t="shared" si="0"/>
        <v>6</v>
      </c>
      <c r="H8" s="905">
        <f t="shared" si="0"/>
        <v>6</v>
      </c>
    </row>
    <row r="9" spans="1:8" ht="15.75" thickBot="1"/>
    <row r="10" spans="1:8" ht="15.75" thickBot="1">
      <c r="A10" s="1324" t="s">
        <v>2004</v>
      </c>
      <c r="B10" s="1325"/>
      <c r="C10" s="1325"/>
      <c r="D10" s="1325"/>
      <c r="E10" s="1326"/>
    </row>
    <row r="11" spans="1:8" ht="45.75" thickBot="1">
      <c r="A11" s="906"/>
      <c r="B11" s="907"/>
      <c r="C11" s="908"/>
      <c r="D11" s="908" t="s">
        <v>2005</v>
      </c>
      <c r="E11" s="909" t="s">
        <v>2006</v>
      </c>
      <c r="G11" s="678" t="s">
        <v>1987</v>
      </c>
    </row>
    <row r="12" spans="1:8">
      <c r="A12" s="860"/>
      <c r="B12" s="910"/>
      <c r="C12" s="911"/>
      <c r="D12" s="911"/>
      <c r="E12" s="911"/>
      <c r="G12" s="888"/>
    </row>
    <row r="13" spans="1:8">
      <c r="A13" s="860"/>
      <c r="B13" s="384"/>
      <c r="C13" s="888"/>
      <c r="D13" s="888"/>
      <c r="E13" s="888"/>
      <c r="G13" s="888"/>
    </row>
    <row r="14" spans="1:8">
      <c r="A14" s="860" t="s">
        <v>2001</v>
      </c>
      <c r="B14" s="912"/>
      <c r="C14" s="678">
        <v>1</v>
      </c>
      <c r="D14" s="678">
        <v>1</v>
      </c>
      <c r="E14" s="678">
        <v>1</v>
      </c>
      <c r="G14" s="678">
        <v>30</v>
      </c>
    </row>
    <row r="15" spans="1:8">
      <c r="A15" s="861" t="s">
        <v>2002</v>
      </c>
      <c r="B15" s="912"/>
      <c r="C15" s="678">
        <v>1</v>
      </c>
      <c r="D15" s="678">
        <v>1</v>
      </c>
      <c r="E15" s="678">
        <v>2</v>
      </c>
      <c r="G15" s="678">
        <v>20</v>
      </c>
    </row>
    <row r="16" spans="1:8">
      <c r="A16" s="892" t="s">
        <v>910</v>
      </c>
      <c r="B16" s="892"/>
      <c r="C16" s="678">
        <f>SUM(C12:C15)</f>
        <v>2</v>
      </c>
      <c r="D16" s="678">
        <f>SUM(D12:D15)</f>
        <v>2</v>
      </c>
      <c r="E16" s="678">
        <f>SUM(E12:E15)</f>
        <v>3</v>
      </c>
      <c r="G16" s="678">
        <f>SUM(G12:G15)</f>
        <v>50</v>
      </c>
    </row>
    <row r="17" spans="1:5">
      <c r="A17" s="851"/>
      <c r="B17" s="851"/>
      <c r="C17" s="379"/>
      <c r="D17" s="379"/>
      <c r="E17" s="379"/>
    </row>
    <row r="18" spans="1:5">
      <c r="A18" s="851"/>
      <c r="B18" s="851"/>
      <c r="C18" s="379"/>
      <c r="D18" s="379"/>
      <c r="E18" s="379"/>
    </row>
    <row r="19" spans="1:5">
      <c r="A19" s="851"/>
      <c r="B19" s="851"/>
      <c r="C19" s="379"/>
      <c r="D19" s="379"/>
      <c r="E19" s="379"/>
    </row>
    <row r="20" spans="1:5">
      <c r="A20" s="851"/>
      <c r="B20" s="851"/>
      <c r="C20" s="379"/>
      <c r="D20" s="379"/>
      <c r="E20" s="379"/>
    </row>
    <row r="21" spans="1:5">
      <c r="A21" s="851"/>
      <c r="B21" s="851"/>
      <c r="C21" s="379"/>
      <c r="D21" s="379"/>
      <c r="E21" s="379"/>
    </row>
    <row r="22" spans="1:5">
      <c r="A22" s="851"/>
      <c r="B22" s="851"/>
      <c r="C22" s="379"/>
      <c r="D22" s="379"/>
      <c r="E22" s="379"/>
    </row>
    <row r="23" spans="1:5">
      <c r="A23" s="851"/>
      <c r="B23" s="851"/>
      <c r="C23" s="379"/>
      <c r="D23" s="379"/>
      <c r="E23" s="379"/>
    </row>
    <row r="24" spans="1:5">
      <c r="A24" s="379"/>
      <c r="B24" s="379"/>
      <c r="C24" s="379"/>
      <c r="D24" s="379"/>
      <c r="E24" s="379"/>
    </row>
    <row r="25" spans="1:5">
      <c r="A25" s="851"/>
      <c r="B25" s="851"/>
      <c r="C25" s="379"/>
      <c r="D25" s="379"/>
      <c r="E25" s="379"/>
    </row>
    <row r="26" spans="1:5">
      <c r="A26" s="851"/>
      <c r="B26" s="851"/>
      <c r="C26" s="379"/>
      <c r="D26" s="379"/>
      <c r="E26" s="379"/>
    </row>
    <row r="27" spans="1:5">
      <c r="A27" s="851"/>
      <c r="B27" s="851"/>
      <c r="C27" s="379"/>
      <c r="D27" s="379"/>
      <c r="E27" s="379"/>
    </row>
    <row r="28" spans="1:5">
      <c r="A28" s="851"/>
      <c r="B28" s="851"/>
      <c r="C28" s="379"/>
      <c r="D28" s="379"/>
      <c r="E28" s="379"/>
    </row>
    <row r="29" spans="1:5">
      <c r="A29" s="851"/>
      <c r="B29" s="851"/>
      <c r="C29" s="379"/>
      <c r="D29" s="379"/>
      <c r="E29" s="379"/>
    </row>
    <row r="30" spans="1:5">
      <c r="A30" s="851"/>
      <c r="B30" s="851"/>
      <c r="C30" s="379"/>
      <c r="D30" s="379"/>
      <c r="E30" s="379"/>
    </row>
    <row r="31" spans="1:5">
      <c r="A31" s="851"/>
      <c r="B31" s="851"/>
      <c r="C31" s="379"/>
      <c r="D31" s="379"/>
      <c r="E31" s="379"/>
    </row>
    <row r="32" spans="1:5">
      <c r="A32" s="851"/>
      <c r="B32" s="851"/>
      <c r="C32" s="379"/>
      <c r="D32" s="379"/>
      <c r="E32" s="379"/>
    </row>
    <row r="33" spans="1:5">
      <c r="A33" s="379"/>
      <c r="B33" s="379"/>
      <c r="C33" s="379"/>
      <c r="D33" s="379"/>
      <c r="E33" s="379"/>
    </row>
    <row r="34" spans="1:5">
      <c r="A34" s="379"/>
      <c r="B34" s="379"/>
      <c r="C34" s="379"/>
      <c r="D34" s="379"/>
      <c r="E34" s="379"/>
    </row>
    <row r="35" spans="1:5">
      <c r="A35" s="379"/>
      <c r="B35" s="379"/>
    </row>
    <row r="36" spans="1:5">
      <c r="A36" s="379"/>
      <c r="B36" s="379"/>
    </row>
    <row r="37" spans="1:5">
      <c r="A37" s="379"/>
      <c r="B37" s="379"/>
    </row>
    <row r="38" spans="1:5">
      <c r="A38" s="379"/>
      <c r="B38" s="379"/>
    </row>
    <row r="39" spans="1:5">
      <c r="A39" s="379"/>
      <c r="B39" s="379"/>
    </row>
    <row r="40" spans="1:5">
      <c r="A40" s="379"/>
      <c r="B40" s="379"/>
    </row>
    <row r="41" spans="1:5">
      <c r="A41" s="379"/>
      <c r="B41" s="379"/>
    </row>
    <row r="42" spans="1:5">
      <c r="A42" s="379"/>
      <c r="B42" s="379"/>
    </row>
    <row r="43" spans="1:5">
      <c r="A43" s="379"/>
      <c r="B43" s="379"/>
    </row>
    <row r="44" spans="1:5">
      <c r="A44" s="379"/>
      <c r="B44" s="379"/>
    </row>
    <row r="45" spans="1:5">
      <c r="A45" s="379"/>
      <c r="B45" s="379"/>
    </row>
    <row r="46" spans="1:5">
      <c r="A46" s="379"/>
      <c r="B46" s="379"/>
    </row>
    <row r="47" spans="1:5">
      <c r="A47" s="379"/>
      <c r="B47" s="379"/>
    </row>
    <row r="48" spans="1:5">
      <c r="A48" s="379"/>
      <c r="B48" s="379"/>
    </row>
    <row r="49" spans="1:5">
      <c r="A49" s="379"/>
      <c r="B49" s="379"/>
    </row>
    <row r="50" spans="1:5">
      <c r="A50" s="379"/>
      <c r="B50" s="379"/>
    </row>
    <row r="51" spans="1:5">
      <c r="A51" s="379"/>
      <c r="B51" s="379"/>
    </row>
    <row r="52" spans="1:5">
      <c r="A52" s="379"/>
      <c r="B52" s="379"/>
    </row>
    <row r="53" spans="1:5">
      <c r="A53" s="379"/>
      <c r="B53" s="379"/>
    </row>
    <row r="54" spans="1:5">
      <c r="A54" s="379"/>
      <c r="B54" s="379"/>
    </row>
    <row r="55" spans="1:5">
      <c r="A55" s="379"/>
      <c r="B55" s="379"/>
    </row>
    <row r="56" spans="1:5">
      <c r="A56" s="379"/>
      <c r="B56" s="379"/>
    </row>
    <row r="57" spans="1:5">
      <c r="A57" s="379"/>
      <c r="B57" s="379"/>
    </row>
    <row r="58" spans="1:5">
      <c r="A58" s="379"/>
      <c r="B58" s="379"/>
    </row>
    <row r="59" spans="1:5">
      <c r="A59" s="379"/>
      <c r="B59" s="379"/>
    </row>
    <row r="60" spans="1:5">
      <c r="A60" s="379"/>
      <c r="B60" s="379"/>
    </row>
    <row r="61" spans="1:5">
      <c r="A61" s="379"/>
      <c r="B61" s="379"/>
      <c r="C61" s="379"/>
      <c r="D61" s="379"/>
      <c r="E61" s="379"/>
    </row>
    <row r="62" spans="1:5">
      <c r="A62" s="379"/>
      <c r="B62" s="379"/>
      <c r="C62" s="379"/>
      <c r="D62" s="379"/>
      <c r="E62" s="379"/>
    </row>
    <row r="63" spans="1:5">
      <c r="A63" s="379"/>
      <c r="B63" s="379"/>
      <c r="C63" s="379"/>
      <c r="D63" s="379"/>
      <c r="E63" s="379"/>
    </row>
    <row r="64" spans="1:5">
      <c r="A64" s="379"/>
      <c r="B64" s="379"/>
      <c r="C64" s="379"/>
      <c r="D64" s="379"/>
      <c r="E64" s="379"/>
    </row>
    <row r="65" spans="1:5">
      <c r="A65" s="379"/>
      <c r="B65" s="379"/>
      <c r="C65" s="379"/>
      <c r="D65" s="379"/>
      <c r="E65" s="379"/>
    </row>
    <row r="66" spans="1:5">
      <c r="A66" s="379"/>
      <c r="B66" s="379"/>
      <c r="C66" s="379"/>
      <c r="D66" s="379"/>
      <c r="E66" s="379"/>
    </row>
    <row r="67" spans="1:5">
      <c r="A67" s="379"/>
      <c r="B67" s="379"/>
      <c r="C67" s="379"/>
      <c r="D67" s="379"/>
      <c r="E67" s="379"/>
    </row>
    <row r="68" spans="1:5">
      <c r="A68" s="379"/>
      <c r="B68" s="379"/>
      <c r="C68" s="379"/>
      <c r="D68" s="379"/>
      <c r="E68" s="379"/>
    </row>
    <row r="69" spans="1:5">
      <c r="A69" s="379"/>
      <c r="B69" s="379"/>
      <c r="C69" s="379"/>
      <c r="D69" s="379"/>
      <c r="E69" s="379"/>
    </row>
    <row r="70" spans="1:5">
      <c r="A70" s="379"/>
      <c r="B70" s="379"/>
      <c r="C70" s="379"/>
      <c r="D70" s="379"/>
      <c r="E70" s="379"/>
    </row>
    <row r="71" spans="1:5">
      <c r="A71" s="379"/>
      <c r="B71" s="379"/>
      <c r="C71" s="379"/>
      <c r="D71" s="379"/>
      <c r="E71" s="379"/>
    </row>
    <row r="72" spans="1:5">
      <c r="A72" s="379"/>
      <c r="B72" s="379"/>
      <c r="C72" s="379"/>
      <c r="D72" s="379"/>
      <c r="E72" s="379"/>
    </row>
    <row r="73" spans="1:5">
      <c r="A73" s="379"/>
      <c r="B73" s="379"/>
      <c r="C73" s="379"/>
      <c r="D73" s="379"/>
      <c r="E73" s="379"/>
    </row>
    <row r="74" spans="1:5">
      <c r="A74" s="379"/>
      <c r="B74" s="379"/>
      <c r="C74" s="379"/>
      <c r="D74" s="379"/>
      <c r="E74" s="379"/>
    </row>
    <row r="75" spans="1:5">
      <c r="A75" s="379"/>
      <c r="B75" s="379"/>
      <c r="C75" s="379"/>
      <c r="D75" s="379"/>
      <c r="E75" s="379"/>
    </row>
    <row r="76" spans="1:5">
      <c r="A76" s="379"/>
      <c r="B76" s="379"/>
      <c r="C76" s="379"/>
      <c r="D76" s="379"/>
      <c r="E76" s="379"/>
    </row>
    <row r="77" spans="1:5">
      <c r="A77" s="379"/>
      <c r="B77" s="379"/>
      <c r="C77" s="379"/>
      <c r="D77" s="379"/>
      <c r="E77" s="379"/>
    </row>
    <row r="78" spans="1:5">
      <c r="A78" s="379"/>
      <c r="B78" s="379"/>
      <c r="C78" s="379"/>
      <c r="D78" s="379"/>
      <c r="E78" s="379"/>
    </row>
    <row r="79" spans="1:5">
      <c r="A79" s="379"/>
      <c r="B79" s="379"/>
      <c r="C79" s="379"/>
      <c r="D79" s="379"/>
      <c r="E79" s="379"/>
    </row>
    <row r="80" spans="1:5">
      <c r="A80" s="379"/>
      <c r="B80" s="379"/>
      <c r="C80" s="379"/>
      <c r="D80" s="379"/>
      <c r="E80" s="379"/>
    </row>
    <row r="81" spans="1:5">
      <c r="A81" s="379"/>
      <c r="B81" s="379"/>
      <c r="C81" s="379"/>
      <c r="D81" s="379"/>
      <c r="E81" s="379"/>
    </row>
    <row r="82" spans="1:5">
      <c r="A82" s="379"/>
      <c r="B82" s="379"/>
      <c r="C82" s="379"/>
      <c r="D82" s="379"/>
      <c r="E82" s="379"/>
    </row>
    <row r="83" spans="1:5">
      <c r="A83" s="379"/>
      <c r="B83" s="379"/>
      <c r="C83" s="379"/>
      <c r="D83" s="379"/>
      <c r="E83" s="379"/>
    </row>
    <row r="84" spans="1:5">
      <c r="A84" s="379"/>
      <c r="B84" s="379"/>
      <c r="C84" s="379"/>
      <c r="D84" s="379"/>
      <c r="E84" s="379"/>
    </row>
    <row r="85" spans="1:5">
      <c r="A85" s="379"/>
      <c r="B85" s="379"/>
      <c r="C85" s="379"/>
      <c r="D85" s="379"/>
      <c r="E85" s="379"/>
    </row>
    <row r="86" spans="1:5">
      <c r="A86" s="379"/>
      <c r="B86" s="379"/>
      <c r="C86" s="379"/>
      <c r="D86" s="379"/>
      <c r="E86" s="379"/>
    </row>
    <row r="87" spans="1:5">
      <c r="A87" s="379"/>
      <c r="B87" s="379"/>
      <c r="C87" s="379"/>
      <c r="D87" s="379"/>
      <c r="E87" s="379"/>
    </row>
    <row r="88" spans="1:5">
      <c r="A88" s="379"/>
      <c r="B88" s="379"/>
      <c r="C88" s="379"/>
      <c r="D88" s="379"/>
      <c r="E88" s="379"/>
    </row>
    <row r="89" spans="1:5">
      <c r="A89" s="379"/>
      <c r="B89" s="379"/>
      <c r="C89" s="379"/>
      <c r="D89" s="379"/>
      <c r="E89" s="379"/>
    </row>
    <row r="90" spans="1:5">
      <c r="A90" s="379"/>
      <c r="B90" s="379"/>
      <c r="C90" s="379"/>
      <c r="D90" s="379"/>
      <c r="E90" s="379"/>
    </row>
    <row r="91" spans="1:5">
      <c r="A91" s="379"/>
      <c r="B91" s="379"/>
      <c r="C91" s="379"/>
      <c r="D91" s="379"/>
      <c r="E91" s="379"/>
    </row>
    <row r="92" spans="1:5">
      <c r="A92" s="379"/>
      <c r="B92" s="379"/>
      <c r="C92" s="379"/>
      <c r="D92" s="379"/>
      <c r="E92" s="379"/>
    </row>
    <row r="93" spans="1:5">
      <c r="A93" s="379"/>
      <c r="B93" s="379"/>
      <c r="C93" s="379"/>
      <c r="D93" s="379"/>
      <c r="E93" s="379"/>
    </row>
    <row r="94" spans="1:5">
      <c r="A94" s="379"/>
      <c r="B94" s="379"/>
      <c r="C94" s="379"/>
      <c r="D94" s="379"/>
      <c r="E94" s="379"/>
    </row>
    <row r="95" spans="1:5">
      <c r="A95" s="379"/>
      <c r="B95" s="379"/>
      <c r="C95" s="379"/>
      <c r="D95" s="379"/>
      <c r="E95" s="379"/>
    </row>
    <row r="96" spans="1:5">
      <c r="A96" s="379"/>
      <c r="B96" s="379"/>
      <c r="C96" s="379"/>
      <c r="D96" s="379"/>
      <c r="E96" s="379"/>
    </row>
    <row r="97" spans="1:5">
      <c r="A97" s="379"/>
      <c r="B97" s="379"/>
      <c r="C97" s="379"/>
      <c r="D97" s="379"/>
      <c r="E97" s="379"/>
    </row>
    <row r="98" spans="1:5">
      <c r="A98" s="379"/>
      <c r="B98" s="379"/>
      <c r="C98" s="379"/>
      <c r="D98" s="379"/>
      <c r="E98" s="379"/>
    </row>
    <row r="99" spans="1:5">
      <c r="A99" s="379"/>
      <c r="B99" s="379"/>
      <c r="C99" s="379"/>
      <c r="D99" s="379"/>
      <c r="E99" s="379"/>
    </row>
    <row r="100" spans="1:5">
      <c r="A100" s="379"/>
      <c r="B100" s="379"/>
      <c r="C100" s="379"/>
      <c r="D100" s="379"/>
      <c r="E100" s="379"/>
    </row>
    <row r="101" spans="1:5">
      <c r="A101" s="379"/>
      <c r="B101" s="379"/>
      <c r="C101" s="379"/>
      <c r="D101" s="379"/>
      <c r="E101" s="379"/>
    </row>
    <row r="102" spans="1:5">
      <c r="A102" s="379"/>
      <c r="B102" s="379"/>
      <c r="C102" s="379"/>
      <c r="D102" s="379"/>
      <c r="E102" s="379"/>
    </row>
    <row r="103" spans="1:5">
      <c r="A103" s="379"/>
      <c r="B103" s="379"/>
      <c r="C103" s="379"/>
      <c r="D103" s="379"/>
      <c r="E103" s="379"/>
    </row>
    <row r="104" spans="1:5">
      <c r="A104" s="379"/>
      <c r="B104" s="379"/>
      <c r="C104" s="379"/>
      <c r="D104" s="379"/>
      <c r="E104" s="379"/>
    </row>
    <row r="105" spans="1:5">
      <c r="A105" s="379"/>
      <c r="B105" s="379"/>
      <c r="C105" s="379"/>
      <c r="D105" s="379"/>
      <c r="E105" s="379"/>
    </row>
    <row r="106" spans="1:5">
      <c r="A106" s="379"/>
      <c r="B106" s="379"/>
      <c r="C106" s="379"/>
      <c r="D106" s="379"/>
      <c r="E106" s="379"/>
    </row>
    <row r="107" spans="1:5">
      <c r="A107" s="379"/>
      <c r="B107" s="379"/>
      <c r="C107" s="379"/>
      <c r="D107" s="379"/>
      <c r="E107" s="379"/>
    </row>
    <row r="108" spans="1:5">
      <c r="A108" s="379"/>
      <c r="B108" s="379"/>
      <c r="C108" s="379"/>
      <c r="D108" s="379"/>
      <c r="E108" s="379"/>
    </row>
    <row r="109" spans="1:5">
      <c r="A109" s="379"/>
      <c r="B109" s="379"/>
      <c r="C109" s="379"/>
      <c r="D109" s="379"/>
      <c r="E109" s="379"/>
    </row>
    <row r="110" spans="1:5">
      <c r="A110" s="379"/>
      <c r="B110" s="379"/>
      <c r="C110" s="379"/>
      <c r="D110" s="379"/>
      <c r="E110" s="379"/>
    </row>
    <row r="111" spans="1:5">
      <c r="A111" s="379"/>
      <c r="B111" s="379"/>
      <c r="C111" s="379"/>
      <c r="D111" s="379"/>
      <c r="E111" s="379"/>
    </row>
    <row r="112" spans="1:5">
      <c r="A112" s="379"/>
      <c r="B112" s="379"/>
      <c r="C112" s="379"/>
      <c r="D112" s="379"/>
      <c r="E112" s="379"/>
    </row>
    <row r="113" spans="1:5">
      <c r="A113" s="379"/>
      <c r="B113" s="379"/>
      <c r="C113" s="379"/>
      <c r="D113" s="379"/>
      <c r="E113" s="379"/>
    </row>
    <row r="114" spans="1:5">
      <c r="A114" s="379"/>
      <c r="B114" s="379"/>
      <c r="C114" s="379"/>
      <c r="D114" s="379"/>
      <c r="E114" s="379"/>
    </row>
    <row r="115" spans="1:5">
      <c r="A115" s="379"/>
      <c r="B115" s="379"/>
      <c r="C115" s="379"/>
      <c r="D115" s="379"/>
      <c r="E115" s="379"/>
    </row>
    <row r="116" spans="1:5">
      <c r="A116" s="379"/>
      <c r="B116" s="379"/>
      <c r="C116" s="379"/>
      <c r="D116" s="379"/>
      <c r="E116" s="379"/>
    </row>
    <row r="117" spans="1:5">
      <c r="A117" s="379"/>
      <c r="B117" s="379"/>
      <c r="C117" s="379"/>
      <c r="D117" s="379"/>
      <c r="E117" s="379"/>
    </row>
    <row r="118" spans="1:5">
      <c r="A118" s="379"/>
      <c r="B118" s="379"/>
      <c r="C118" s="379"/>
      <c r="D118" s="379"/>
      <c r="E118" s="379"/>
    </row>
    <row r="119" spans="1:5">
      <c r="A119" s="379"/>
      <c r="B119" s="379"/>
      <c r="C119" s="379"/>
      <c r="D119" s="379"/>
      <c r="E119" s="379"/>
    </row>
    <row r="120" spans="1:5">
      <c r="A120" s="379"/>
      <c r="B120" s="379"/>
      <c r="C120" s="379"/>
      <c r="D120" s="379"/>
      <c r="E120" s="379"/>
    </row>
    <row r="121" spans="1:5">
      <c r="A121" s="379"/>
      <c r="B121" s="379"/>
      <c r="C121" s="379"/>
      <c r="D121" s="379"/>
      <c r="E121" s="379"/>
    </row>
    <row r="122" spans="1:5">
      <c r="A122" s="379"/>
      <c r="B122" s="379"/>
      <c r="C122" s="379"/>
      <c r="D122" s="379"/>
      <c r="E122" s="379"/>
    </row>
    <row r="123" spans="1:5">
      <c r="A123" s="379"/>
      <c r="B123" s="379"/>
      <c r="C123" s="379"/>
      <c r="D123" s="379"/>
      <c r="E123" s="379"/>
    </row>
    <row r="124" spans="1:5">
      <c r="A124" s="379"/>
      <c r="B124" s="379"/>
      <c r="C124" s="379"/>
      <c r="D124" s="379"/>
      <c r="E124" s="379"/>
    </row>
    <row r="125" spans="1:5">
      <c r="A125" s="379"/>
      <c r="B125" s="379"/>
      <c r="C125" s="379"/>
      <c r="D125" s="379"/>
      <c r="E125" s="379"/>
    </row>
    <row r="126" spans="1:5">
      <c r="A126" s="379"/>
      <c r="B126" s="379"/>
      <c r="C126" s="379"/>
      <c r="D126" s="379"/>
      <c r="E126" s="379"/>
    </row>
    <row r="127" spans="1:5">
      <c r="A127" s="379"/>
      <c r="B127" s="379"/>
      <c r="C127" s="379"/>
      <c r="D127" s="379"/>
      <c r="E127" s="379"/>
    </row>
    <row r="128" spans="1:5">
      <c r="A128" s="379"/>
      <c r="B128" s="379"/>
      <c r="C128" s="379"/>
      <c r="D128" s="379"/>
      <c r="E128" s="379"/>
    </row>
    <row r="129" spans="1:5">
      <c r="A129" s="379"/>
      <c r="B129" s="379"/>
      <c r="C129" s="379"/>
      <c r="D129" s="379"/>
      <c r="E129" s="379"/>
    </row>
    <row r="130" spans="1:5">
      <c r="A130" s="379"/>
      <c r="B130" s="379"/>
      <c r="C130" s="379"/>
      <c r="D130" s="379"/>
      <c r="E130" s="379"/>
    </row>
    <row r="131" spans="1:5">
      <c r="A131" s="379"/>
      <c r="B131" s="379"/>
      <c r="C131" s="379"/>
      <c r="D131" s="379"/>
      <c r="E131" s="379"/>
    </row>
    <row r="132" spans="1:5">
      <c r="A132" s="379"/>
      <c r="B132" s="379"/>
      <c r="C132" s="379"/>
      <c r="D132" s="379"/>
      <c r="E132" s="379"/>
    </row>
    <row r="133" spans="1:5">
      <c r="A133" s="379"/>
      <c r="B133" s="379"/>
      <c r="C133" s="379"/>
      <c r="D133" s="379"/>
      <c r="E133" s="379"/>
    </row>
    <row r="134" spans="1:5">
      <c r="A134" s="379"/>
      <c r="B134" s="379"/>
      <c r="C134" s="379"/>
      <c r="D134" s="379"/>
      <c r="E134" s="379"/>
    </row>
    <row r="135" spans="1:5">
      <c r="A135" s="379"/>
      <c r="B135" s="379"/>
      <c r="C135" s="379"/>
      <c r="D135" s="379"/>
      <c r="E135" s="379"/>
    </row>
    <row r="136" spans="1:5">
      <c r="A136" s="379"/>
      <c r="B136" s="379"/>
      <c r="C136" s="379"/>
      <c r="D136" s="379"/>
      <c r="E136" s="379"/>
    </row>
  </sheetData>
  <mergeCells count="2">
    <mergeCell ref="A1:H2"/>
    <mergeCell ref="A10:E1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DABBE-EE54-4F8F-B431-03B78B81A9D2}">
  <dimension ref="A2:W24"/>
  <sheetViews>
    <sheetView workbookViewId="0">
      <selection activeCell="Q1260" sqref="Q1260"/>
    </sheetView>
  </sheetViews>
  <sheetFormatPr defaultRowHeight="15"/>
  <cols>
    <col min="1" max="1" width="22.42578125" customWidth="1"/>
    <col min="2" max="3" width="17.42578125" customWidth="1"/>
    <col min="4" max="4" width="12.28515625" customWidth="1"/>
    <col min="5" max="5" width="14.140625" customWidth="1"/>
    <col min="6" max="6" width="12.5703125" customWidth="1"/>
    <col min="7" max="7" width="18" bestFit="1" customWidth="1"/>
    <col min="16" max="16" width="9.140625" style="887"/>
  </cols>
  <sheetData>
    <row r="2" spans="1:23" ht="18">
      <c r="A2" s="1327" t="s">
        <v>2021</v>
      </c>
      <c r="B2" s="1327"/>
      <c r="C2" s="1327"/>
      <c r="D2" s="1327"/>
      <c r="E2" s="1327"/>
      <c r="F2" s="1327"/>
      <c r="G2" s="1327"/>
      <c r="H2" s="1327"/>
      <c r="I2" s="1327"/>
      <c r="J2" s="1327"/>
      <c r="K2" s="1327"/>
      <c r="L2" s="1327"/>
      <c r="M2" s="1327"/>
      <c r="N2" s="1327"/>
      <c r="O2" s="1327"/>
      <c r="P2" s="1327"/>
      <c r="Q2" s="1327"/>
      <c r="R2" s="1327"/>
      <c r="S2" s="1327"/>
      <c r="T2" s="931"/>
    </row>
    <row r="3" spans="1:23" ht="18.75" thickBot="1">
      <c r="A3" s="932"/>
      <c r="B3" s="932"/>
      <c r="C3" s="932"/>
      <c r="D3" s="933"/>
      <c r="E3" s="932"/>
      <c r="F3" s="932"/>
      <c r="G3" s="932"/>
      <c r="H3" s="932"/>
      <c r="I3" s="932"/>
      <c r="J3" s="934"/>
      <c r="K3" s="934"/>
      <c r="L3" s="822"/>
      <c r="Q3" s="822"/>
      <c r="R3" s="822"/>
    </row>
    <row r="4" spans="1:23" ht="67.5">
      <c r="A4" s="935" t="s">
        <v>1950</v>
      </c>
      <c r="B4" s="936" t="s">
        <v>1951</v>
      </c>
      <c r="C4" s="936" t="s">
        <v>1996</v>
      </c>
      <c r="D4" s="936" t="s">
        <v>1952</v>
      </c>
      <c r="E4" s="936" t="s">
        <v>1953</v>
      </c>
      <c r="F4" s="936" t="s">
        <v>1954</v>
      </c>
      <c r="G4" s="936" t="s">
        <v>2022</v>
      </c>
      <c r="H4" s="936" t="s">
        <v>1956</v>
      </c>
      <c r="I4" s="936" t="s">
        <v>2023</v>
      </c>
      <c r="J4" s="936" t="s">
        <v>1958</v>
      </c>
      <c r="K4" s="936" t="s">
        <v>1959</v>
      </c>
      <c r="L4" s="936" t="s">
        <v>1960</v>
      </c>
      <c r="M4" s="936" t="s">
        <v>1961</v>
      </c>
      <c r="N4" s="936" t="s">
        <v>1962</v>
      </c>
      <c r="O4" s="936" t="s">
        <v>1963</v>
      </c>
      <c r="P4" s="936" t="s">
        <v>1964</v>
      </c>
      <c r="Q4" s="936" t="s">
        <v>1965</v>
      </c>
      <c r="R4" s="936" t="s">
        <v>1966</v>
      </c>
      <c r="S4" s="936" t="s">
        <v>1967</v>
      </c>
      <c r="T4" s="936" t="s">
        <v>2024</v>
      </c>
      <c r="U4" s="936" t="s">
        <v>1998</v>
      </c>
      <c r="V4" s="936" t="s">
        <v>1999</v>
      </c>
      <c r="W4" s="937" t="s">
        <v>2000</v>
      </c>
    </row>
    <row r="5" spans="1:23" s="887" customFormat="1">
      <c r="A5" s="938" t="s">
        <v>2025</v>
      </c>
      <c r="B5" s="901">
        <f>'Elec. Measurement Qtr. C'!B20</f>
        <v>152</v>
      </c>
      <c r="C5" s="901"/>
      <c r="D5" s="939">
        <f>'Elec. Measurement Qtr. C'!C20</f>
        <v>28</v>
      </c>
      <c r="E5" s="939">
        <f>'Elec. Measurement Qtr. C'!D20</f>
        <v>24</v>
      </c>
      <c r="F5" s="939">
        <f>'Elec. Measurement Qtr. C'!E20</f>
        <v>24</v>
      </c>
      <c r="G5" s="939">
        <f>'Elec. Measurement Qtr. C'!F20</f>
        <v>16</v>
      </c>
      <c r="H5" s="939">
        <f>'Elec. Measurement Qtr. C'!G20</f>
        <v>20</v>
      </c>
      <c r="I5" s="939">
        <f>'Elec. Measurement Qtr. C'!H20</f>
        <v>16</v>
      </c>
      <c r="J5" s="939">
        <f>'Elec. Measurement Qtr. C'!I20</f>
        <v>4</v>
      </c>
      <c r="K5" s="939">
        <f>'Elec. Measurement Qtr. C'!J20</f>
        <v>20</v>
      </c>
      <c r="L5" s="939">
        <f>'Elec. Measurement Qtr. C'!K20</f>
        <v>16</v>
      </c>
      <c r="M5" s="939">
        <f>'Elec. Measurement Qtr. C'!L20</f>
        <v>76</v>
      </c>
      <c r="N5" s="939">
        <f>'Elec. Measurement Qtr. C'!M20</f>
        <v>24</v>
      </c>
      <c r="O5" s="939">
        <f>'Elec. Measurement Qtr. C'!N20</f>
        <v>16</v>
      </c>
      <c r="P5" s="939">
        <f>'Elec. Measurement Qtr. C'!O20</f>
        <v>24</v>
      </c>
      <c r="Q5" s="939">
        <f>'Elec. Measurement Qtr. C'!P20</f>
        <v>12</v>
      </c>
      <c r="R5" s="939">
        <f>'Elec. Measurement Qtr. C'!Q20</f>
        <v>4</v>
      </c>
      <c r="S5" s="939">
        <f>'Elec. Measurement Qtr. C'!R20</f>
        <v>4</v>
      </c>
      <c r="T5" s="939">
        <v>1</v>
      </c>
      <c r="U5" s="939"/>
      <c r="V5" s="939"/>
      <c r="W5" s="940"/>
    </row>
    <row r="6" spans="1:23" s="887" customFormat="1">
      <c r="A6" s="938" t="s">
        <v>2026</v>
      </c>
      <c r="B6" s="901">
        <f>'Elec. Measurement D Qtr'!B21</f>
        <v>73</v>
      </c>
      <c r="C6" s="901"/>
      <c r="D6" s="939">
        <f>'Elec. Measurement D Qtr'!C21</f>
        <v>10</v>
      </c>
      <c r="E6" s="939">
        <f>'Elec. Measurement D Qtr'!D21</f>
        <v>9</v>
      </c>
      <c r="F6" s="939">
        <f>'Elec. Measurement D Qtr'!E21</f>
        <v>9</v>
      </c>
      <c r="G6" s="939">
        <v>0</v>
      </c>
      <c r="H6" s="939">
        <f>'Elec. Measurement D Qtr'!F21</f>
        <v>30</v>
      </c>
      <c r="I6" s="939">
        <f>'Elec. Measurement D Qtr'!G21</f>
        <v>6</v>
      </c>
      <c r="J6" s="939">
        <f>'Elec. Measurement D Qtr'!H21</f>
        <v>2</v>
      </c>
      <c r="K6" s="939">
        <f>'Elec. Measurement D Qtr'!I21</f>
        <v>6</v>
      </c>
      <c r="L6" s="939">
        <f>'Elec. Measurement D Qtr'!J21</f>
        <v>5</v>
      </c>
      <c r="M6" s="939">
        <f>'Elec. Measurement D Qtr'!K21</f>
        <v>25</v>
      </c>
      <c r="N6" s="939">
        <f>'Elec. Measurement D Qtr'!L21</f>
        <v>9</v>
      </c>
      <c r="O6" s="939">
        <f>'Elec. Measurement D Qtr'!M21</f>
        <v>5</v>
      </c>
      <c r="P6" s="939">
        <f>'Elec. Measurement D Qtr'!N21</f>
        <v>17</v>
      </c>
      <c r="Q6" s="939">
        <f>'Elec. Measurement D Qtr'!O21</f>
        <v>5</v>
      </c>
      <c r="R6" s="939">
        <f>'Elec. Measurement D Qtr'!P21</f>
        <v>1</v>
      </c>
      <c r="S6" s="939">
        <f>'Elec. Measurement D Qtr'!Q21</f>
        <v>1</v>
      </c>
      <c r="T6" s="939">
        <v>1</v>
      </c>
      <c r="U6" s="939">
        <v>0</v>
      </c>
      <c r="V6" s="939">
        <v>0</v>
      </c>
      <c r="W6" s="940">
        <v>0</v>
      </c>
    </row>
    <row r="7" spans="1:23" s="887" customFormat="1" ht="25.5">
      <c r="A7" s="941" t="s">
        <v>2027</v>
      </c>
      <c r="B7" s="942">
        <f>'Stair &amp; Common area '!B8</f>
        <v>24</v>
      </c>
      <c r="C7" s="942">
        <f>'Stair &amp; Common area '!D8</f>
        <v>7</v>
      </c>
      <c r="D7" s="943">
        <v>0</v>
      </c>
      <c r="E7" s="943">
        <f>'Stair &amp; Common area '!C8</f>
        <v>9</v>
      </c>
      <c r="F7" s="943">
        <v>0</v>
      </c>
      <c r="G7" s="943">
        <v>0</v>
      </c>
      <c r="H7" s="943">
        <v>0</v>
      </c>
      <c r="I7" s="943">
        <v>0</v>
      </c>
      <c r="J7" s="943">
        <v>0</v>
      </c>
      <c r="K7" s="943">
        <v>0</v>
      </c>
      <c r="L7" s="943">
        <v>0</v>
      </c>
      <c r="M7" s="943">
        <f>'Stair &amp; Common area '!E8</f>
        <v>2</v>
      </c>
      <c r="N7" s="943">
        <v>0</v>
      </c>
      <c r="O7" s="943">
        <v>0</v>
      </c>
      <c r="P7" s="943">
        <v>0</v>
      </c>
      <c r="Q7" s="943">
        <v>0</v>
      </c>
      <c r="R7" s="943">
        <v>0</v>
      </c>
      <c r="S7" s="943">
        <v>0</v>
      </c>
      <c r="T7" s="943"/>
      <c r="U7" s="943">
        <f>'Stair &amp; Common area '!F8</f>
        <v>15</v>
      </c>
      <c r="V7" s="943">
        <f>'Stair &amp; Common area '!G8</f>
        <v>6</v>
      </c>
      <c r="W7" s="944">
        <f>'Stair &amp; Common area '!H8</f>
        <v>6</v>
      </c>
    </row>
    <row r="8" spans="1:23" ht="16.5" thickBot="1">
      <c r="A8" s="945" t="s">
        <v>910</v>
      </c>
      <c r="B8" s="946">
        <f>SUM(B5:B7)</f>
        <v>249</v>
      </c>
      <c r="C8" s="946">
        <f t="shared" ref="C8:W8" si="0">SUM(C5:C7)</f>
        <v>7</v>
      </c>
      <c r="D8" s="946">
        <f t="shared" si="0"/>
        <v>38</v>
      </c>
      <c r="E8" s="946">
        <f t="shared" si="0"/>
        <v>42</v>
      </c>
      <c r="F8" s="946">
        <f t="shared" si="0"/>
        <v>33</v>
      </c>
      <c r="G8" s="946">
        <f t="shared" si="0"/>
        <v>16</v>
      </c>
      <c r="H8" s="946">
        <f t="shared" si="0"/>
        <v>50</v>
      </c>
      <c r="I8" s="946">
        <f t="shared" si="0"/>
        <v>22</v>
      </c>
      <c r="J8" s="946">
        <f t="shared" si="0"/>
        <v>6</v>
      </c>
      <c r="K8" s="946">
        <f t="shared" si="0"/>
        <v>26</v>
      </c>
      <c r="L8" s="946">
        <f t="shared" si="0"/>
        <v>21</v>
      </c>
      <c r="M8" s="946">
        <f t="shared" si="0"/>
        <v>103</v>
      </c>
      <c r="N8" s="946">
        <f t="shared" si="0"/>
        <v>33</v>
      </c>
      <c r="O8" s="946">
        <f t="shared" si="0"/>
        <v>21</v>
      </c>
      <c r="P8" s="946">
        <f t="shared" si="0"/>
        <v>41</v>
      </c>
      <c r="Q8" s="946">
        <f t="shared" si="0"/>
        <v>17</v>
      </c>
      <c r="R8" s="946">
        <f t="shared" si="0"/>
        <v>5</v>
      </c>
      <c r="S8" s="946">
        <f t="shared" si="0"/>
        <v>5</v>
      </c>
      <c r="T8" s="946">
        <f t="shared" si="0"/>
        <v>2</v>
      </c>
      <c r="U8" s="946">
        <f t="shared" si="0"/>
        <v>15</v>
      </c>
      <c r="V8" s="946">
        <f t="shared" si="0"/>
        <v>6</v>
      </c>
      <c r="W8" s="947">
        <f t="shared" si="0"/>
        <v>6</v>
      </c>
    </row>
    <row r="10" spans="1:23">
      <c r="A10" s="948"/>
      <c r="B10" s="948"/>
      <c r="C10" s="948"/>
      <c r="D10" s="886"/>
    </row>
    <row r="11" spans="1:23" ht="15.75" thickBot="1"/>
    <row r="12" spans="1:23" s="379" customFormat="1" ht="15.75" thickBot="1">
      <c r="A12" s="949" t="s">
        <v>2028</v>
      </c>
      <c r="B12" s="950" t="s">
        <v>2029</v>
      </c>
      <c r="C12" s="951" t="s">
        <v>2030</v>
      </c>
      <c r="D12" s="951"/>
      <c r="E12" s="951"/>
      <c r="F12" s="951" t="s">
        <v>2031</v>
      </c>
      <c r="G12" s="952" t="s">
        <v>1876</v>
      </c>
      <c r="M12" s="882"/>
    </row>
    <row r="13" spans="1:23">
      <c r="A13" s="953" t="s">
        <v>2032</v>
      </c>
      <c r="B13" s="954"/>
      <c r="C13" s="955">
        <v>1</v>
      </c>
      <c r="D13" s="955"/>
      <c r="E13" s="955"/>
      <c r="F13" s="955"/>
      <c r="G13" s="956">
        <f t="shared" ref="G13:G24" si="1">SUM(B13:F13)</f>
        <v>1</v>
      </c>
      <c r="M13" s="887"/>
      <c r="P13"/>
    </row>
    <row r="14" spans="1:23">
      <c r="A14" s="953" t="s">
        <v>2033</v>
      </c>
      <c r="B14" s="957">
        <f>'Elec. Measurement Qtr. C'!C29</f>
        <v>4</v>
      </c>
      <c r="C14" s="888"/>
      <c r="D14" s="888"/>
      <c r="E14" s="888"/>
      <c r="F14" s="888"/>
      <c r="G14" s="958">
        <f t="shared" si="1"/>
        <v>4</v>
      </c>
      <c r="M14" s="887"/>
      <c r="P14"/>
    </row>
    <row r="15" spans="1:23">
      <c r="A15" s="953" t="s">
        <v>2034</v>
      </c>
      <c r="B15" s="957"/>
      <c r="C15" s="888"/>
      <c r="D15" s="888"/>
      <c r="E15" s="888"/>
      <c r="F15" s="888">
        <f>'Stair &amp; Common area '!C16</f>
        <v>2</v>
      </c>
      <c r="G15" s="958">
        <f t="shared" si="1"/>
        <v>2</v>
      </c>
      <c r="M15" s="887"/>
      <c r="P15"/>
    </row>
    <row r="16" spans="1:23">
      <c r="A16" s="953" t="s">
        <v>2035</v>
      </c>
      <c r="B16" s="957">
        <f>'Elec. Measurement Qtr. C'!E24</f>
        <v>40</v>
      </c>
      <c r="C16" s="888">
        <f>'Elec. Measurement D Qtr'!E26</f>
        <v>15</v>
      </c>
      <c r="D16" s="888"/>
      <c r="E16" s="888"/>
      <c r="F16" s="888"/>
      <c r="G16" s="958">
        <f t="shared" si="1"/>
        <v>55</v>
      </c>
      <c r="M16" s="887"/>
      <c r="P16"/>
    </row>
    <row r="17" spans="1:16">
      <c r="A17" s="953" t="s">
        <v>2036</v>
      </c>
      <c r="B17" s="957">
        <f>'Elec. Measurement Qtr. C'!E25</f>
        <v>16</v>
      </c>
      <c r="C17" s="888">
        <f>'Elec. Measurement D Qtr'!E27</f>
        <v>10</v>
      </c>
      <c r="D17" s="888"/>
      <c r="E17" s="888"/>
      <c r="F17" s="888"/>
      <c r="G17" s="958">
        <f t="shared" si="1"/>
        <v>26</v>
      </c>
      <c r="M17" s="887"/>
      <c r="P17"/>
    </row>
    <row r="18" spans="1:16" ht="30">
      <c r="A18" s="959" t="s">
        <v>2037</v>
      </c>
      <c r="B18" s="960">
        <f>'Elec. Measurement Qtr. C'!C29</f>
        <v>4</v>
      </c>
      <c r="C18" s="888">
        <v>0</v>
      </c>
      <c r="D18" s="888"/>
      <c r="E18" s="888"/>
      <c r="F18" s="888"/>
      <c r="G18" s="958">
        <f t="shared" si="1"/>
        <v>4</v>
      </c>
      <c r="M18" s="887"/>
      <c r="P18"/>
    </row>
    <row r="19" spans="1:16" ht="30">
      <c r="A19" s="959" t="s">
        <v>2038</v>
      </c>
      <c r="B19" s="961"/>
      <c r="C19" s="888">
        <v>1</v>
      </c>
      <c r="D19" s="888"/>
      <c r="E19" s="888"/>
      <c r="F19" s="888"/>
      <c r="G19" s="958">
        <f t="shared" si="1"/>
        <v>1</v>
      </c>
      <c r="M19" s="887"/>
      <c r="P19"/>
    </row>
    <row r="20" spans="1:16">
      <c r="A20" s="962" t="s">
        <v>2039</v>
      </c>
      <c r="B20" s="963"/>
      <c r="C20" s="888">
        <v>1</v>
      </c>
      <c r="D20" s="888"/>
      <c r="E20" s="888"/>
      <c r="F20" s="888"/>
      <c r="G20" s="958">
        <f t="shared" si="1"/>
        <v>1</v>
      </c>
      <c r="M20" s="887"/>
      <c r="P20"/>
    </row>
    <row r="21" spans="1:16">
      <c r="A21" s="962" t="s">
        <v>2040</v>
      </c>
      <c r="B21" s="963"/>
      <c r="C21" s="384"/>
      <c r="D21" s="384"/>
      <c r="E21" s="384"/>
      <c r="F21" s="964">
        <f>'Stair &amp; Common area '!D16</f>
        <v>2</v>
      </c>
      <c r="G21" s="958">
        <f t="shared" si="1"/>
        <v>2</v>
      </c>
      <c r="O21" s="887"/>
      <c r="P21"/>
    </row>
    <row r="22" spans="1:16">
      <c r="A22" s="965" t="s">
        <v>2041</v>
      </c>
      <c r="B22" s="966"/>
      <c r="C22" s="967"/>
      <c r="D22" s="967"/>
      <c r="E22" s="967"/>
      <c r="F22" s="967">
        <f>'Stair &amp; Common area '!E16</f>
        <v>3</v>
      </c>
      <c r="G22" s="958">
        <f t="shared" si="1"/>
        <v>3</v>
      </c>
      <c r="O22" s="887"/>
      <c r="P22"/>
    </row>
    <row r="23" spans="1:16" ht="30">
      <c r="A23" s="962" t="s">
        <v>2042</v>
      </c>
      <c r="B23" s="968">
        <f>'Elec. Measurement Qtr. C'!I28</f>
        <v>60</v>
      </c>
      <c r="C23" s="888"/>
      <c r="D23" s="888"/>
      <c r="E23" s="888"/>
      <c r="F23" s="888">
        <f>'Stair &amp; Common area '!G16</f>
        <v>50</v>
      </c>
      <c r="G23" s="958">
        <f t="shared" si="1"/>
        <v>110</v>
      </c>
    </row>
    <row r="24" spans="1:16" ht="30.75" thickBot="1">
      <c r="A24" s="969" t="s">
        <v>2043</v>
      </c>
      <c r="B24" s="970"/>
      <c r="C24" s="971">
        <f>'Elec. Measurement D Qtr'!C32</f>
        <v>40</v>
      </c>
      <c r="D24" s="971"/>
      <c r="E24" s="971"/>
      <c r="F24" s="971"/>
      <c r="G24" s="972">
        <f t="shared" si="1"/>
        <v>40</v>
      </c>
    </row>
  </sheetData>
  <mergeCells count="1">
    <mergeCell ref="A2:S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73F80-D028-47C6-AEB7-1C4C6B975E7D}">
  <dimension ref="A1:K848"/>
  <sheetViews>
    <sheetView topLeftCell="A4" workbookViewId="0">
      <selection activeCell="Q1260" sqref="Q1260"/>
    </sheetView>
  </sheetViews>
  <sheetFormatPr defaultRowHeight="15"/>
  <cols>
    <col min="1" max="1" width="7.140625" customWidth="1"/>
    <col min="2" max="2" width="11.85546875" customWidth="1"/>
    <col min="3" max="3" width="52.42578125" customWidth="1"/>
    <col min="5" max="5" width="11" customWidth="1"/>
    <col min="6" max="6" width="9.7109375" customWidth="1"/>
    <col min="7" max="7" width="11.7109375" bestFit="1" customWidth="1"/>
    <col min="8" max="8" width="9.140625" customWidth="1"/>
    <col min="9" max="9" width="8.7109375" customWidth="1"/>
    <col min="10" max="10" width="15.28515625" customWidth="1"/>
    <col min="11" max="11" width="16.85546875" customWidth="1"/>
  </cols>
  <sheetData>
    <row r="1" spans="1:11" ht="18.75" customHeight="1">
      <c r="A1" s="1331" t="s">
        <v>1859</v>
      </c>
      <c r="B1" s="1331"/>
      <c r="C1" s="1331"/>
      <c r="D1" s="1331"/>
      <c r="E1" s="1331"/>
      <c r="F1" s="1331"/>
      <c r="G1" s="1331"/>
      <c r="H1" s="1331"/>
      <c r="I1" s="1331"/>
      <c r="J1" s="1331"/>
      <c r="K1" s="1331"/>
    </row>
    <row r="2" spans="1:11" ht="30">
      <c r="A2" s="819" t="s">
        <v>1860</v>
      </c>
      <c r="B2" s="820" t="s">
        <v>1861</v>
      </c>
      <c r="C2" s="819" t="s">
        <v>1862</v>
      </c>
      <c r="D2" s="819" t="s">
        <v>23</v>
      </c>
      <c r="E2" s="820" t="s">
        <v>1863</v>
      </c>
      <c r="F2" s="819" t="s">
        <v>1816</v>
      </c>
      <c r="G2" s="820" t="s">
        <v>903</v>
      </c>
      <c r="H2" s="820" t="s">
        <v>1864</v>
      </c>
      <c r="I2" s="820" t="s">
        <v>1865</v>
      </c>
      <c r="J2" s="820" t="s">
        <v>1866</v>
      </c>
      <c r="K2" s="821" t="s">
        <v>859</v>
      </c>
    </row>
    <row r="3" spans="1:11" s="822" customFormat="1" ht="345">
      <c r="A3" s="823">
        <v>1</v>
      </c>
      <c r="B3" s="826" t="s">
        <v>1599</v>
      </c>
      <c r="C3" s="834" t="s">
        <v>1867</v>
      </c>
      <c r="D3" s="827" t="s">
        <v>1078</v>
      </c>
      <c r="E3" s="827"/>
      <c r="F3" s="824"/>
      <c r="G3" s="824"/>
      <c r="H3" s="824"/>
      <c r="I3" s="824"/>
      <c r="J3" s="824"/>
      <c r="K3" s="825"/>
    </row>
    <row r="4" spans="1:11" s="822" customFormat="1">
      <c r="A4" s="823"/>
      <c r="B4" s="828"/>
      <c r="C4" s="829" t="s">
        <v>1868</v>
      </c>
      <c r="D4" s="827" t="s">
        <v>1078</v>
      </c>
      <c r="E4" s="827"/>
      <c r="F4" s="824"/>
      <c r="G4" s="824"/>
      <c r="H4" s="824"/>
      <c r="I4" s="824"/>
      <c r="J4" s="824"/>
      <c r="K4" s="825"/>
    </row>
    <row r="5" spans="1:11" s="822" customFormat="1">
      <c r="A5" s="823"/>
      <c r="B5" s="828"/>
      <c r="C5" s="822" t="s">
        <v>1869</v>
      </c>
      <c r="D5" s="827" t="s">
        <v>1078</v>
      </c>
      <c r="E5" s="824">
        <v>13</v>
      </c>
      <c r="F5" s="824">
        <v>1</v>
      </c>
      <c r="G5" s="824">
        <f>2.77+0.23*2</f>
        <v>3.23</v>
      </c>
      <c r="H5" s="824">
        <v>5</v>
      </c>
      <c r="I5" s="824"/>
      <c r="J5" s="830">
        <f>H5*G5*F5*E5</f>
        <v>209.95</v>
      </c>
      <c r="K5" s="825"/>
    </row>
    <row r="6" spans="1:11" s="822" customFormat="1">
      <c r="A6" s="823"/>
      <c r="B6" s="828"/>
      <c r="C6" s="824" t="s">
        <v>1870</v>
      </c>
      <c r="D6" s="827" t="s">
        <v>1078</v>
      </c>
      <c r="E6" s="824">
        <v>13</v>
      </c>
      <c r="F6" s="824">
        <v>1</v>
      </c>
      <c r="G6" s="824">
        <v>9.23</v>
      </c>
      <c r="H6" s="824">
        <v>3</v>
      </c>
      <c r="I6" s="824"/>
      <c r="J6" s="830">
        <f t="shared" ref="J6:J13" si="0">H6*G6*F6*E6</f>
        <v>359.97</v>
      </c>
      <c r="K6" s="825"/>
    </row>
    <row r="7" spans="1:11" s="822" customFormat="1">
      <c r="A7" s="823"/>
      <c r="B7" s="828"/>
      <c r="C7" s="824" t="s">
        <v>1871</v>
      </c>
      <c r="D7" s="827" t="s">
        <v>1078</v>
      </c>
      <c r="E7" s="824">
        <v>13</v>
      </c>
      <c r="F7" s="824">
        <v>1</v>
      </c>
      <c r="G7" s="824">
        <v>2</v>
      </c>
      <c r="H7" s="824">
        <v>1.77</v>
      </c>
      <c r="I7" s="824"/>
      <c r="J7" s="830">
        <f t="shared" si="0"/>
        <v>46.02</v>
      </c>
      <c r="K7" s="825"/>
    </row>
    <row r="8" spans="1:11" s="822" customFormat="1">
      <c r="A8" s="823"/>
      <c r="B8" s="828"/>
      <c r="C8" s="824" t="s">
        <v>1872</v>
      </c>
      <c r="D8" s="827" t="s">
        <v>1078</v>
      </c>
      <c r="E8" s="824">
        <v>13</v>
      </c>
      <c r="F8" s="824">
        <v>1</v>
      </c>
      <c r="G8" s="824">
        <v>9.23</v>
      </c>
      <c r="H8" s="824">
        <v>3.23</v>
      </c>
      <c r="I8" s="824"/>
      <c r="J8" s="830">
        <f t="shared" si="0"/>
        <v>387.56770000000006</v>
      </c>
      <c r="K8" s="825"/>
    </row>
    <row r="9" spans="1:11" s="822" customFormat="1">
      <c r="A9" s="823"/>
      <c r="B9" s="828"/>
      <c r="C9" s="824" t="s">
        <v>1488</v>
      </c>
      <c r="D9" s="827" t="s">
        <v>1078</v>
      </c>
      <c r="E9" s="824">
        <v>13</v>
      </c>
      <c r="F9" s="824">
        <v>1</v>
      </c>
      <c r="G9" s="824">
        <f>1.77+0.23</f>
        <v>2</v>
      </c>
      <c r="H9" s="824">
        <v>2.23</v>
      </c>
      <c r="I9" s="824"/>
      <c r="J9" s="830">
        <f t="shared" si="0"/>
        <v>57.98</v>
      </c>
      <c r="K9" s="825"/>
    </row>
    <row r="10" spans="1:11" s="822" customFormat="1">
      <c r="A10" s="823"/>
      <c r="B10" s="828"/>
      <c r="C10" s="824" t="s">
        <v>1873</v>
      </c>
      <c r="D10" s="827" t="s">
        <v>1078</v>
      </c>
      <c r="E10" s="824">
        <v>13</v>
      </c>
      <c r="F10" s="824">
        <v>2</v>
      </c>
      <c r="G10" s="824">
        <f>1.77+0.23+0.23</f>
        <v>2.23</v>
      </c>
      <c r="H10" s="824">
        <v>0.6</v>
      </c>
      <c r="I10" s="824"/>
      <c r="J10" s="830">
        <f t="shared" si="0"/>
        <v>34.787999999999997</v>
      </c>
      <c r="K10" s="825"/>
    </row>
    <row r="11" spans="1:11" s="822" customFormat="1">
      <c r="A11" s="823"/>
      <c r="B11" s="828"/>
      <c r="C11" s="824" t="s">
        <v>1874</v>
      </c>
      <c r="D11" s="827" t="s">
        <v>1078</v>
      </c>
      <c r="E11" s="824">
        <v>13</v>
      </c>
      <c r="F11" s="824">
        <v>1</v>
      </c>
      <c r="G11" s="824">
        <v>0.52</v>
      </c>
      <c r="H11" s="824">
        <v>1</v>
      </c>
      <c r="I11" s="824"/>
      <c r="J11" s="830">
        <f t="shared" si="0"/>
        <v>6.76</v>
      </c>
      <c r="K11" s="825"/>
    </row>
    <row r="12" spans="1:11" s="822" customFormat="1">
      <c r="A12" s="823"/>
      <c r="B12" s="828"/>
      <c r="C12" s="824" t="s">
        <v>1875</v>
      </c>
      <c r="D12" s="827" t="s">
        <v>1078</v>
      </c>
      <c r="E12" s="824">
        <v>13</v>
      </c>
      <c r="F12" s="824">
        <v>1</v>
      </c>
      <c r="G12" s="824">
        <v>0.88500000000000001</v>
      </c>
      <c r="H12" s="824">
        <v>4</v>
      </c>
      <c r="I12" s="824"/>
      <c r="J12" s="830">
        <f t="shared" si="0"/>
        <v>46.02</v>
      </c>
      <c r="K12" s="825"/>
    </row>
    <row r="13" spans="1:11" s="822" customFormat="1">
      <c r="A13" s="823"/>
      <c r="B13" s="828"/>
      <c r="C13" s="824"/>
      <c r="D13" s="827" t="s">
        <v>1078</v>
      </c>
      <c r="E13" s="824">
        <v>13</v>
      </c>
      <c r="F13" s="824">
        <v>1</v>
      </c>
      <c r="G13" s="824">
        <v>0.88500000000000001</v>
      </c>
      <c r="H13" s="824">
        <f>5-0.115</f>
        <v>4.8849999999999998</v>
      </c>
      <c r="I13" s="833"/>
      <c r="J13" s="837">
        <f t="shared" si="0"/>
        <v>56.201924999999996</v>
      </c>
      <c r="K13" s="825"/>
    </row>
    <row r="14" spans="1:11" s="822" customFormat="1">
      <c r="A14" s="823"/>
      <c r="B14" s="828"/>
      <c r="C14" s="829"/>
      <c r="D14" s="827"/>
      <c r="E14" s="827"/>
      <c r="F14" s="824"/>
      <c r="G14" s="824"/>
      <c r="H14" s="836"/>
      <c r="I14" s="832" t="s">
        <v>1876</v>
      </c>
      <c r="J14" s="835">
        <f>SUM(J5:J13)</f>
        <v>1205.2576250000002</v>
      </c>
      <c r="K14" s="825"/>
    </row>
    <row r="15" spans="1:11" s="822" customFormat="1">
      <c r="A15" s="823"/>
      <c r="B15" s="828"/>
      <c r="C15" s="824"/>
      <c r="D15" s="827"/>
      <c r="E15" s="827"/>
      <c r="F15" s="824"/>
      <c r="G15" s="824"/>
      <c r="H15" s="824"/>
      <c r="I15" s="838"/>
      <c r="J15" s="839"/>
      <c r="K15" s="825"/>
    </row>
    <row r="16" spans="1:11" s="822" customFormat="1">
      <c r="A16" s="823"/>
      <c r="B16" s="828"/>
      <c r="C16" s="829" t="s">
        <v>1877</v>
      </c>
      <c r="D16" s="827" t="s">
        <v>1078</v>
      </c>
      <c r="E16" s="831">
        <v>2</v>
      </c>
      <c r="F16" s="824">
        <v>1</v>
      </c>
      <c r="G16" s="824">
        <v>10.23</v>
      </c>
      <c r="H16" s="824">
        <v>5</v>
      </c>
      <c r="I16" s="824"/>
      <c r="J16" s="830">
        <f>H16*G16*F16*E16</f>
        <v>102.30000000000001</v>
      </c>
      <c r="K16" s="825"/>
    </row>
    <row r="17" spans="1:11" s="822" customFormat="1">
      <c r="A17" s="823"/>
      <c r="B17" s="828"/>
      <c r="C17" s="824"/>
      <c r="D17" s="827" t="s">
        <v>1078</v>
      </c>
      <c r="E17" s="831">
        <v>2</v>
      </c>
      <c r="F17" s="824">
        <v>1</v>
      </c>
      <c r="G17" s="824">
        <v>8.23</v>
      </c>
      <c r="H17" s="824">
        <v>2</v>
      </c>
      <c r="I17" s="824"/>
      <c r="J17" s="830">
        <f t="shared" ref="J17:J22" si="1">H17*G17*F17*E17</f>
        <v>32.92</v>
      </c>
      <c r="K17" s="825"/>
    </row>
    <row r="18" spans="1:11" s="822" customFormat="1">
      <c r="A18" s="823"/>
      <c r="B18" s="828"/>
      <c r="C18" s="824"/>
      <c r="D18" s="827" t="s">
        <v>1078</v>
      </c>
      <c r="E18" s="831">
        <v>2</v>
      </c>
      <c r="F18" s="824">
        <v>1</v>
      </c>
      <c r="G18" s="824">
        <v>8.23</v>
      </c>
      <c r="H18" s="824">
        <v>5</v>
      </c>
      <c r="I18" s="824"/>
      <c r="J18" s="830">
        <f t="shared" si="1"/>
        <v>82.300000000000011</v>
      </c>
      <c r="K18" s="825"/>
    </row>
    <row r="19" spans="1:11" s="822" customFormat="1">
      <c r="A19" s="823"/>
      <c r="B19" s="828"/>
      <c r="C19" s="824"/>
      <c r="D19" s="827" t="s">
        <v>1078</v>
      </c>
      <c r="E19" s="831">
        <v>2</v>
      </c>
      <c r="F19" s="824">
        <v>1</v>
      </c>
      <c r="G19" s="824">
        <v>4.2300000000000004</v>
      </c>
      <c r="H19" s="824">
        <v>2.5</v>
      </c>
      <c r="I19" s="824"/>
      <c r="J19" s="830">
        <f t="shared" si="1"/>
        <v>21.150000000000002</v>
      </c>
      <c r="K19" s="825"/>
    </row>
    <row r="20" spans="1:11" s="822" customFormat="1">
      <c r="A20" s="823"/>
      <c r="B20" s="828"/>
      <c r="C20" s="824"/>
      <c r="D20" s="827" t="s">
        <v>1078</v>
      </c>
      <c r="E20" s="831">
        <v>2</v>
      </c>
      <c r="F20" s="824">
        <v>1</v>
      </c>
      <c r="G20" s="824">
        <v>5</v>
      </c>
      <c r="H20" s="824">
        <v>4.2300000000000004</v>
      </c>
      <c r="I20" s="824"/>
      <c r="J20" s="830">
        <f t="shared" si="1"/>
        <v>42.300000000000004</v>
      </c>
      <c r="K20" s="825"/>
    </row>
    <row r="21" spans="1:11" s="822" customFormat="1">
      <c r="A21" s="823"/>
      <c r="B21" s="828"/>
      <c r="C21" s="824"/>
      <c r="D21" s="827" t="s">
        <v>1078</v>
      </c>
      <c r="E21" s="831">
        <v>2</v>
      </c>
      <c r="F21" s="824">
        <v>1</v>
      </c>
      <c r="G21" s="824">
        <v>9.23</v>
      </c>
      <c r="H21" s="824">
        <v>5.23</v>
      </c>
      <c r="I21" s="824"/>
      <c r="J21" s="830">
        <f t="shared" si="1"/>
        <v>96.545800000000014</v>
      </c>
      <c r="K21" s="825"/>
    </row>
    <row r="22" spans="1:11" s="822" customFormat="1">
      <c r="A22" s="823"/>
      <c r="B22" s="828"/>
      <c r="C22" s="824"/>
      <c r="D22" s="827" t="s">
        <v>1078</v>
      </c>
      <c r="E22" s="831">
        <v>2</v>
      </c>
      <c r="F22" s="824">
        <v>2</v>
      </c>
      <c r="G22" s="824">
        <v>3.46</v>
      </c>
      <c r="H22" s="824">
        <v>0.6</v>
      </c>
      <c r="I22" s="833"/>
      <c r="J22" s="837">
        <f t="shared" si="1"/>
        <v>8.3040000000000003</v>
      </c>
      <c r="K22" s="825"/>
    </row>
    <row r="23" spans="1:11" s="822" customFormat="1">
      <c r="A23" s="823"/>
      <c r="B23" s="828"/>
      <c r="C23" s="829"/>
      <c r="D23" s="827"/>
      <c r="E23" s="827"/>
      <c r="F23" s="824"/>
      <c r="G23" s="824"/>
      <c r="H23" s="836"/>
      <c r="I23" s="832" t="s">
        <v>1876</v>
      </c>
      <c r="J23" s="835">
        <f>SUM(J16:J22)</f>
        <v>385.81979999999999</v>
      </c>
      <c r="K23" s="825"/>
    </row>
    <row r="24" spans="1:11" s="822" customFormat="1">
      <c r="A24" s="1328" t="s">
        <v>1878</v>
      </c>
      <c r="B24" s="1329"/>
      <c r="C24" s="1329"/>
      <c r="D24" s="1329"/>
      <c r="E24" s="1329"/>
      <c r="F24" s="1329"/>
      <c r="G24" s="1329"/>
      <c r="H24" s="1329"/>
      <c r="I24" s="1330"/>
      <c r="J24" s="840">
        <f>J14+J23</f>
        <v>1591.0774250000002</v>
      </c>
      <c r="K24" s="825"/>
    </row>
    <row r="601" ht="15" customHeight="1"/>
    <row r="605" ht="15" customHeight="1"/>
    <row r="639" ht="15" customHeight="1"/>
    <row r="656" ht="15" customHeight="1"/>
    <row r="683" ht="15" customHeight="1"/>
    <row r="690" ht="15" customHeight="1"/>
    <row r="697" ht="15" customHeight="1"/>
    <row r="698" ht="15" customHeight="1"/>
    <row r="711" ht="15" customHeight="1"/>
    <row r="716" ht="15" customHeight="1"/>
    <row r="717" ht="15" customHeight="1"/>
    <row r="739" ht="15" customHeight="1"/>
    <row r="744" ht="15" customHeight="1"/>
    <row r="750" ht="15" customHeight="1"/>
    <row r="768" ht="15" customHeight="1"/>
    <row r="801" ht="15" customHeight="1"/>
    <row r="809" ht="15" customHeight="1"/>
    <row r="810" ht="15" customHeight="1"/>
    <row r="836" ht="15" customHeight="1"/>
    <row r="840" ht="15" customHeight="1"/>
    <row r="843" ht="15" customHeight="1"/>
    <row r="848" ht="15" customHeight="1"/>
  </sheetData>
  <mergeCells count="2">
    <mergeCell ref="A24:I24"/>
    <mergeCell ref="A1:K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330A4-FDC8-4A11-AE4D-9B5244CE6438}">
  <dimension ref="A1:I170"/>
  <sheetViews>
    <sheetView topLeftCell="A145" workbookViewId="0">
      <selection activeCell="Q1260" sqref="Q1260"/>
    </sheetView>
  </sheetViews>
  <sheetFormatPr defaultRowHeight="15"/>
  <cols>
    <col min="1" max="1" width="12.140625" bestFit="1" customWidth="1"/>
    <col min="2" max="2" width="31.140625" customWidth="1"/>
    <col min="3" max="3" width="27" bestFit="1" customWidth="1"/>
    <col min="5" max="5" width="11.140625" bestFit="1" customWidth="1"/>
  </cols>
  <sheetData>
    <row r="1" spans="1:9" ht="18.75">
      <c r="A1" s="1332" t="s">
        <v>1879</v>
      </c>
      <c r="B1" s="1333"/>
      <c r="C1" s="1333"/>
      <c r="D1" s="1333"/>
      <c r="E1" s="1333"/>
      <c r="F1" s="1333"/>
      <c r="G1" s="1333"/>
      <c r="H1" s="1333"/>
      <c r="I1" s="1334"/>
    </row>
    <row r="2" spans="1:9" ht="15.75">
      <c r="A2" s="739"/>
      <c r="B2" s="1358" t="s">
        <v>1880</v>
      </c>
      <c r="C2" s="1358"/>
      <c r="D2" s="1358"/>
      <c r="E2" s="1358"/>
      <c r="F2" s="1358"/>
      <c r="G2" s="1358"/>
      <c r="H2" s="1359"/>
      <c r="I2" s="740" t="s">
        <v>668</v>
      </c>
    </row>
    <row r="3" spans="1:9" ht="30">
      <c r="A3" s="595" t="s">
        <v>1881</v>
      </c>
      <c r="B3" s="596" t="s">
        <v>1862</v>
      </c>
      <c r="C3" s="596" t="s">
        <v>1882</v>
      </c>
      <c r="D3" s="596" t="s">
        <v>1816</v>
      </c>
      <c r="E3" s="596" t="s">
        <v>903</v>
      </c>
      <c r="F3" s="597" t="s">
        <v>1883</v>
      </c>
      <c r="G3" s="597" t="s">
        <v>1884</v>
      </c>
      <c r="H3" s="597" t="s">
        <v>1885</v>
      </c>
      <c r="I3" s="598" t="s">
        <v>1886</v>
      </c>
    </row>
    <row r="4" spans="1:9">
      <c r="A4" s="599" t="s">
        <v>668</v>
      </c>
      <c r="B4" s="600" t="s">
        <v>1887</v>
      </c>
      <c r="C4" s="600" t="s">
        <v>668</v>
      </c>
      <c r="D4" s="600" t="s">
        <v>668</v>
      </c>
      <c r="E4" s="600" t="s">
        <v>668</v>
      </c>
      <c r="F4" s="600" t="s">
        <v>668</v>
      </c>
      <c r="G4" s="600" t="s">
        <v>668</v>
      </c>
      <c r="H4" s="600" t="s">
        <v>668</v>
      </c>
      <c r="I4" s="601" t="s">
        <v>668</v>
      </c>
    </row>
    <row r="5" spans="1:9">
      <c r="A5" s="1351">
        <v>1</v>
      </c>
      <c r="B5" s="622" t="s">
        <v>1583</v>
      </c>
      <c r="C5" s="602" t="s">
        <v>668</v>
      </c>
      <c r="D5" s="602" t="s">
        <v>668</v>
      </c>
      <c r="E5" s="602" t="s">
        <v>668</v>
      </c>
      <c r="F5" s="602" t="s">
        <v>668</v>
      </c>
      <c r="G5" s="602" t="s">
        <v>668</v>
      </c>
      <c r="H5" s="602" t="s">
        <v>668</v>
      </c>
      <c r="I5" s="603" t="s">
        <v>668</v>
      </c>
    </row>
    <row r="6" spans="1:9">
      <c r="A6" s="1351"/>
      <c r="B6" s="1337" t="s">
        <v>1888</v>
      </c>
      <c r="C6" s="604" t="s">
        <v>1889</v>
      </c>
      <c r="D6" s="604">
        <f>4*2</f>
        <v>8</v>
      </c>
      <c r="E6" s="604">
        <f>1.525-0.05</f>
        <v>1.4749999999999999</v>
      </c>
      <c r="F6" s="604">
        <f>E6*D6</f>
        <v>11.799999999999999</v>
      </c>
      <c r="G6" s="604">
        <v>1.5549999999999999</v>
      </c>
      <c r="H6" s="605">
        <f>G6*F6</f>
        <v>18.348999999999997</v>
      </c>
      <c r="I6" s="606" t="s">
        <v>668</v>
      </c>
    </row>
    <row r="7" spans="1:9">
      <c r="A7" s="1351"/>
      <c r="B7" s="1338"/>
      <c r="C7" s="604" t="s">
        <v>1890</v>
      </c>
      <c r="D7" s="604">
        <f>4*2</f>
        <v>8</v>
      </c>
      <c r="E7" s="604">
        <f>1.2</f>
        <v>1.2</v>
      </c>
      <c r="F7" s="604">
        <f>E7*D7</f>
        <v>9.6</v>
      </c>
      <c r="G7" s="604">
        <v>1.5549999999999999</v>
      </c>
      <c r="H7" s="605">
        <f>G7*F7</f>
        <v>14.927999999999999</v>
      </c>
      <c r="I7" s="606" t="s">
        <v>668</v>
      </c>
    </row>
    <row r="8" spans="1:9">
      <c r="A8" s="1351">
        <v>2</v>
      </c>
      <c r="B8" s="623" t="s">
        <v>1584</v>
      </c>
      <c r="C8" s="604" t="s">
        <v>668</v>
      </c>
      <c r="D8" s="604" t="s">
        <v>668</v>
      </c>
      <c r="E8" s="604" t="s">
        <v>668</v>
      </c>
      <c r="F8" s="604" t="s">
        <v>668</v>
      </c>
      <c r="G8" s="604" t="s">
        <v>668</v>
      </c>
      <c r="H8" s="605" t="s">
        <v>668</v>
      </c>
      <c r="I8" s="606" t="s">
        <v>668</v>
      </c>
    </row>
    <row r="9" spans="1:9">
      <c r="A9" s="1351"/>
      <c r="B9" s="1360" t="s">
        <v>1888</v>
      </c>
      <c r="C9" s="604" t="s">
        <v>1889</v>
      </c>
      <c r="D9" s="604">
        <f>4*2</f>
        <v>8</v>
      </c>
      <c r="E9" s="604">
        <f>1.525-0.05</f>
        <v>1.4749999999999999</v>
      </c>
      <c r="F9" s="604">
        <f>E9*D9</f>
        <v>11.799999999999999</v>
      </c>
      <c r="G9" s="604">
        <v>1.5549999999999999</v>
      </c>
      <c r="H9" s="605">
        <f>G9*F9</f>
        <v>18.348999999999997</v>
      </c>
      <c r="I9" s="606" t="s">
        <v>668</v>
      </c>
    </row>
    <row r="10" spans="1:9">
      <c r="A10" s="1351"/>
      <c r="B10" s="1360"/>
      <c r="C10" s="604" t="s">
        <v>1890</v>
      </c>
      <c r="D10" s="604">
        <f>4*2</f>
        <v>8</v>
      </c>
      <c r="E10" s="604">
        <f>1.125</f>
        <v>1.125</v>
      </c>
      <c r="F10" s="604">
        <f t="shared" ref="F10" si="0">E10*D10</f>
        <v>9</v>
      </c>
      <c r="G10" s="604">
        <v>1.5549999999999999</v>
      </c>
      <c r="H10" s="605">
        <f>G10*F10</f>
        <v>13.994999999999999</v>
      </c>
      <c r="I10" s="606" t="s">
        <v>668</v>
      </c>
    </row>
    <row r="11" spans="1:9">
      <c r="A11" s="1351">
        <v>3</v>
      </c>
      <c r="B11" s="620" t="s">
        <v>1585</v>
      </c>
      <c r="C11" s="604" t="s">
        <v>668</v>
      </c>
      <c r="D11" s="604" t="s">
        <v>668</v>
      </c>
      <c r="E11" s="604" t="s">
        <v>668</v>
      </c>
      <c r="F11" s="604" t="s">
        <v>668</v>
      </c>
      <c r="G11" s="604" t="s">
        <v>668</v>
      </c>
      <c r="H11" s="605" t="s">
        <v>668</v>
      </c>
      <c r="I11" s="606" t="s">
        <v>668</v>
      </c>
    </row>
    <row r="12" spans="1:9">
      <c r="A12" s="1351"/>
      <c r="B12" s="1337" t="s">
        <v>1891</v>
      </c>
      <c r="C12" s="604" t="s">
        <v>1889</v>
      </c>
      <c r="D12" s="604">
        <f>8*2</f>
        <v>16</v>
      </c>
      <c r="E12" s="604">
        <f>1.2-0.05</f>
        <v>1.1499999999999999</v>
      </c>
      <c r="F12" s="604">
        <f>E12*D12</f>
        <v>18.399999999999999</v>
      </c>
      <c r="G12" s="604">
        <v>1.5549999999999999</v>
      </c>
      <c r="H12" s="605">
        <f t="shared" ref="H12:H13" si="1">G12*F12</f>
        <v>28.611999999999998</v>
      </c>
      <c r="I12" s="606" t="s">
        <v>668</v>
      </c>
    </row>
    <row r="13" spans="1:9">
      <c r="A13" s="1351"/>
      <c r="B13" s="1338"/>
      <c r="C13" s="604" t="s">
        <v>1890</v>
      </c>
      <c r="D13" s="604">
        <f>8*2</f>
        <v>16</v>
      </c>
      <c r="E13" s="604">
        <v>1.2</v>
      </c>
      <c r="F13" s="604">
        <f>E13*D13</f>
        <v>19.2</v>
      </c>
      <c r="G13" s="604">
        <v>1.5549999999999999</v>
      </c>
      <c r="H13" s="605">
        <f t="shared" si="1"/>
        <v>29.855999999999998</v>
      </c>
      <c r="I13" s="606" t="s">
        <v>668</v>
      </c>
    </row>
    <row r="14" spans="1:9">
      <c r="A14" s="1351">
        <v>4</v>
      </c>
      <c r="B14" s="620" t="s">
        <v>1586</v>
      </c>
      <c r="C14" s="604" t="s">
        <v>668</v>
      </c>
      <c r="D14" s="604" t="s">
        <v>668</v>
      </c>
      <c r="E14" s="604" t="s">
        <v>668</v>
      </c>
      <c r="F14" s="604" t="s">
        <v>668</v>
      </c>
      <c r="G14" s="604" t="s">
        <v>668</v>
      </c>
      <c r="H14" s="605" t="s">
        <v>668</v>
      </c>
      <c r="I14" s="606" t="s">
        <v>668</v>
      </c>
    </row>
    <row r="15" spans="1:9">
      <c r="A15" s="1351"/>
      <c r="B15" s="1354" t="s">
        <v>1888</v>
      </c>
      <c r="C15" s="604" t="s">
        <v>1889</v>
      </c>
      <c r="D15" s="604">
        <f>13*2</f>
        <v>26</v>
      </c>
      <c r="E15" s="604">
        <f>0.9-0.05</f>
        <v>0.85</v>
      </c>
      <c r="F15" s="604">
        <f t="shared" ref="F15:F23" si="2">E15*D15</f>
        <v>22.099999999999998</v>
      </c>
      <c r="G15" s="604">
        <v>1.5549999999999999</v>
      </c>
      <c r="H15" s="605">
        <f t="shared" ref="H15:H16" si="3">G15*F15</f>
        <v>34.365499999999997</v>
      </c>
      <c r="I15" s="606" t="s">
        <v>668</v>
      </c>
    </row>
    <row r="16" spans="1:9">
      <c r="A16" s="1351"/>
      <c r="B16" s="1355"/>
      <c r="C16" s="604" t="s">
        <v>1890</v>
      </c>
      <c r="D16" s="604">
        <f>13*2</f>
        <v>26</v>
      </c>
      <c r="E16" s="604">
        <f>1.2*2</f>
        <v>2.4</v>
      </c>
      <c r="F16" s="604">
        <f t="shared" si="2"/>
        <v>62.4</v>
      </c>
      <c r="G16" s="604">
        <v>1.5549999999999999</v>
      </c>
      <c r="H16" s="605">
        <f t="shared" si="3"/>
        <v>97.031999999999996</v>
      </c>
      <c r="I16" s="606" t="s">
        <v>668</v>
      </c>
    </row>
    <row r="17" spans="1:9">
      <c r="A17" s="1351">
        <v>5</v>
      </c>
      <c r="B17" s="621" t="s">
        <v>1587</v>
      </c>
      <c r="C17" s="604" t="s">
        <v>668</v>
      </c>
      <c r="D17" s="604" t="s">
        <v>668</v>
      </c>
      <c r="E17" s="604" t="s">
        <v>668</v>
      </c>
      <c r="F17" s="604" t="s">
        <v>668</v>
      </c>
      <c r="G17" s="604" t="s">
        <v>668</v>
      </c>
      <c r="H17" s="605" t="s">
        <v>668</v>
      </c>
      <c r="I17" s="606" t="s">
        <v>668</v>
      </c>
    </row>
    <row r="18" spans="1:9">
      <c r="A18" s="1351"/>
      <c r="B18" s="1337" t="s">
        <v>1892</v>
      </c>
      <c r="C18" s="604" t="s">
        <v>1893</v>
      </c>
      <c r="D18" s="604">
        <f>8*2</f>
        <v>16</v>
      </c>
      <c r="E18" s="604">
        <f>0.6-0.05</f>
        <v>0.54999999999999993</v>
      </c>
      <c r="F18" s="604">
        <f t="shared" si="2"/>
        <v>8.7999999999999989</v>
      </c>
      <c r="G18" s="604">
        <v>1.139</v>
      </c>
      <c r="H18" s="605">
        <f>G18*F18</f>
        <v>10.023199999999999</v>
      </c>
      <c r="I18" s="606" t="s">
        <v>668</v>
      </c>
    </row>
    <row r="19" spans="1:9">
      <c r="A19" s="1351"/>
      <c r="B19" s="1337"/>
      <c r="C19" s="604" t="s">
        <v>1894</v>
      </c>
      <c r="D19" s="604">
        <f>8*2</f>
        <v>16</v>
      </c>
      <c r="E19" s="604">
        <v>0.9</v>
      </c>
      <c r="F19" s="604">
        <f t="shared" si="2"/>
        <v>14.4</v>
      </c>
      <c r="G19" s="604">
        <v>1.139</v>
      </c>
      <c r="H19" s="605">
        <f t="shared" ref="H19:H23" si="4">G19*F19</f>
        <v>16.401600000000002</v>
      </c>
      <c r="I19" s="606"/>
    </row>
    <row r="20" spans="1:9">
      <c r="A20" s="1351"/>
      <c r="B20" s="1337"/>
      <c r="C20" s="604" t="s">
        <v>1895</v>
      </c>
      <c r="D20" s="604">
        <v>8</v>
      </c>
      <c r="E20" s="604">
        <f>E18</f>
        <v>0.54999999999999993</v>
      </c>
      <c r="F20" s="604">
        <f t="shared" si="2"/>
        <v>4.3999999999999995</v>
      </c>
      <c r="G20" s="604">
        <v>1.139</v>
      </c>
      <c r="H20" s="605">
        <f t="shared" si="4"/>
        <v>5.0115999999999996</v>
      </c>
      <c r="I20" s="606"/>
    </row>
    <row r="21" spans="1:9">
      <c r="A21" s="1351"/>
      <c r="B21" s="1338"/>
      <c r="C21" s="604" t="s">
        <v>1896</v>
      </c>
      <c r="D21" s="604">
        <f>1*2</f>
        <v>2</v>
      </c>
      <c r="E21" s="604">
        <f>0.9-0.05</f>
        <v>0.85</v>
      </c>
      <c r="F21" s="604">
        <f t="shared" si="2"/>
        <v>1.7</v>
      </c>
      <c r="G21" s="604">
        <v>1.139</v>
      </c>
      <c r="H21" s="605">
        <f t="shared" si="4"/>
        <v>1.9362999999999999</v>
      </c>
      <c r="I21" s="606" t="s">
        <v>668</v>
      </c>
    </row>
    <row r="22" spans="1:9">
      <c r="A22" s="1351"/>
      <c r="B22" s="1339" t="s">
        <v>1897</v>
      </c>
      <c r="C22" s="604" t="s">
        <v>1898</v>
      </c>
      <c r="D22" s="604">
        <f>D18*6</f>
        <v>96</v>
      </c>
      <c r="E22" s="604">
        <f>E20</f>
        <v>0.54999999999999993</v>
      </c>
      <c r="F22" s="604">
        <f t="shared" si="2"/>
        <v>52.8</v>
      </c>
      <c r="G22" s="604">
        <v>0.154</v>
      </c>
      <c r="H22" s="605">
        <f t="shared" si="4"/>
        <v>8.1311999999999998</v>
      </c>
      <c r="I22" s="606" t="s">
        <v>668</v>
      </c>
    </row>
    <row r="23" spans="1:9">
      <c r="A23" s="1351"/>
      <c r="B23" s="1340"/>
      <c r="C23" s="607" t="s">
        <v>1899</v>
      </c>
      <c r="D23" s="607">
        <f>D19*6</f>
        <v>96</v>
      </c>
      <c r="E23" s="607">
        <f>E21</f>
        <v>0.85</v>
      </c>
      <c r="F23" s="604">
        <f t="shared" si="2"/>
        <v>81.599999999999994</v>
      </c>
      <c r="G23" s="607">
        <v>0.154</v>
      </c>
      <c r="H23" s="605">
        <f t="shared" si="4"/>
        <v>12.5664</v>
      </c>
      <c r="I23" s="608" t="s">
        <v>668</v>
      </c>
    </row>
    <row r="24" spans="1:9">
      <c r="A24" s="1341">
        <v>6</v>
      </c>
      <c r="B24" s="621" t="s">
        <v>1900</v>
      </c>
      <c r="C24" s="604"/>
      <c r="D24" s="604"/>
      <c r="E24" s="604"/>
      <c r="F24" s="604"/>
      <c r="G24" s="604"/>
      <c r="H24" s="605"/>
      <c r="I24" s="606"/>
    </row>
    <row r="25" spans="1:9">
      <c r="A25" s="1342"/>
      <c r="B25" s="1337" t="s">
        <v>1892</v>
      </c>
      <c r="C25" s="604" t="s">
        <v>1893</v>
      </c>
      <c r="D25" s="604">
        <f>4*2</f>
        <v>8</v>
      </c>
      <c r="E25" s="604">
        <f>0.9-0.05</f>
        <v>0.85</v>
      </c>
      <c r="F25" s="604">
        <f t="shared" ref="F25:F30" si="5">E25*D25</f>
        <v>6.8</v>
      </c>
      <c r="G25" s="604">
        <v>1.139</v>
      </c>
      <c r="H25" s="605">
        <f>G25*F25</f>
        <v>7.7451999999999996</v>
      </c>
      <c r="I25" s="619"/>
    </row>
    <row r="26" spans="1:9">
      <c r="A26" s="1342"/>
      <c r="B26" s="1337"/>
      <c r="C26" s="604" t="s">
        <v>1894</v>
      </c>
      <c r="D26" s="604">
        <f>4*2</f>
        <v>8</v>
      </c>
      <c r="E26" s="604">
        <f>0.45</f>
        <v>0.45</v>
      </c>
      <c r="F26" s="604">
        <f t="shared" si="5"/>
        <v>3.6</v>
      </c>
      <c r="G26" s="604">
        <v>1.139</v>
      </c>
      <c r="H26" s="605">
        <f t="shared" ref="H26:H30" si="6">G26*F26</f>
        <v>4.1004000000000005</v>
      </c>
      <c r="I26" s="619"/>
    </row>
    <row r="27" spans="1:9">
      <c r="A27" s="1342"/>
      <c r="B27" s="1337"/>
      <c r="C27" s="604" t="s">
        <v>1895</v>
      </c>
      <c r="D27" s="604">
        <v>4</v>
      </c>
      <c r="E27" s="604">
        <f>E25</f>
        <v>0.85</v>
      </c>
      <c r="F27" s="604">
        <f t="shared" si="5"/>
        <v>3.4</v>
      </c>
      <c r="G27" s="604">
        <v>1.139</v>
      </c>
      <c r="H27" s="605">
        <f t="shared" si="6"/>
        <v>3.8725999999999998</v>
      </c>
      <c r="I27" s="619"/>
    </row>
    <row r="28" spans="1:9">
      <c r="A28" s="1342"/>
      <c r="B28" s="1338"/>
      <c r="C28" s="604" t="s">
        <v>1896</v>
      </c>
      <c r="D28" s="604">
        <v>4</v>
      </c>
      <c r="E28" s="604">
        <f>E26</f>
        <v>0.45</v>
      </c>
      <c r="F28" s="604">
        <f t="shared" si="5"/>
        <v>1.8</v>
      </c>
      <c r="G28" s="604">
        <v>1.139</v>
      </c>
      <c r="H28" s="605">
        <f t="shared" si="6"/>
        <v>2.0502000000000002</v>
      </c>
      <c r="I28" s="619"/>
    </row>
    <row r="29" spans="1:9">
      <c r="A29" s="1342"/>
      <c r="B29" s="1339" t="s">
        <v>1897</v>
      </c>
      <c r="C29" s="604" t="s">
        <v>1898</v>
      </c>
      <c r="D29" s="604">
        <f>D25*6</f>
        <v>48</v>
      </c>
      <c r="E29" s="604">
        <f>E27</f>
        <v>0.85</v>
      </c>
      <c r="F29" s="604">
        <f t="shared" si="5"/>
        <v>40.799999999999997</v>
      </c>
      <c r="G29" s="604">
        <v>0.154</v>
      </c>
      <c r="H29" s="605">
        <f t="shared" si="6"/>
        <v>6.2831999999999999</v>
      </c>
      <c r="I29" s="619"/>
    </row>
    <row r="30" spans="1:9">
      <c r="A30" s="1343"/>
      <c r="B30" s="1340"/>
      <c r="C30" s="607" t="s">
        <v>1899</v>
      </c>
      <c r="D30" s="607">
        <f>D26*6</f>
        <v>48</v>
      </c>
      <c r="E30" s="607">
        <f>E28</f>
        <v>0.45</v>
      </c>
      <c r="F30" s="604">
        <f t="shared" si="5"/>
        <v>21.6</v>
      </c>
      <c r="G30" s="607">
        <v>0.154</v>
      </c>
      <c r="H30" s="605">
        <f t="shared" si="6"/>
        <v>3.3264</v>
      </c>
      <c r="I30" s="619"/>
    </row>
    <row r="31" spans="1:9">
      <c r="A31" s="1356">
        <v>7</v>
      </c>
      <c r="B31" s="639" t="s">
        <v>1901</v>
      </c>
      <c r="C31" s="625"/>
      <c r="D31" s="625"/>
      <c r="E31" s="625"/>
      <c r="F31" s="611"/>
      <c r="G31" s="625"/>
      <c r="H31" s="626"/>
      <c r="I31" s="619"/>
    </row>
    <row r="32" spans="1:9">
      <c r="A32" s="1357"/>
      <c r="B32" s="1352" t="s">
        <v>1902</v>
      </c>
      <c r="C32" s="640" t="s">
        <v>1893</v>
      </c>
      <c r="D32" s="641">
        <f>2*2</f>
        <v>4</v>
      </c>
      <c r="E32" s="642">
        <v>1.99</v>
      </c>
      <c r="F32" s="642">
        <f>D32*E32</f>
        <v>7.96</v>
      </c>
      <c r="G32" s="642">
        <v>1.139</v>
      </c>
      <c r="H32" s="642">
        <f>F32*G32</f>
        <v>9.0664400000000001</v>
      </c>
      <c r="I32" s="619"/>
    </row>
    <row r="33" spans="1:9">
      <c r="A33" s="1357"/>
      <c r="B33" s="1352"/>
      <c r="C33" s="640" t="s">
        <v>1903</v>
      </c>
      <c r="D33" s="641">
        <f>2*2</f>
        <v>4</v>
      </c>
      <c r="E33" s="642">
        <v>1.87</v>
      </c>
      <c r="F33" s="642">
        <f>D33*E33</f>
        <v>7.48</v>
      </c>
      <c r="G33" s="642">
        <v>1.139</v>
      </c>
      <c r="H33" s="642">
        <f>F33*G33</f>
        <v>8.5197200000000013</v>
      </c>
      <c r="I33" s="619"/>
    </row>
    <row r="34" spans="1:9">
      <c r="A34" s="1357"/>
      <c r="B34" s="1352"/>
      <c r="C34" s="640" t="s">
        <v>1904</v>
      </c>
      <c r="D34" s="641">
        <f>2*2</f>
        <v>4</v>
      </c>
      <c r="E34" s="642">
        <v>3.01</v>
      </c>
      <c r="F34" s="642">
        <f t="shared" ref="F34:F37" si="7">D34*E34</f>
        <v>12.04</v>
      </c>
      <c r="G34" s="642">
        <v>1.139</v>
      </c>
      <c r="H34" s="642">
        <f t="shared" ref="H34:H37" si="8">F34*G34</f>
        <v>13.713559999999999</v>
      </c>
      <c r="I34" s="619"/>
    </row>
    <row r="35" spans="1:9">
      <c r="A35" s="1357"/>
      <c r="B35" s="1352"/>
      <c r="C35" s="640" t="s">
        <v>1905</v>
      </c>
      <c r="D35" s="641">
        <v>2</v>
      </c>
      <c r="E35" s="642">
        <v>2.93</v>
      </c>
      <c r="F35" s="642">
        <f t="shared" si="7"/>
        <v>5.86</v>
      </c>
      <c r="G35" s="642">
        <v>1.139</v>
      </c>
      <c r="H35" s="642">
        <f t="shared" si="8"/>
        <v>6.6745400000000004</v>
      </c>
      <c r="I35" s="619"/>
    </row>
    <row r="36" spans="1:9">
      <c r="A36" s="1357"/>
      <c r="B36" s="1352" t="s">
        <v>1897</v>
      </c>
      <c r="C36" s="640" t="s">
        <v>1898</v>
      </c>
      <c r="D36" s="641">
        <f>2*24</f>
        <v>48</v>
      </c>
      <c r="E36" s="642">
        <v>0.93500000000000005</v>
      </c>
      <c r="F36" s="642">
        <f t="shared" si="7"/>
        <v>44.88</v>
      </c>
      <c r="G36" s="642">
        <v>0.154</v>
      </c>
      <c r="H36" s="642">
        <f t="shared" si="8"/>
        <v>6.9115200000000003</v>
      </c>
      <c r="I36" s="619"/>
    </row>
    <row r="37" spans="1:9">
      <c r="A37" s="1357"/>
      <c r="B37" s="1353"/>
      <c r="C37" s="643" t="s">
        <v>1899</v>
      </c>
      <c r="D37" s="644">
        <f>2*24</f>
        <v>48</v>
      </c>
      <c r="E37" s="645">
        <v>0.95</v>
      </c>
      <c r="F37" s="645">
        <f t="shared" si="7"/>
        <v>45.599999999999994</v>
      </c>
      <c r="G37" s="645">
        <v>0.154</v>
      </c>
      <c r="H37" s="645">
        <f t="shared" si="8"/>
        <v>7.0223999999999993</v>
      </c>
      <c r="I37" s="619"/>
    </row>
    <row r="38" spans="1:9">
      <c r="A38" s="637"/>
      <c r="B38" s="638"/>
      <c r="C38" s="625"/>
      <c r="D38" s="625"/>
      <c r="E38" s="625"/>
      <c r="F38" s="611"/>
      <c r="G38" s="625"/>
      <c r="H38" s="626"/>
      <c r="I38" s="619"/>
    </row>
    <row r="39" spans="1:9">
      <c r="A39" s="609" t="s">
        <v>668</v>
      </c>
      <c r="B39" s="1335" t="s">
        <v>1906</v>
      </c>
      <c r="C39" s="1335"/>
      <c r="D39" s="1335"/>
      <c r="E39" s="1335"/>
      <c r="F39" s="1335"/>
      <c r="G39" s="1336"/>
      <c r="H39" s="610">
        <f>SUM(H6:H37)</f>
        <v>388.8429799999999</v>
      </c>
      <c r="I39" s="608" t="s">
        <v>668</v>
      </c>
    </row>
    <row r="40" spans="1:9">
      <c r="A40" s="611"/>
      <c r="B40" s="612"/>
      <c r="C40" s="612"/>
      <c r="D40" s="612"/>
      <c r="E40" s="612"/>
      <c r="F40" s="612"/>
      <c r="G40" s="612"/>
      <c r="H40" s="612"/>
      <c r="I40" s="611"/>
    </row>
    <row r="41" spans="1:9">
      <c r="A41" s="611"/>
      <c r="B41" s="611"/>
      <c r="C41" s="611"/>
      <c r="D41" s="611"/>
      <c r="E41" s="611"/>
      <c r="F41" s="611"/>
      <c r="G41" s="611"/>
      <c r="H41" s="611"/>
      <c r="I41" s="611"/>
    </row>
    <row r="42" spans="1:9">
      <c r="A42" s="611"/>
      <c r="B42" s="612"/>
      <c r="C42" s="612"/>
      <c r="D42" s="612"/>
      <c r="E42" s="612"/>
      <c r="F42" s="612"/>
      <c r="G42" s="612"/>
      <c r="H42" s="612"/>
      <c r="I42" s="611"/>
    </row>
    <row r="43" spans="1:9" ht="15.75">
      <c r="A43" s="739"/>
      <c r="B43" s="1358" t="s">
        <v>1907</v>
      </c>
      <c r="C43" s="1358"/>
      <c r="D43" s="1358"/>
      <c r="E43" s="1358"/>
      <c r="F43" s="1358" t="s">
        <v>668</v>
      </c>
      <c r="G43" s="1358" t="s">
        <v>668</v>
      </c>
      <c r="H43" s="1359" t="s">
        <v>668</v>
      </c>
      <c r="I43" s="740" t="s">
        <v>668</v>
      </c>
    </row>
    <row r="44" spans="1:9" ht="30">
      <c r="A44" s="613" t="s">
        <v>1881</v>
      </c>
      <c r="B44" s="614" t="s">
        <v>1862</v>
      </c>
      <c r="C44" s="614" t="s">
        <v>1882</v>
      </c>
      <c r="D44" s="614" t="s">
        <v>1816</v>
      </c>
      <c r="E44" s="614" t="s">
        <v>903</v>
      </c>
      <c r="F44" s="615" t="s">
        <v>1883</v>
      </c>
      <c r="G44" s="615" t="s">
        <v>1884</v>
      </c>
      <c r="H44" s="615" t="s">
        <v>1885</v>
      </c>
      <c r="I44" s="616" t="s">
        <v>1886</v>
      </c>
    </row>
    <row r="45" spans="1:9">
      <c r="A45" s="1344">
        <v>1</v>
      </c>
      <c r="B45" s="622" t="s">
        <v>1583</v>
      </c>
      <c r="C45" s="604" t="s">
        <v>668</v>
      </c>
      <c r="D45" s="604" t="s">
        <v>668</v>
      </c>
      <c r="E45" s="604" t="s">
        <v>668</v>
      </c>
      <c r="F45" s="604" t="s">
        <v>668</v>
      </c>
      <c r="G45" s="604" t="s">
        <v>668</v>
      </c>
      <c r="H45" s="604" t="s">
        <v>668</v>
      </c>
      <c r="I45" s="606" t="s">
        <v>668</v>
      </c>
    </row>
    <row r="46" spans="1:9">
      <c r="A46" s="1344"/>
      <c r="B46" s="1346" t="s">
        <v>1908</v>
      </c>
      <c r="C46" s="604" t="s">
        <v>1909</v>
      </c>
      <c r="D46" s="604">
        <f>4*6</f>
        <v>24</v>
      </c>
      <c r="E46" s="605">
        <f>(1.525-0.05)/2-0.05*2</f>
        <v>0.63749999999999996</v>
      </c>
      <c r="F46" s="605">
        <f>E46*D46</f>
        <v>15.299999999999999</v>
      </c>
      <c r="G46" s="604">
        <v>0.85099999999999998</v>
      </c>
      <c r="H46" s="605">
        <f>G46*F46</f>
        <v>13.020299999999999</v>
      </c>
      <c r="I46" s="606" t="s">
        <v>668</v>
      </c>
    </row>
    <row r="47" spans="1:9">
      <c r="A47" s="1344"/>
      <c r="B47" s="1347"/>
      <c r="C47" s="604" t="s">
        <v>1910</v>
      </c>
      <c r="D47" s="604">
        <f>4*6</f>
        <v>24</v>
      </c>
      <c r="E47" s="604">
        <f>1.2-0.05</f>
        <v>1.1499999999999999</v>
      </c>
      <c r="F47" s="605">
        <f t="shared" ref="F47:F50" si="9">E47*D47</f>
        <v>27.599999999999998</v>
      </c>
      <c r="G47" s="604">
        <v>0.85099999999999998</v>
      </c>
      <c r="H47" s="605">
        <f t="shared" ref="H47:H50" si="10">G47*F47</f>
        <v>23.487599999999997</v>
      </c>
      <c r="I47" s="606" t="s">
        <v>668</v>
      </c>
    </row>
    <row r="48" spans="1:9">
      <c r="A48" s="1344"/>
      <c r="B48" s="1346" t="s">
        <v>1911</v>
      </c>
      <c r="C48" s="604" t="s">
        <v>1912</v>
      </c>
      <c r="D48" s="604">
        <f>4*2</f>
        <v>8</v>
      </c>
      <c r="E48" s="605">
        <f>E46</f>
        <v>0.63749999999999996</v>
      </c>
      <c r="F48" s="605">
        <f t="shared" si="9"/>
        <v>5.0999999999999996</v>
      </c>
      <c r="G48" s="604">
        <v>0.11600000000000001</v>
      </c>
      <c r="H48" s="605">
        <f t="shared" si="10"/>
        <v>0.59160000000000001</v>
      </c>
      <c r="I48" s="606" t="s">
        <v>668</v>
      </c>
    </row>
    <row r="49" spans="1:9">
      <c r="A49" s="1344"/>
      <c r="B49" s="1348"/>
      <c r="C49" s="604" t="s">
        <v>1913</v>
      </c>
      <c r="D49" s="604">
        <f>4*2</f>
        <v>8</v>
      </c>
      <c r="E49" s="604">
        <f>E47-0.05*2</f>
        <v>1.0499999999999998</v>
      </c>
      <c r="F49" s="605">
        <f t="shared" si="9"/>
        <v>8.3999999999999986</v>
      </c>
      <c r="G49" s="604">
        <v>0.11600000000000001</v>
      </c>
      <c r="H49" s="605">
        <f t="shared" si="10"/>
        <v>0.97439999999999993</v>
      </c>
      <c r="I49" s="606" t="s">
        <v>668</v>
      </c>
    </row>
    <row r="50" spans="1:9">
      <c r="A50" s="1345"/>
      <c r="B50" s="618" t="s">
        <v>1914</v>
      </c>
      <c r="C50" s="607" t="s">
        <v>1915</v>
      </c>
      <c r="D50" s="607">
        <f>4*3</f>
        <v>12</v>
      </c>
      <c r="E50" s="607">
        <f>E47</f>
        <v>1.1499999999999999</v>
      </c>
      <c r="F50" s="605">
        <f t="shared" si="9"/>
        <v>13.799999999999999</v>
      </c>
      <c r="G50" s="607">
        <v>0.30299999999999999</v>
      </c>
      <c r="H50" s="605">
        <f t="shared" si="10"/>
        <v>4.1813999999999991</v>
      </c>
      <c r="I50" s="608" t="s">
        <v>668</v>
      </c>
    </row>
    <row r="51" spans="1:9">
      <c r="A51" s="1349">
        <v>2</v>
      </c>
      <c r="B51" s="624" t="s">
        <v>1584</v>
      </c>
      <c r="C51" s="604" t="s">
        <v>668</v>
      </c>
      <c r="D51" s="604" t="s">
        <v>668</v>
      </c>
      <c r="E51" s="604" t="s">
        <v>668</v>
      </c>
      <c r="F51" s="602" t="s">
        <v>668</v>
      </c>
      <c r="G51" s="604" t="s">
        <v>668</v>
      </c>
      <c r="H51" s="604" t="s">
        <v>668</v>
      </c>
      <c r="I51" s="606" t="s">
        <v>668</v>
      </c>
    </row>
    <row r="52" spans="1:9">
      <c r="A52" s="1349"/>
      <c r="B52" s="1350" t="s">
        <v>1908</v>
      </c>
      <c r="C52" s="604" t="s">
        <v>1909</v>
      </c>
      <c r="D52" s="604">
        <f>6*4</f>
        <v>24</v>
      </c>
      <c r="E52" s="605">
        <f>(1.525-0.05)/2-0.05*2</f>
        <v>0.63749999999999996</v>
      </c>
      <c r="F52" s="604">
        <f>E52*D52</f>
        <v>15.299999999999999</v>
      </c>
      <c r="G52" s="604">
        <v>0.85099999999999998</v>
      </c>
      <c r="H52" s="605">
        <f>G52*F52</f>
        <v>13.020299999999999</v>
      </c>
      <c r="I52" s="606" t="s">
        <v>668</v>
      </c>
    </row>
    <row r="53" spans="1:9">
      <c r="A53" s="1349"/>
      <c r="B53" s="1350"/>
      <c r="C53" s="604" t="s">
        <v>1910</v>
      </c>
      <c r="D53" s="604">
        <v>24</v>
      </c>
      <c r="E53" s="604">
        <f>1.125-0.05</f>
        <v>1.075</v>
      </c>
      <c r="F53" s="604">
        <f t="shared" ref="F53:F56" si="11">E53*D53</f>
        <v>25.799999999999997</v>
      </c>
      <c r="G53" s="604">
        <v>0.85099999999999998</v>
      </c>
      <c r="H53" s="605">
        <f t="shared" ref="H53:H56" si="12">G53*F53</f>
        <v>21.955799999999996</v>
      </c>
      <c r="I53" s="606" t="s">
        <v>668</v>
      </c>
    </row>
    <row r="54" spans="1:9">
      <c r="A54" s="1349"/>
      <c r="B54" s="1350" t="s">
        <v>1911</v>
      </c>
      <c r="C54" s="604" t="s">
        <v>1912</v>
      </c>
      <c r="D54" s="604">
        <f>4*2</f>
        <v>8</v>
      </c>
      <c r="E54" s="605">
        <f>E52</f>
        <v>0.63749999999999996</v>
      </c>
      <c r="F54" s="604">
        <f t="shared" si="11"/>
        <v>5.0999999999999996</v>
      </c>
      <c r="G54" s="604">
        <v>0.11600000000000001</v>
      </c>
      <c r="H54" s="605">
        <f t="shared" si="12"/>
        <v>0.59160000000000001</v>
      </c>
      <c r="I54" s="606" t="s">
        <v>668</v>
      </c>
    </row>
    <row r="55" spans="1:9">
      <c r="A55" s="1349"/>
      <c r="B55" s="1350"/>
      <c r="C55" s="604" t="s">
        <v>1913</v>
      </c>
      <c r="D55" s="604">
        <f>4*2</f>
        <v>8</v>
      </c>
      <c r="E55" s="604">
        <f>E53-0.05*2</f>
        <v>0.97499999999999998</v>
      </c>
      <c r="F55" s="604">
        <f t="shared" si="11"/>
        <v>7.8</v>
      </c>
      <c r="G55" s="604">
        <v>0.11600000000000001</v>
      </c>
      <c r="H55" s="605">
        <f t="shared" si="12"/>
        <v>0.90480000000000005</v>
      </c>
      <c r="I55" s="606" t="s">
        <v>668</v>
      </c>
    </row>
    <row r="56" spans="1:9">
      <c r="A56" s="1345"/>
      <c r="B56" s="607" t="s">
        <v>1914</v>
      </c>
      <c r="C56" s="607" t="s">
        <v>1915</v>
      </c>
      <c r="D56" s="607">
        <v>12</v>
      </c>
      <c r="E56" s="607">
        <f>E53</f>
        <v>1.075</v>
      </c>
      <c r="F56" s="604">
        <f t="shared" si="11"/>
        <v>12.899999999999999</v>
      </c>
      <c r="G56" s="607">
        <v>0.30299999999999999</v>
      </c>
      <c r="H56" s="605">
        <f t="shared" si="12"/>
        <v>3.9086999999999996</v>
      </c>
      <c r="I56" s="608" t="s">
        <v>668</v>
      </c>
    </row>
    <row r="57" spans="1:9">
      <c r="A57" s="1344">
        <v>3</v>
      </c>
      <c r="B57" s="620" t="s">
        <v>1585</v>
      </c>
      <c r="C57" s="604" t="s">
        <v>668</v>
      </c>
      <c r="D57" s="604" t="s">
        <v>668</v>
      </c>
      <c r="E57" s="604" t="s">
        <v>668</v>
      </c>
      <c r="F57" s="602" t="s">
        <v>668</v>
      </c>
      <c r="G57" s="604" t="s">
        <v>668</v>
      </c>
      <c r="H57" s="604" t="s">
        <v>668</v>
      </c>
      <c r="I57" s="606" t="s">
        <v>668</v>
      </c>
    </row>
    <row r="58" spans="1:9">
      <c r="A58" s="1344"/>
      <c r="B58" s="1346" t="s">
        <v>1908</v>
      </c>
      <c r="C58" s="604" t="s">
        <v>1909</v>
      </c>
      <c r="D58" s="604">
        <f>8*6</f>
        <v>48</v>
      </c>
      <c r="E58" s="605">
        <f>(1.2-0.05)/2-0.05*2</f>
        <v>0.47499999999999998</v>
      </c>
      <c r="F58" s="605">
        <f>E58*D58</f>
        <v>22.799999999999997</v>
      </c>
      <c r="G58" s="605">
        <v>0.85099999999999998</v>
      </c>
      <c r="H58" s="605">
        <f>G58*F58</f>
        <v>19.402799999999996</v>
      </c>
      <c r="I58" s="606" t="s">
        <v>668</v>
      </c>
    </row>
    <row r="59" spans="1:9">
      <c r="A59" s="1344"/>
      <c r="B59" s="1347"/>
      <c r="C59" s="604" t="s">
        <v>1910</v>
      </c>
      <c r="D59" s="604">
        <f>8*6</f>
        <v>48</v>
      </c>
      <c r="E59" s="604">
        <f>1.2-0.05</f>
        <v>1.1499999999999999</v>
      </c>
      <c r="F59" s="605">
        <f t="shared" ref="F59:F62" si="13">E59*D59</f>
        <v>55.199999999999996</v>
      </c>
      <c r="G59" s="605">
        <v>0.85099999999999998</v>
      </c>
      <c r="H59" s="605">
        <f t="shared" ref="H59:H62" si="14">G59*F59</f>
        <v>46.975199999999994</v>
      </c>
      <c r="I59" s="606" t="s">
        <v>668</v>
      </c>
    </row>
    <row r="60" spans="1:9">
      <c r="A60" s="1344"/>
      <c r="B60" s="1346" t="s">
        <v>1911</v>
      </c>
      <c r="C60" s="604" t="s">
        <v>1912</v>
      </c>
      <c r="D60" s="604">
        <f>8*2</f>
        <v>16</v>
      </c>
      <c r="E60" s="605">
        <f>E58</f>
        <v>0.47499999999999998</v>
      </c>
      <c r="F60" s="605">
        <f t="shared" si="13"/>
        <v>7.6</v>
      </c>
      <c r="G60" s="605">
        <v>0.11600000000000001</v>
      </c>
      <c r="H60" s="605">
        <f t="shared" si="14"/>
        <v>0.88160000000000005</v>
      </c>
      <c r="I60" s="606" t="s">
        <v>668</v>
      </c>
    </row>
    <row r="61" spans="1:9">
      <c r="A61" s="1344"/>
      <c r="B61" s="1348"/>
      <c r="C61" s="604" t="s">
        <v>1913</v>
      </c>
      <c r="D61" s="604">
        <f>8*2</f>
        <v>16</v>
      </c>
      <c r="E61" s="605">
        <f>E59-0.05*2</f>
        <v>1.0499999999999998</v>
      </c>
      <c r="F61" s="605">
        <f t="shared" si="13"/>
        <v>16.799999999999997</v>
      </c>
      <c r="G61" s="605">
        <v>0.11600000000000001</v>
      </c>
      <c r="H61" s="605">
        <f t="shared" si="14"/>
        <v>1.9487999999999999</v>
      </c>
      <c r="I61" s="606" t="s">
        <v>668</v>
      </c>
    </row>
    <row r="62" spans="1:9">
      <c r="A62" s="1345"/>
      <c r="B62" s="607" t="s">
        <v>1914</v>
      </c>
      <c r="C62" s="607" t="s">
        <v>1915</v>
      </c>
      <c r="D62" s="607">
        <f>8*3</f>
        <v>24</v>
      </c>
      <c r="E62" s="617">
        <f>E59</f>
        <v>1.1499999999999999</v>
      </c>
      <c r="F62" s="605">
        <f t="shared" si="13"/>
        <v>27.599999999999998</v>
      </c>
      <c r="G62" s="617">
        <v>0.30299999999999999</v>
      </c>
      <c r="H62" s="605">
        <f t="shared" si="14"/>
        <v>8.3627999999999982</v>
      </c>
      <c r="I62" s="608" t="s">
        <v>668</v>
      </c>
    </row>
    <row r="63" spans="1:9">
      <c r="A63" s="1344">
        <v>4</v>
      </c>
      <c r="B63" s="620" t="s">
        <v>1586</v>
      </c>
      <c r="C63" s="604" t="s">
        <v>668</v>
      </c>
      <c r="D63" s="604" t="s">
        <v>668</v>
      </c>
      <c r="E63" s="604" t="s">
        <v>668</v>
      </c>
      <c r="F63" s="602" t="s">
        <v>668</v>
      </c>
      <c r="G63" s="604" t="s">
        <v>668</v>
      </c>
      <c r="H63" s="604" t="s">
        <v>668</v>
      </c>
      <c r="I63" s="606" t="s">
        <v>668</v>
      </c>
    </row>
    <row r="64" spans="1:9">
      <c r="A64" s="1344"/>
      <c r="B64" s="1346" t="s">
        <v>1908</v>
      </c>
      <c r="C64" s="604" t="s">
        <v>1909</v>
      </c>
      <c r="D64" s="604">
        <f>13*6</f>
        <v>78</v>
      </c>
      <c r="E64" s="605">
        <f>(0.9-0.05)/2-0.05*2</f>
        <v>0.32499999999999996</v>
      </c>
      <c r="F64" s="605">
        <f>E64*D64</f>
        <v>25.349999999999998</v>
      </c>
      <c r="G64" s="604">
        <v>0.85099999999999998</v>
      </c>
      <c r="H64" s="605">
        <f>G64*F64</f>
        <v>21.572849999999999</v>
      </c>
      <c r="I64" s="606" t="s">
        <v>668</v>
      </c>
    </row>
    <row r="65" spans="1:9">
      <c r="A65" s="1344"/>
      <c r="B65" s="1347"/>
      <c r="C65" s="604" t="s">
        <v>1910</v>
      </c>
      <c r="D65" s="604">
        <f>13*6</f>
        <v>78</v>
      </c>
      <c r="E65" s="604">
        <f>1.2-0.05</f>
        <v>1.1499999999999999</v>
      </c>
      <c r="F65" s="605">
        <f t="shared" ref="F65:F68" si="15">E65*D65</f>
        <v>89.699999999999989</v>
      </c>
      <c r="G65" s="604">
        <v>0.85099999999999998</v>
      </c>
      <c r="H65" s="605">
        <f t="shared" ref="H65:H68" si="16">G65*F65</f>
        <v>76.334699999999984</v>
      </c>
      <c r="I65" s="606" t="s">
        <v>668</v>
      </c>
    </row>
    <row r="66" spans="1:9">
      <c r="A66" s="1344"/>
      <c r="B66" s="1346" t="s">
        <v>1911</v>
      </c>
      <c r="C66" s="604" t="s">
        <v>1912</v>
      </c>
      <c r="D66" s="604">
        <f>13*2</f>
        <v>26</v>
      </c>
      <c r="E66" s="605">
        <f>E64</f>
        <v>0.32499999999999996</v>
      </c>
      <c r="F66" s="605">
        <f t="shared" si="15"/>
        <v>8.4499999999999993</v>
      </c>
      <c r="G66" s="604">
        <v>0.11600000000000001</v>
      </c>
      <c r="H66" s="605">
        <f t="shared" si="16"/>
        <v>0.98019999999999996</v>
      </c>
      <c r="I66" s="606" t="s">
        <v>668</v>
      </c>
    </row>
    <row r="67" spans="1:9">
      <c r="A67" s="1344"/>
      <c r="B67" s="1348"/>
      <c r="C67" s="604" t="s">
        <v>1913</v>
      </c>
      <c r="D67" s="604">
        <f>13*2</f>
        <v>26</v>
      </c>
      <c r="E67" s="605">
        <f>E65-0.05*2</f>
        <v>1.0499999999999998</v>
      </c>
      <c r="F67" s="605">
        <f t="shared" si="15"/>
        <v>27.299999999999997</v>
      </c>
      <c r="G67" s="604">
        <v>0.11600000000000001</v>
      </c>
      <c r="H67" s="605">
        <f t="shared" si="16"/>
        <v>3.1667999999999998</v>
      </c>
      <c r="I67" s="606" t="s">
        <v>668</v>
      </c>
    </row>
    <row r="68" spans="1:9">
      <c r="A68" s="1345"/>
      <c r="B68" s="607" t="s">
        <v>1914</v>
      </c>
      <c r="C68" s="607" t="s">
        <v>1915</v>
      </c>
      <c r="D68" s="607">
        <f>13*3</f>
        <v>39</v>
      </c>
      <c r="E68" s="617">
        <f>E65</f>
        <v>1.1499999999999999</v>
      </c>
      <c r="F68" s="605">
        <f t="shared" si="15"/>
        <v>44.849999999999994</v>
      </c>
      <c r="G68" s="607">
        <v>0.30299999999999999</v>
      </c>
      <c r="H68" s="605">
        <f t="shared" si="16"/>
        <v>13.589549999999997</v>
      </c>
      <c r="I68" s="608" t="s">
        <v>668</v>
      </c>
    </row>
    <row r="69" spans="1:9">
      <c r="A69" s="1344">
        <v>5</v>
      </c>
      <c r="B69" s="620" t="s">
        <v>1586</v>
      </c>
      <c r="C69" s="604" t="s">
        <v>668</v>
      </c>
      <c r="D69" s="604" t="s">
        <v>668</v>
      </c>
      <c r="E69" s="604" t="s">
        <v>668</v>
      </c>
      <c r="F69" s="602" t="s">
        <v>668</v>
      </c>
      <c r="G69" s="604" t="s">
        <v>668</v>
      </c>
      <c r="H69" s="604" t="s">
        <v>668</v>
      </c>
      <c r="I69" s="608"/>
    </row>
    <row r="70" spans="1:9">
      <c r="A70" s="1344"/>
      <c r="B70" s="1346" t="s">
        <v>1908</v>
      </c>
      <c r="C70" s="604" t="s">
        <v>1909</v>
      </c>
      <c r="D70" s="604">
        <f>13*6</f>
        <v>78</v>
      </c>
      <c r="E70" s="605">
        <f>(0.9-0.05)/2-0.05*2</f>
        <v>0.32499999999999996</v>
      </c>
      <c r="F70" s="605">
        <f>E70*D70</f>
        <v>25.349999999999998</v>
      </c>
      <c r="G70" s="604">
        <v>0.85099999999999998</v>
      </c>
      <c r="H70" s="605">
        <f>G70*F70</f>
        <v>21.572849999999999</v>
      </c>
      <c r="I70" s="608"/>
    </row>
    <row r="71" spans="1:9">
      <c r="A71" s="1344"/>
      <c r="B71" s="1347"/>
      <c r="C71" s="604" t="s">
        <v>1910</v>
      </c>
      <c r="D71" s="604">
        <f>13*6</f>
        <v>78</v>
      </c>
      <c r="E71" s="604">
        <f>1.2-0.05</f>
        <v>1.1499999999999999</v>
      </c>
      <c r="F71" s="605">
        <f t="shared" ref="F71:F74" si="17">E71*D71</f>
        <v>89.699999999999989</v>
      </c>
      <c r="G71" s="604">
        <v>0.85099999999999998</v>
      </c>
      <c r="H71" s="605">
        <f t="shared" ref="H71:H74" si="18">G71*F71</f>
        <v>76.334699999999984</v>
      </c>
      <c r="I71" s="608"/>
    </row>
    <row r="72" spans="1:9">
      <c r="A72" s="1344"/>
      <c r="B72" s="1346" t="s">
        <v>1911</v>
      </c>
      <c r="C72" s="604" t="s">
        <v>1912</v>
      </c>
      <c r="D72" s="604">
        <f>13*2</f>
        <v>26</v>
      </c>
      <c r="E72" s="605">
        <f>E70</f>
        <v>0.32499999999999996</v>
      </c>
      <c r="F72" s="605">
        <f t="shared" si="17"/>
        <v>8.4499999999999993</v>
      </c>
      <c r="G72" s="604">
        <v>0.11600000000000001</v>
      </c>
      <c r="H72" s="605">
        <f t="shared" si="18"/>
        <v>0.98019999999999996</v>
      </c>
      <c r="I72" s="608"/>
    </row>
    <row r="73" spans="1:9">
      <c r="A73" s="1344"/>
      <c r="B73" s="1348"/>
      <c r="C73" s="604" t="s">
        <v>1913</v>
      </c>
      <c r="D73" s="604">
        <f>13*2</f>
        <v>26</v>
      </c>
      <c r="E73" s="605">
        <f>E71-0.05*2</f>
        <v>1.0499999999999998</v>
      </c>
      <c r="F73" s="605">
        <f t="shared" si="17"/>
        <v>27.299999999999997</v>
      </c>
      <c r="G73" s="604">
        <v>0.11600000000000001</v>
      </c>
      <c r="H73" s="605">
        <f t="shared" si="18"/>
        <v>3.1667999999999998</v>
      </c>
      <c r="I73" s="608"/>
    </row>
    <row r="74" spans="1:9">
      <c r="A74" s="1345"/>
      <c r="B74" s="607" t="s">
        <v>1914</v>
      </c>
      <c r="C74" s="607" t="s">
        <v>1915</v>
      </c>
      <c r="D74" s="607">
        <f>13*3</f>
        <v>39</v>
      </c>
      <c r="E74" s="617">
        <f>E71</f>
        <v>1.1499999999999999</v>
      </c>
      <c r="F74" s="605">
        <f t="shared" si="17"/>
        <v>44.849999999999994</v>
      </c>
      <c r="G74" s="607">
        <v>0.30299999999999999</v>
      </c>
      <c r="H74" s="605">
        <f t="shared" si="18"/>
        <v>13.589549999999997</v>
      </c>
      <c r="I74" s="608"/>
    </row>
    <row r="75" spans="1:9">
      <c r="A75" s="613" t="s">
        <v>668</v>
      </c>
      <c r="B75" s="1335" t="s">
        <v>1906</v>
      </c>
      <c r="C75" s="1335"/>
      <c r="D75" s="1335"/>
      <c r="E75" s="1335"/>
      <c r="F75" s="1335"/>
      <c r="G75" s="1336"/>
      <c r="H75" s="610">
        <f>SUM(H46:H74)</f>
        <v>391.49590000000001</v>
      </c>
      <c r="I75" s="608" t="s">
        <v>668</v>
      </c>
    </row>
    <row r="76" spans="1:9">
      <c r="A76" s="738"/>
      <c r="B76" s="738"/>
      <c r="C76" s="738"/>
      <c r="D76" s="738"/>
      <c r="E76" s="738"/>
      <c r="F76" s="738"/>
      <c r="G76" s="738"/>
      <c r="H76" s="738"/>
      <c r="I76" s="738"/>
    </row>
    <row r="77" spans="1:9" ht="18.75">
      <c r="A77" s="1332" t="s">
        <v>1916</v>
      </c>
      <c r="B77" s="1333"/>
      <c r="C77" s="1333"/>
      <c r="D77" s="1333"/>
      <c r="E77" s="1333"/>
      <c r="F77" s="1333"/>
      <c r="G77" s="1333"/>
      <c r="H77" s="1333"/>
      <c r="I77" s="1334"/>
    </row>
    <row r="78" spans="1:9" ht="15.75">
      <c r="A78" s="739"/>
      <c r="B78" s="1358" t="s">
        <v>1880</v>
      </c>
      <c r="C78" s="1358"/>
      <c r="D78" s="1358"/>
      <c r="E78" s="1358"/>
      <c r="F78" s="1358"/>
      <c r="G78" s="1358"/>
      <c r="H78" s="1359"/>
      <c r="I78" s="740" t="s">
        <v>668</v>
      </c>
    </row>
    <row r="79" spans="1:9" ht="30">
      <c r="A79" s="595" t="s">
        <v>1881</v>
      </c>
      <c r="B79" s="596" t="s">
        <v>1862</v>
      </c>
      <c r="C79" s="596" t="s">
        <v>1882</v>
      </c>
      <c r="D79" s="596" t="s">
        <v>1816</v>
      </c>
      <c r="E79" s="596" t="s">
        <v>903</v>
      </c>
      <c r="F79" s="597" t="s">
        <v>1883</v>
      </c>
      <c r="G79" s="597" t="s">
        <v>1884</v>
      </c>
      <c r="H79" s="597" t="s">
        <v>1885</v>
      </c>
      <c r="I79" s="598" t="s">
        <v>1886</v>
      </c>
    </row>
    <row r="80" spans="1:9">
      <c r="A80" s="599" t="s">
        <v>668</v>
      </c>
      <c r="B80" s="600" t="s">
        <v>1887</v>
      </c>
      <c r="C80" s="600" t="s">
        <v>668</v>
      </c>
      <c r="D80" s="600" t="s">
        <v>668</v>
      </c>
      <c r="E80" s="600" t="s">
        <v>668</v>
      </c>
      <c r="F80" s="600" t="s">
        <v>668</v>
      </c>
      <c r="G80" s="600" t="s">
        <v>668</v>
      </c>
      <c r="H80" s="600" t="s">
        <v>668</v>
      </c>
      <c r="I80" s="601" t="s">
        <v>668</v>
      </c>
    </row>
    <row r="81" spans="1:9">
      <c r="A81" s="1351">
        <v>1</v>
      </c>
      <c r="B81" s="622" t="s">
        <v>1693</v>
      </c>
      <c r="C81" s="602" t="s">
        <v>668</v>
      </c>
      <c r="D81" s="602" t="s">
        <v>668</v>
      </c>
      <c r="E81" s="602" t="s">
        <v>668</v>
      </c>
      <c r="F81" s="602" t="s">
        <v>668</v>
      </c>
      <c r="G81" s="602" t="s">
        <v>668</v>
      </c>
      <c r="H81" s="602" t="s">
        <v>668</v>
      </c>
      <c r="I81" s="603" t="s">
        <v>668</v>
      </c>
    </row>
    <row r="82" spans="1:9">
      <c r="A82" s="1351"/>
      <c r="B82" s="1337" t="s">
        <v>1888</v>
      </c>
      <c r="C82" s="604" t="s">
        <v>1889</v>
      </c>
      <c r="D82" s="604">
        <f>2*2</f>
        <v>4</v>
      </c>
      <c r="E82" s="604">
        <f>2.4-0.05</f>
        <v>2.35</v>
      </c>
      <c r="F82" s="604">
        <f>E82*D82</f>
        <v>9.4</v>
      </c>
      <c r="G82" s="604">
        <v>1.5549999999999999</v>
      </c>
      <c r="H82" s="605">
        <f>G82*F82</f>
        <v>14.616999999999999</v>
      </c>
      <c r="I82" s="606" t="s">
        <v>668</v>
      </c>
    </row>
    <row r="83" spans="1:9">
      <c r="A83" s="1351"/>
      <c r="B83" s="1338"/>
      <c r="C83" s="604" t="s">
        <v>1890</v>
      </c>
      <c r="D83" s="604">
        <f>2*2</f>
        <v>4</v>
      </c>
      <c r="E83" s="604">
        <v>1.8</v>
      </c>
      <c r="F83" s="604">
        <f>E83*D83</f>
        <v>7.2</v>
      </c>
      <c r="G83" s="604">
        <v>1.5549999999999999</v>
      </c>
      <c r="H83" s="605">
        <f>G83*F83</f>
        <v>11.196</v>
      </c>
      <c r="I83" s="606" t="s">
        <v>668</v>
      </c>
    </row>
    <row r="84" spans="1:9">
      <c r="A84" s="1351">
        <v>2</v>
      </c>
      <c r="B84" s="623" t="s">
        <v>1694</v>
      </c>
      <c r="C84" s="604" t="s">
        <v>668</v>
      </c>
      <c r="D84" s="604" t="s">
        <v>668</v>
      </c>
      <c r="E84" s="604" t="s">
        <v>668</v>
      </c>
      <c r="F84" s="604" t="s">
        <v>668</v>
      </c>
      <c r="G84" s="604" t="s">
        <v>668</v>
      </c>
      <c r="H84" s="605" t="s">
        <v>668</v>
      </c>
      <c r="I84" s="606" t="s">
        <v>668</v>
      </c>
    </row>
    <row r="85" spans="1:9">
      <c r="A85" s="1351"/>
      <c r="B85" s="1360" t="s">
        <v>1888</v>
      </c>
      <c r="C85" s="604" t="s">
        <v>1889</v>
      </c>
      <c r="D85" s="604">
        <f>2*2</f>
        <v>4</v>
      </c>
      <c r="E85" s="604">
        <f>2.1-0.05</f>
        <v>2.0500000000000003</v>
      </c>
      <c r="F85" s="604">
        <f>E85*D85</f>
        <v>8.2000000000000011</v>
      </c>
      <c r="G85" s="604">
        <v>1.5549999999999999</v>
      </c>
      <c r="H85" s="605">
        <f>G85*F85</f>
        <v>12.751000000000001</v>
      </c>
      <c r="I85" s="606" t="s">
        <v>668</v>
      </c>
    </row>
    <row r="86" spans="1:9">
      <c r="A86" s="1351"/>
      <c r="B86" s="1360"/>
      <c r="C86" s="604" t="s">
        <v>1890</v>
      </c>
      <c r="D86" s="604">
        <f>2*2</f>
        <v>4</v>
      </c>
      <c r="E86" s="604">
        <v>1.8</v>
      </c>
      <c r="F86" s="604">
        <f t="shared" ref="F86" si="19">E86*D86</f>
        <v>7.2</v>
      </c>
      <c r="G86" s="604">
        <v>1.5549999999999999</v>
      </c>
      <c r="H86" s="605">
        <f>G86*F86</f>
        <v>11.196</v>
      </c>
      <c r="I86" s="606" t="s">
        <v>668</v>
      </c>
    </row>
    <row r="87" spans="1:9">
      <c r="A87" s="1351">
        <v>3</v>
      </c>
      <c r="B87" s="620" t="s">
        <v>1695</v>
      </c>
      <c r="C87" s="604" t="s">
        <v>668</v>
      </c>
      <c r="D87" s="604" t="s">
        <v>668</v>
      </c>
      <c r="E87" s="604" t="s">
        <v>668</v>
      </c>
      <c r="F87" s="604" t="s">
        <v>668</v>
      </c>
      <c r="G87" s="604" t="s">
        <v>668</v>
      </c>
      <c r="H87" s="605" t="s">
        <v>668</v>
      </c>
      <c r="I87" s="606" t="s">
        <v>668</v>
      </c>
    </row>
    <row r="88" spans="1:9">
      <c r="A88" s="1351"/>
      <c r="B88" s="1337" t="s">
        <v>1891</v>
      </c>
      <c r="C88" s="604" t="s">
        <v>1889</v>
      </c>
      <c r="D88" s="604">
        <f>1*2</f>
        <v>2</v>
      </c>
      <c r="E88" s="604">
        <f>1.8-0.05</f>
        <v>1.75</v>
      </c>
      <c r="F88" s="604">
        <f>E88*D88</f>
        <v>3.5</v>
      </c>
      <c r="G88" s="604">
        <v>1.5549999999999999</v>
      </c>
      <c r="H88" s="605">
        <f t="shared" ref="H88:H89" si="20">G88*F88</f>
        <v>5.4424999999999999</v>
      </c>
      <c r="I88" s="606" t="s">
        <v>668</v>
      </c>
    </row>
    <row r="89" spans="1:9">
      <c r="A89" s="1351"/>
      <c r="B89" s="1338"/>
      <c r="C89" s="604" t="s">
        <v>1890</v>
      </c>
      <c r="D89" s="604">
        <f>1*2</f>
        <v>2</v>
      </c>
      <c r="E89" s="604">
        <v>1.8</v>
      </c>
      <c r="F89" s="604">
        <f>E89*D89</f>
        <v>3.6</v>
      </c>
      <c r="G89" s="604">
        <v>1.5549999999999999</v>
      </c>
      <c r="H89" s="605">
        <f t="shared" si="20"/>
        <v>5.5979999999999999</v>
      </c>
      <c r="I89" s="606" t="s">
        <v>668</v>
      </c>
    </row>
    <row r="90" spans="1:9">
      <c r="A90" s="1351">
        <v>4</v>
      </c>
      <c r="B90" s="620" t="s">
        <v>1696</v>
      </c>
      <c r="C90" s="604" t="s">
        <v>668</v>
      </c>
      <c r="D90" s="604" t="s">
        <v>668</v>
      </c>
      <c r="E90" s="604" t="s">
        <v>668</v>
      </c>
      <c r="F90" s="604" t="s">
        <v>668</v>
      </c>
      <c r="G90" s="604" t="s">
        <v>668</v>
      </c>
      <c r="H90" s="605" t="s">
        <v>668</v>
      </c>
      <c r="I90" s="606" t="s">
        <v>668</v>
      </c>
    </row>
    <row r="91" spans="1:9">
      <c r="A91" s="1351"/>
      <c r="B91" s="1354" t="s">
        <v>1888</v>
      </c>
      <c r="C91" s="604" t="s">
        <v>1889</v>
      </c>
      <c r="D91" s="604">
        <f>1*2</f>
        <v>2</v>
      </c>
      <c r="E91" s="604">
        <f>1.5-0.05</f>
        <v>1.45</v>
      </c>
      <c r="F91" s="604">
        <f t="shared" ref="F91:F92" si="21">E91*D91</f>
        <v>2.9</v>
      </c>
      <c r="G91" s="604">
        <v>1.5549999999999999</v>
      </c>
      <c r="H91" s="605">
        <f t="shared" ref="H91:H92" si="22">G91*F91</f>
        <v>4.5095000000000001</v>
      </c>
      <c r="I91" s="606" t="s">
        <v>668</v>
      </c>
    </row>
    <row r="92" spans="1:9">
      <c r="A92" s="1351"/>
      <c r="B92" s="1355"/>
      <c r="C92" s="604" t="s">
        <v>1890</v>
      </c>
      <c r="D92" s="604">
        <f>1*2</f>
        <v>2</v>
      </c>
      <c r="E92" s="604">
        <v>1.8</v>
      </c>
      <c r="F92" s="604">
        <f t="shared" si="21"/>
        <v>3.6</v>
      </c>
      <c r="G92" s="604">
        <v>1.5549999999999999</v>
      </c>
      <c r="H92" s="605">
        <f t="shared" si="22"/>
        <v>5.5979999999999999</v>
      </c>
      <c r="I92" s="606" t="s">
        <v>668</v>
      </c>
    </row>
    <row r="93" spans="1:9">
      <c r="A93" s="1351">
        <v>6</v>
      </c>
      <c r="B93" s="620" t="s">
        <v>1697</v>
      </c>
      <c r="C93" s="604" t="s">
        <v>668</v>
      </c>
      <c r="D93" s="604" t="s">
        <v>668</v>
      </c>
      <c r="E93" s="604" t="s">
        <v>668</v>
      </c>
      <c r="F93" s="604" t="s">
        <v>668</v>
      </c>
      <c r="G93" s="604" t="s">
        <v>668</v>
      </c>
      <c r="H93" s="605" t="s">
        <v>668</v>
      </c>
      <c r="I93" s="606" t="s">
        <v>668</v>
      </c>
    </row>
    <row r="94" spans="1:9">
      <c r="A94" s="1351"/>
      <c r="B94" s="1354" t="s">
        <v>1888</v>
      </c>
      <c r="C94" s="604" t="s">
        <v>1889</v>
      </c>
      <c r="D94" s="604">
        <f>1*2</f>
        <v>2</v>
      </c>
      <c r="E94" s="604">
        <f>1.5-0.05</f>
        <v>1.45</v>
      </c>
      <c r="F94" s="604">
        <f t="shared" ref="F94:F95" si="23">E94*D94</f>
        <v>2.9</v>
      </c>
      <c r="G94" s="604">
        <v>1.5549999999999999</v>
      </c>
      <c r="H94" s="605">
        <f t="shared" ref="H94:H95" si="24">G94*F94</f>
        <v>4.5095000000000001</v>
      </c>
      <c r="I94" s="606" t="s">
        <v>668</v>
      </c>
    </row>
    <row r="95" spans="1:9">
      <c r="A95" s="1351"/>
      <c r="B95" s="1355"/>
      <c r="C95" s="604" t="s">
        <v>1890</v>
      </c>
      <c r="D95" s="604">
        <f>1*2</f>
        <v>2</v>
      </c>
      <c r="E95" s="604">
        <v>1.0249999999999999</v>
      </c>
      <c r="F95" s="604">
        <f t="shared" si="23"/>
        <v>2.0499999999999998</v>
      </c>
      <c r="G95" s="604">
        <v>1.5549999999999999</v>
      </c>
      <c r="H95" s="605">
        <f t="shared" si="24"/>
        <v>3.1877499999999994</v>
      </c>
      <c r="I95" s="606" t="s">
        <v>668</v>
      </c>
    </row>
    <row r="96" spans="1:9">
      <c r="A96" s="1351">
        <v>7</v>
      </c>
      <c r="B96" s="620" t="s">
        <v>1698</v>
      </c>
      <c r="C96" s="604" t="s">
        <v>668</v>
      </c>
      <c r="D96" s="604" t="s">
        <v>668</v>
      </c>
      <c r="E96" s="604" t="s">
        <v>668</v>
      </c>
      <c r="F96" s="604" t="s">
        <v>668</v>
      </c>
      <c r="G96" s="604" t="s">
        <v>668</v>
      </c>
      <c r="H96" s="605" t="s">
        <v>668</v>
      </c>
      <c r="I96" s="606"/>
    </row>
    <row r="97" spans="1:9">
      <c r="A97" s="1351"/>
      <c r="B97" s="1354" t="s">
        <v>1888</v>
      </c>
      <c r="C97" s="604" t="s">
        <v>1889</v>
      </c>
      <c r="D97" s="604">
        <f>1*2</f>
        <v>2</v>
      </c>
      <c r="E97" s="604">
        <f>1.5-0.05</f>
        <v>1.45</v>
      </c>
      <c r="F97" s="604">
        <f t="shared" ref="F97:F98" si="25">E97*D97</f>
        <v>2.9</v>
      </c>
      <c r="G97" s="604">
        <v>1.5549999999999999</v>
      </c>
      <c r="H97" s="605">
        <f t="shared" ref="H97:H98" si="26">G97*F97</f>
        <v>4.5095000000000001</v>
      </c>
      <c r="I97" s="606"/>
    </row>
    <row r="98" spans="1:9">
      <c r="A98" s="1351"/>
      <c r="B98" s="1355"/>
      <c r="C98" s="604" t="s">
        <v>1890</v>
      </c>
      <c r="D98" s="604">
        <f>1*2</f>
        <v>2</v>
      </c>
      <c r="E98" s="604">
        <v>1.2</v>
      </c>
      <c r="F98" s="604">
        <f t="shared" si="25"/>
        <v>2.4</v>
      </c>
      <c r="G98" s="604">
        <v>1.5549999999999999</v>
      </c>
      <c r="H98" s="605">
        <f t="shared" si="26"/>
        <v>3.7319999999999998</v>
      </c>
      <c r="I98" s="606"/>
    </row>
    <row r="99" spans="1:9">
      <c r="A99" s="1351">
        <v>8</v>
      </c>
      <c r="B99" s="620" t="s">
        <v>1699</v>
      </c>
      <c r="C99" s="604" t="s">
        <v>668</v>
      </c>
      <c r="D99" s="604" t="s">
        <v>668</v>
      </c>
      <c r="E99" s="604" t="s">
        <v>668</v>
      </c>
      <c r="F99" s="604" t="s">
        <v>668</v>
      </c>
      <c r="G99" s="604" t="s">
        <v>668</v>
      </c>
      <c r="H99" s="605" t="s">
        <v>668</v>
      </c>
      <c r="I99" s="606"/>
    </row>
    <row r="100" spans="1:9">
      <c r="A100" s="1351"/>
      <c r="B100" s="1354" t="s">
        <v>1888</v>
      </c>
      <c r="C100" s="604" t="s">
        <v>1889</v>
      </c>
      <c r="D100" s="604">
        <f>1*2</f>
        <v>2</v>
      </c>
      <c r="E100" s="604">
        <f>0.9-0.05</f>
        <v>0.85</v>
      </c>
      <c r="F100" s="604">
        <f t="shared" ref="F100:F101" si="27">E100*D100</f>
        <v>1.7</v>
      </c>
      <c r="G100" s="604">
        <v>1.5549999999999999</v>
      </c>
      <c r="H100" s="605">
        <f t="shared" ref="H100:H101" si="28">G100*F100</f>
        <v>2.6435</v>
      </c>
      <c r="I100" s="606"/>
    </row>
    <row r="101" spans="1:9">
      <c r="A101" s="1351"/>
      <c r="B101" s="1355"/>
      <c r="C101" s="604" t="s">
        <v>1890</v>
      </c>
      <c r="D101" s="604">
        <f>1*2</f>
        <v>2</v>
      </c>
      <c r="E101" s="604">
        <v>1.8</v>
      </c>
      <c r="F101" s="604">
        <f t="shared" si="27"/>
        <v>3.6</v>
      </c>
      <c r="G101" s="604">
        <v>1.5549999999999999</v>
      </c>
      <c r="H101" s="605">
        <f t="shared" si="28"/>
        <v>5.5979999999999999</v>
      </c>
      <c r="I101" s="606"/>
    </row>
    <row r="102" spans="1:9">
      <c r="A102" s="1351">
        <v>9</v>
      </c>
      <c r="B102" s="741" t="s">
        <v>1700</v>
      </c>
      <c r="C102" s="604"/>
      <c r="D102" s="604"/>
      <c r="E102" s="604"/>
      <c r="F102" s="604"/>
      <c r="G102" s="604"/>
      <c r="H102" s="605"/>
      <c r="I102" s="606"/>
    </row>
    <row r="103" spans="1:9">
      <c r="A103" s="1351"/>
      <c r="B103" s="1354" t="s">
        <v>1888</v>
      </c>
      <c r="C103" s="604" t="s">
        <v>1889</v>
      </c>
      <c r="D103" s="604">
        <f>1*2</f>
        <v>2</v>
      </c>
      <c r="E103" s="604">
        <f>0.6-0.05</f>
        <v>0.54999999999999993</v>
      </c>
      <c r="F103" s="604">
        <f t="shared" ref="F103:F104" si="29">E103*D103</f>
        <v>1.0999999999999999</v>
      </c>
      <c r="G103" s="604">
        <v>1.5549999999999999</v>
      </c>
      <c r="H103" s="605">
        <f t="shared" ref="H103:H104" si="30">G103*F103</f>
        <v>1.7104999999999997</v>
      </c>
      <c r="I103" s="606"/>
    </row>
    <row r="104" spans="1:9">
      <c r="A104" s="1351"/>
      <c r="B104" s="1355"/>
      <c r="C104" s="604" t="s">
        <v>1890</v>
      </c>
      <c r="D104" s="604">
        <f>1*2</f>
        <v>2</v>
      </c>
      <c r="E104" s="604">
        <v>1.8</v>
      </c>
      <c r="F104" s="604">
        <f t="shared" si="29"/>
        <v>3.6</v>
      </c>
      <c r="G104" s="604">
        <v>1.5549999999999999</v>
      </c>
      <c r="H104" s="605">
        <f t="shared" si="30"/>
        <v>5.5979999999999999</v>
      </c>
      <c r="I104" s="606"/>
    </row>
    <row r="105" spans="1:9" ht="30">
      <c r="A105" s="1351">
        <v>10</v>
      </c>
      <c r="B105" s="621" t="s">
        <v>1701</v>
      </c>
      <c r="C105" s="604" t="s">
        <v>668</v>
      </c>
      <c r="D105" s="604" t="s">
        <v>668</v>
      </c>
      <c r="E105" s="604" t="s">
        <v>668</v>
      </c>
      <c r="F105" s="604" t="s">
        <v>668</v>
      </c>
      <c r="G105" s="604" t="s">
        <v>668</v>
      </c>
      <c r="H105" s="605" t="s">
        <v>668</v>
      </c>
      <c r="I105" s="606" t="s">
        <v>668</v>
      </c>
    </row>
    <row r="106" spans="1:9">
      <c r="A106" s="1351"/>
      <c r="B106" s="1337" t="s">
        <v>1892</v>
      </c>
      <c r="C106" s="604" t="s">
        <v>1893</v>
      </c>
      <c r="D106" s="604">
        <f>4*2</f>
        <v>8</v>
      </c>
      <c r="E106" s="604">
        <f>0.6-0.05</f>
        <v>0.54999999999999993</v>
      </c>
      <c r="F106" s="604">
        <f t="shared" ref="F106:F111" si="31">E106*D106</f>
        <v>4.3999999999999995</v>
      </c>
      <c r="G106" s="604">
        <v>1.139</v>
      </c>
      <c r="H106" s="605">
        <f>G106*F106</f>
        <v>5.0115999999999996</v>
      </c>
      <c r="I106" s="606" t="s">
        <v>668</v>
      </c>
    </row>
    <row r="107" spans="1:9">
      <c r="A107" s="1351"/>
      <c r="B107" s="1337"/>
      <c r="C107" s="604" t="s">
        <v>1894</v>
      </c>
      <c r="D107" s="604">
        <f>4*2</f>
        <v>8</v>
      </c>
      <c r="E107" s="604">
        <v>0.9</v>
      </c>
      <c r="F107" s="604">
        <f t="shared" si="31"/>
        <v>7.2</v>
      </c>
      <c r="G107" s="604">
        <v>1.139</v>
      </c>
      <c r="H107" s="605">
        <f t="shared" ref="H107:H111" si="32">G107*F107</f>
        <v>8.200800000000001</v>
      </c>
      <c r="I107" s="606"/>
    </row>
    <row r="108" spans="1:9">
      <c r="A108" s="1351"/>
      <c r="B108" s="1337"/>
      <c r="C108" s="604" t="s">
        <v>1895</v>
      </c>
      <c r="D108" s="604">
        <v>4</v>
      </c>
      <c r="E108" s="604">
        <f>E106</f>
        <v>0.54999999999999993</v>
      </c>
      <c r="F108" s="604">
        <f t="shared" si="31"/>
        <v>2.1999999999999997</v>
      </c>
      <c r="G108" s="604">
        <v>1.139</v>
      </c>
      <c r="H108" s="605">
        <f t="shared" si="32"/>
        <v>2.5057999999999998</v>
      </c>
      <c r="I108" s="606"/>
    </row>
    <row r="109" spans="1:9">
      <c r="A109" s="1351"/>
      <c r="B109" s="1338"/>
      <c r="C109" s="604" t="s">
        <v>1896</v>
      </c>
      <c r="D109" s="604">
        <v>4</v>
      </c>
      <c r="E109" s="604">
        <f>0.9-0.05</f>
        <v>0.85</v>
      </c>
      <c r="F109" s="604">
        <f t="shared" si="31"/>
        <v>3.4</v>
      </c>
      <c r="G109" s="604">
        <v>1.139</v>
      </c>
      <c r="H109" s="605">
        <f t="shared" si="32"/>
        <v>3.8725999999999998</v>
      </c>
      <c r="I109" s="606" t="s">
        <v>668</v>
      </c>
    </row>
    <row r="110" spans="1:9">
      <c r="A110" s="1351"/>
      <c r="B110" s="1339" t="s">
        <v>1897</v>
      </c>
      <c r="C110" s="604" t="s">
        <v>1898</v>
      </c>
      <c r="D110" s="604">
        <f>D106*6</f>
        <v>48</v>
      </c>
      <c r="E110" s="604">
        <f>E108</f>
        <v>0.54999999999999993</v>
      </c>
      <c r="F110" s="604">
        <f t="shared" si="31"/>
        <v>26.4</v>
      </c>
      <c r="G110" s="604">
        <v>0.154</v>
      </c>
      <c r="H110" s="605">
        <f t="shared" si="32"/>
        <v>4.0655999999999999</v>
      </c>
      <c r="I110" s="606" t="s">
        <v>668</v>
      </c>
    </row>
    <row r="111" spans="1:9">
      <c r="A111" s="1351"/>
      <c r="B111" s="1340"/>
      <c r="C111" s="607" t="s">
        <v>1899</v>
      </c>
      <c r="D111" s="607">
        <f>D107*6</f>
        <v>48</v>
      </c>
      <c r="E111" s="607">
        <f>E109</f>
        <v>0.85</v>
      </c>
      <c r="F111" s="604">
        <f t="shared" si="31"/>
        <v>40.799999999999997</v>
      </c>
      <c r="G111" s="607">
        <v>0.154</v>
      </c>
      <c r="H111" s="605">
        <f t="shared" si="32"/>
        <v>6.2831999999999999</v>
      </c>
      <c r="I111" s="608" t="s">
        <v>668</v>
      </c>
    </row>
    <row r="112" spans="1:9">
      <c r="A112" s="1341">
        <v>11</v>
      </c>
      <c r="B112" s="621" t="s">
        <v>1702</v>
      </c>
      <c r="C112" s="604"/>
      <c r="D112" s="604"/>
      <c r="E112" s="604"/>
      <c r="F112" s="604"/>
      <c r="G112" s="604"/>
      <c r="H112" s="605"/>
      <c r="I112" s="606"/>
    </row>
    <row r="113" spans="1:9">
      <c r="A113" s="1342"/>
      <c r="B113" s="1337" t="s">
        <v>1892</v>
      </c>
      <c r="C113" s="604" t="s">
        <v>1893</v>
      </c>
      <c r="D113" s="604">
        <f>1*2</f>
        <v>2</v>
      </c>
      <c r="E113" s="604">
        <f>0.6-0.05</f>
        <v>0.54999999999999993</v>
      </c>
      <c r="F113" s="604">
        <f t="shared" ref="F113:F118" si="33">E113*D113</f>
        <v>1.0999999999999999</v>
      </c>
      <c r="G113" s="604">
        <v>1.139</v>
      </c>
      <c r="H113" s="605">
        <f>G113*F113</f>
        <v>1.2528999999999999</v>
      </c>
      <c r="I113" s="619"/>
    </row>
    <row r="114" spans="1:9">
      <c r="A114" s="1342"/>
      <c r="B114" s="1337"/>
      <c r="C114" s="604" t="s">
        <v>1894</v>
      </c>
      <c r="D114" s="604">
        <f>1*2</f>
        <v>2</v>
      </c>
      <c r="E114" s="604">
        <f>0.6</f>
        <v>0.6</v>
      </c>
      <c r="F114" s="604">
        <f t="shared" si="33"/>
        <v>1.2</v>
      </c>
      <c r="G114" s="604">
        <v>1.139</v>
      </c>
      <c r="H114" s="605">
        <f t="shared" ref="H114:H118" si="34">G114*F114</f>
        <v>1.3668</v>
      </c>
      <c r="I114" s="619"/>
    </row>
    <row r="115" spans="1:9">
      <c r="A115" s="1342"/>
      <c r="B115" s="1337"/>
      <c r="C115" s="604" t="s">
        <v>1895</v>
      </c>
      <c r="D115" s="604">
        <v>1</v>
      </c>
      <c r="E115" s="604">
        <f>E113</f>
        <v>0.54999999999999993</v>
      </c>
      <c r="F115" s="604">
        <f t="shared" si="33"/>
        <v>0.54999999999999993</v>
      </c>
      <c r="G115" s="604">
        <v>1.139</v>
      </c>
      <c r="H115" s="605">
        <f t="shared" si="34"/>
        <v>0.62644999999999995</v>
      </c>
      <c r="I115" s="619"/>
    </row>
    <row r="116" spans="1:9">
      <c r="A116" s="1342"/>
      <c r="B116" s="1338"/>
      <c r="C116" s="604" t="s">
        <v>1896</v>
      </c>
      <c r="D116" s="604">
        <v>1</v>
      </c>
      <c r="E116" s="604">
        <f>E114</f>
        <v>0.6</v>
      </c>
      <c r="F116" s="604">
        <f t="shared" si="33"/>
        <v>0.6</v>
      </c>
      <c r="G116" s="604">
        <v>1.139</v>
      </c>
      <c r="H116" s="605">
        <f t="shared" si="34"/>
        <v>0.68340000000000001</v>
      </c>
      <c r="I116" s="619"/>
    </row>
    <row r="117" spans="1:9">
      <c r="A117" s="1342"/>
      <c r="B117" s="1339" t="s">
        <v>1897</v>
      </c>
      <c r="C117" s="604" t="s">
        <v>1898</v>
      </c>
      <c r="D117" s="604">
        <f>D113*6</f>
        <v>12</v>
      </c>
      <c r="E117" s="604">
        <f>E115</f>
        <v>0.54999999999999993</v>
      </c>
      <c r="F117" s="604">
        <f t="shared" si="33"/>
        <v>6.6</v>
      </c>
      <c r="G117" s="604">
        <v>0.154</v>
      </c>
      <c r="H117" s="605">
        <f t="shared" si="34"/>
        <v>1.0164</v>
      </c>
      <c r="I117" s="619"/>
    </row>
    <row r="118" spans="1:9">
      <c r="A118" s="1342"/>
      <c r="B118" s="1339"/>
      <c r="C118" s="618" t="s">
        <v>1899</v>
      </c>
      <c r="D118" s="618">
        <f>D114*6</f>
        <v>12</v>
      </c>
      <c r="E118" s="618">
        <f>E116</f>
        <v>0.6</v>
      </c>
      <c r="F118" s="618">
        <f t="shared" si="33"/>
        <v>7.1999999999999993</v>
      </c>
      <c r="G118" s="618">
        <v>0.154</v>
      </c>
      <c r="H118" s="605">
        <f t="shared" si="34"/>
        <v>1.1087999999999998</v>
      </c>
      <c r="I118" s="619"/>
    </row>
    <row r="119" spans="1:9" ht="15.75">
      <c r="A119" s="1361" t="s">
        <v>1906</v>
      </c>
      <c r="B119" s="1361"/>
      <c r="C119" s="1361"/>
      <c r="D119" s="1361"/>
      <c r="E119" s="1361"/>
      <c r="F119" s="1361"/>
      <c r="G119" s="1361"/>
      <c r="H119" s="610">
        <f>SUM(H82:H118)</f>
        <v>138.39110000000005</v>
      </c>
      <c r="I119" s="608" t="s">
        <v>668</v>
      </c>
    </row>
    <row r="120" spans="1:9" ht="15.75">
      <c r="A120" s="739"/>
      <c r="B120" s="1358" t="s">
        <v>1907</v>
      </c>
      <c r="C120" s="1358"/>
      <c r="D120" s="1358"/>
      <c r="E120" s="1358"/>
      <c r="F120" s="1358" t="s">
        <v>668</v>
      </c>
      <c r="G120" s="1358" t="s">
        <v>668</v>
      </c>
      <c r="H120" s="1359" t="s">
        <v>668</v>
      </c>
      <c r="I120" s="740" t="s">
        <v>668</v>
      </c>
    </row>
    <row r="121" spans="1:9" ht="30">
      <c r="A121" s="613" t="s">
        <v>1881</v>
      </c>
      <c r="B121" s="614" t="s">
        <v>1862</v>
      </c>
      <c r="C121" s="614" t="s">
        <v>1882</v>
      </c>
      <c r="D121" s="614" t="s">
        <v>1816</v>
      </c>
      <c r="E121" s="614" t="s">
        <v>903</v>
      </c>
      <c r="F121" s="615" t="s">
        <v>1883</v>
      </c>
      <c r="G121" s="615" t="s">
        <v>1884</v>
      </c>
      <c r="H121" s="615" t="s">
        <v>1885</v>
      </c>
      <c r="I121" s="616" t="s">
        <v>1886</v>
      </c>
    </row>
    <row r="122" spans="1:9">
      <c r="A122" s="1344">
        <v>1</v>
      </c>
      <c r="B122" s="622" t="s">
        <v>1693</v>
      </c>
      <c r="C122" s="604" t="s">
        <v>668</v>
      </c>
      <c r="D122" s="604" t="s">
        <v>668</v>
      </c>
      <c r="E122" s="604" t="s">
        <v>668</v>
      </c>
      <c r="F122" s="604" t="s">
        <v>668</v>
      </c>
      <c r="G122" s="604" t="s">
        <v>668</v>
      </c>
      <c r="H122" s="604" t="s">
        <v>668</v>
      </c>
      <c r="I122" s="606" t="s">
        <v>668</v>
      </c>
    </row>
    <row r="123" spans="1:9">
      <c r="A123" s="1344"/>
      <c r="B123" s="1346" t="s">
        <v>1908</v>
      </c>
      <c r="C123" s="604" t="s">
        <v>1909</v>
      </c>
      <c r="D123" s="604">
        <f>2*6</f>
        <v>12</v>
      </c>
      <c r="E123" s="605">
        <f>(2.4-0.05)/2-0.05*2</f>
        <v>1.075</v>
      </c>
      <c r="F123" s="605">
        <f>E123*D123</f>
        <v>12.899999999999999</v>
      </c>
      <c r="G123" s="604">
        <v>0.85099999999999998</v>
      </c>
      <c r="H123" s="605">
        <f>G123*F123</f>
        <v>10.977899999999998</v>
      </c>
      <c r="I123" s="606" t="s">
        <v>668</v>
      </c>
    </row>
    <row r="124" spans="1:9">
      <c r="A124" s="1344"/>
      <c r="B124" s="1347"/>
      <c r="C124" s="604" t="s">
        <v>1910</v>
      </c>
      <c r="D124" s="604">
        <f>2*6</f>
        <v>12</v>
      </c>
      <c r="E124" s="604">
        <f>1.8-0.05</f>
        <v>1.75</v>
      </c>
      <c r="F124" s="605">
        <f t="shared" ref="F124:F127" si="35">E124*D124</f>
        <v>21</v>
      </c>
      <c r="G124" s="604">
        <v>0.85099999999999998</v>
      </c>
      <c r="H124" s="605">
        <f t="shared" ref="H124:H127" si="36">G124*F124</f>
        <v>17.870999999999999</v>
      </c>
      <c r="I124" s="606" t="s">
        <v>668</v>
      </c>
    </row>
    <row r="125" spans="1:9">
      <c r="A125" s="1344"/>
      <c r="B125" s="1346" t="s">
        <v>1911</v>
      </c>
      <c r="C125" s="604" t="s">
        <v>1912</v>
      </c>
      <c r="D125" s="604">
        <f>2*2</f>
        <v>4</v>
      </c>
      <c r="E125" s="605">
        <f>E123</f>
        <v>1.075</v>
      </c>
      <c r="F125" s="605">
        <f t="shared" si="35"/>
        <v>4.3</v>
      </c>
      <c r="G125" s="604">
        <v>0.11600000000000001</v>
      </c>
      <c r="H125" s="605">
        <f t="shared" si="36"/>
        <v>0.49880000000000002</v>
      </c>
      <c r="I125" s="606" t="s">
        <v>668</v>
      </c>
    </row>
    <row r="126" spans="1:9">
      <c r="A126" s="1344"/>
      <c r="B126" s="1348"/>
      <c r="C126" s="604" t="s">
        <v>1913</v>
      </c>
      <c r="D126" s="604">
        <f>2*2</f>
        <v>4</v>
      </c>
      <c r="E126" s="604">
        <f>E124-0.05*2</f>
        <v>1.65</v>
      </c>
      <c r="F126" s="605">
        <f t="shared" si="35"/>
        <v>6.6</v>
      </c>
      <c r="G126" s="604">
        <v>0.11600000000000001</v>
      </c>
      <c r="H126" s="605">
        <f t="shared" si="36"/>
        <v>0.76559999999999995</v>
      </c>
      <c r="I126" s="606" t="s">
        <v>668</v>
      </c>
    </row>
    <row r="127" spans="1:9">
      <c r="A127" s="1345"/>
      <c r="B127" s="618" t="s">
        <v>1914</v>
      </c>
      <c r="C127" s="607" t="s">
        <v>1915</v>
      </c>
      <c r="D127" s="607">
        <f>2*3</f>
        <v>6</v>
      </c>
      <c r="E127" s="607">
        <f>E124</f>
        <v>1.75</v>
      </c>
      <c r="F127" s="605">
        <f t="shared" si="35"/>
        <v>10.5</v>
      </c>
      <c r="G127" s="607">
        <v>0.30299999999999999</v>
      </c>
      <c r="H127" s="605">
        <f t="shared" si="36"/>
        <v>3.1814999999999998</v>
      </c>
      <c r="I127" s="608" t="s">
        <v>668</v>
      </c>
    </row>
    <row r="128" spans="1:9">
      <c r="A128" s="1349">
        <v>2</v>
      </c>
      <c r="B128" s="623" t="s">
        <v>1694</v>
      </c>
      <c r="C128" s="604" t="s">
        <v>668</v>
      </c>
      <c r="D128" s="604" t="s">
        <v>668</v>
      </c>
      <c r="E128" s="604" t="s">
        <v>668</v>
      </c>
      <c r="F128" s="602" t="s">
        <v>668</v>
      </c>
      <c r="G128" s="604" t="s">
        <v>668</v>
      </c>
      <c r="H128" s="604" t="s">
        <v>668</v>
      </c>
      <c r="I128" s="606" t="s">
        <v>668</v>
      </c>
    </row>
    <row r="129" spans="1:9">
      <c r="A129" s="1349"/>
      <c r="B129" s="1350" t="s">
        <v>1908</v>
      </c>
      <c r="C129" s="604" t="s">
        <v>1909</v>
      </c>
      <c r="D129" s="604">
        <f>6*2</f>
        <v>12</v>
      </c>
      <c r="E129" s="605">
        <f>(2.1-0.05)/2-0.05*2</f>
        <v>0.92500000000000016</v>
      </c>
      <c r="F129" s="604">
        <f>E129*D129</f>
        <v>11.100000000000001</v>
      </c>
      <c r="G129" s="604">
        <v>0.85099999999999998</v>
      </c>
      <c r="H129" s="605">
        <f>G129*F129</f>
        <v>9.4461000000000013</v>
      </c>
      <c r="I129" s="606" t="s">
        <v>668</v>
      </c>
    </row>
    <row r="130" spans="1:9">
      <c r="A130" s="1349"/>
      <c r="B130" s="1350"/>
      <c r="C130" s="604" t="s">
        <v>1910</v>
      </c>
      <c r="D130" s="604">
        <f>6*2</f>
        <v>12</v>
      </c>
      <c r="E130" s="604">
        <f>1.8-0.05</f>
        <v>1.75</v>
      </c>
      <c r="F130" s="604">
        <f t="shared" ref="F130:F133" si="37">E130*D130</f>
        <v>21</v>
      </c>
      <c r="G130" s="604">
        <v>0.85099999999999998</v>
      </c>
      <c r="H130" s="605">
        <f t="shared" ref="H130:H133" si="38">G130*F130</f>
        <v>17.870999999999999</v>
      </c>
      <c r="I130" s="606" t="s">
        <v>668</v>
      </c>
    </row>
    <row r="131" spans="1:9">
      <c r="A131" s="1349"/>
      <c r="B131" s="1350" t="s">
        <v>1911</v>
      </c>
      <c r="C131" s="604" t="s">
        <v>1912</v>
      </c>
      <c r="D131" s="604">
        <f>2*2</f>
        <v>4</v>
      </c>
      <c r="E131" s="605">
        <f>E129</f>
        <v>0.92500000000000016</v>
      </c>
      <c r="F131" s="604">
        <f t="shared" si="37"/>
        <v>3.7000000000000006</v>
      </c>
      <c r="G131" s="604">
        <v>0.11600000000000001</v>
      </c>
      <c r="H131" s="605">
        <f t="shared" si="38"/>
        <v>0.42920000000000008</v>
      </c>
      <c r="I131" s="606" t="s">
        <v>668</v>
      </c>
    </row>
    <row r="132" spans="1:9">
      <c r="A132" s="1349"/>
      <c r="B132" s="1350"/>
      <c r="C132" s="604" t="s">
        <v>1913</v>
      </c>
      <c r="D132" s="604">
        <f>2*2</f>
        <v>4</v>
      </c>
      <c r="E132" s="604">
        <f>E130-0.05*2</f>
        <v>1.65</v>
      </c>
      <c r="F132" s="604">
        <f t="shared" si="37"/>
        <v>6.6</v>
      </c>
      <c r="G132" s="604">
        <v>0.11600000000000001</v>
      </c>
      <c r="H132" s="605">
        <f t="shared" si="38"/>
        <v>0.76559999999999995</v>
      </c>
      <c r="I132" s="606" t="s">
        <v>668</v>
      </c>
    </row>
    <row r="133" spans="1:9">
      <c r="A133" s="1345"/>
      <c r="B133" s="607" t="s">
        <v>1914</v>
      </c>
      <c r="C133" s="607" t="s">
        <v>1915</v>
      </c>
      <c r="D133" s="607">
        <f>2*3</f>
        <v>6</v>
      </c>
      <c r="E133" s="607">
        <f>E130</f>
        <v>1.75</v>
      </c>
      <c r="F133" s="604">
        <f t="shared" si="37"/>
        <v>10.5</v>
      </c>
      <c r="G133" s="607">
        <v>0.30299999999999999</v>
      </c>
      <c r="H133" s="605">
        <f t="shared" si="38"/>
        <v>3.1814999999999998</v>
      </c>
      <c r="I133" s="608" t="s">
        <v>668</v>
      </c>
    </row>
    <row r="134" spans="1:9">
      <c r="A134" s="1344">
        <v>3</v>
      </c>
      <c r="B134" s="620" t="s">
        <v>1695</v>
      </c>
      <c r="C134" s="604" t="s">
        <v>668</v>
      </c>
      <c r="D134" s="604" t="s">
        <v>668</v>
      </c>
      <c r="E134" s="604" t="s">
        <v>668</v>
      </c>
      <c r="F134" s="602" t="s">
        <v>668</v>
      </c>
      <c r="G134" s="604" t="s">
        <v>668</v>
      </c>
      <c r="H134" s="604" t="s">
        <v>668</v>
      </c>
      <c r="I134" s="606" t="s">
        <v>668</v>
      </c>
    </row>
    <row r="135" spans="1:9">
      <c r="A135" s="1344"/>
      <c r="B135" s="1346" t="s">
        <v>1908</v>
      </c>
      <c r="C135" s="604" t="s">
        <v>1909</v>
      </c>
      <c r="D135" s="604">
        <f>1*6</f>
        <v>6</v>
      </c>
      <c r="E135" s="605">
        <f>(1.8-0.05)/2-0.05*2</f>
        <v>0.77500000000000002</v>
      </c>
      <c r="F135" s="605">
        <f>E135*D135</f>
        <v>4.6500000000000004</v>
      </c>
      <c r="G135" s="605">
        <v>0.85099999999999998</v>
      </c>
      <c r="H135" s="605">
        <f>G135*F135</f>
        <v>3.9571500000000004</v>
      </c>
      <c r="I135" s="606" t="s">
        <v>668</v>
      </c>
    </row>
    <row r="136" spans="1:9">
      <c r="A136" s="1344"/>
      <c r="B136" s="1347"/>
      <c r="C136" s="604" t="s">
        <v>1910</v>
      </c>
      <c r="D136" s="604">
        <f>1*6</f>
        <v>6</v>
      </c>
      <c r="E136" s="604">
        <f>1.8-0.05</f>
        <v>1.75</v>
      </c>
      <c r="F136" s="605">
        <f t="shared" ref="F136:F139" si="39">E136*D136</f>
        <v>10.5</v>
      </c>
      <c r="G136" s="605">
        <v>0.85099999999999998</v>
      </c>
      <c r="H136" s="605">
        <f t="shared" ref="H136:H139" si="40">G136*F136</f>
        <v>8.9354999999999993</v>
      </c>
      <c r="I136" s="606" t="s">
        <v>668</v>
      </c>
    </row>
    <row r="137" spans="1:9">
      <c r="A137" s="1344"/>
      <c r="B137" s="1346" t="s">
        <v>1911</v>
      </c>
      <c r="C137" s="604" t="s">
        <v>1912</v>
      </c>
      <c r="D137" s="604">
        <f>1*2</f>
        <v>2</v>
      </c>
      <c r="E137" s="605">
        <f>E135</f>
        <v>0.77500000000000002</v>
      </c>
      <c r="F137" s="605">
        <f t="shared" si="39"/>
        <v>1.55</v>
      </c>
      <c r="G137" s="605">
        <v>0.11600000000000001</v>
      </c>
      <c r="H137" s="605">
        <f t="shared" si="40"/>
        <v>0.17980000000000002</v>
      </c>
      <c r="I137" s="606" t="s">
        <v>668</v>
      </c>
    </row>
    <row r="138" spans="1:9">
      <c r="A138" s="1344"/>
      <c r="B138" s="1348"/>
      <c r="C138" s="604" t="s">
        <v>1913</v>
      </c>
      <c r="D138" s="604">
        <f>1*2</f>
        <v>2</v>
      </c>
      <c r="E138" s="605">
        <f>E136-0.05*2</f>
        <v>1.65</v>
      </c>
      <c r="F138" s="605">
        <f t="shared" si="39"/>
        <v>3.3</v>
      </c>
      <c r="G138" s="605">
        <v>0.11600000000000001</v>
      </c>
      <c r="H138" s="605">
        <f t="shared" si="40"/>
        <v>0.38279999999999997</v>
      </c>
      <c r="I138" s="606" t="s">
        <v>668</v>
      </c>
    </row>
    <row r="139" spans="1:9">
      <c r="A139" s="1345"/>
      <c r="B139" s="607" t="s">
        <v>1914</v>
      </c>
      <c r="C139" s="607" t="s">
        <v>1915</v>
      </c>
      <c r="D139" s="607">
        <f>1*3</f>
        <v>3</v>
      </c>
      <c r="E139" s="617">
        <f>E136</f>
        <v>1.75</v>
      </c>
      <c r="F139" s="605">
        <f t="shared" si="39"/>
        <v>5.25</v>
      </c>
      <c r="G139" s="617">
        <v>0.30299999999999999</v>
      </c>
      <c r="H139" s="605">
        <f t="shared" si="40"/>
        <v>1.5907499999999999</v>
      </c>
      <c r="I139" s="608" t="s">
        <v>668</v>
      </c>
    </row>
    <row r="140" spans="1:9">
      <c r="A140" s="1344">
        <v>4</v>
      </c>
      <c r="B140" s="620" t="s">
        <v>1696</v>
      </c>
      <c r="C140" s="604" t="s">
        <v>668</v>
      </c>
      <c r="D140" s="604" t="s">
        <v>668</v>
      </c>
      <c r="E140" s="604" t="s">
        <v>668</v>
      </c>
      <c r="F140" s="602" t="s">
        <v>668</v>
      </c>
      <c r="G140" s="604" t="s">
        <v>668</v>
      </c>
      <c r="H140" s="604" t="s">
        <v>668</v>
      </c>
      <c r="I140" s="606" t="s">
        <v>668</v>
      </c>
    </row>
    <row r="141" spans="1:9">
      <c r="A141" s="1344"/>
      <c r="B141" s="1346" t="s">
        <v>1908</v>
      </c>
      <c r="C141" s="604" t="s">
        <v>1909</v>
      </c>
      <c r="D141" s="604">
        <f>1*6</f>
        <v>6</v>
      </c>
      <c r="E141" s="605">
        <f>(1.5-0.05)/2-0.05*2</f>
        <v>0.625</v>
      </c>
      <c r="F141" s="605">
        <f>E141*D141</f>
        <v>3.75</v>
      </c>
      <c r="G141" s="604">
        <v>0.85099999999999998</v>
      </c>
      <c r="H141" s="605">
        <f>G141*F141</f>
        <v>3.1912500000000001</v>
      </c>
      <c r="I141" s="606" t="s">
        <v>668</v>
      </c>
    </row>
    <row r="142" spans="1:9">
      <c r="A142" s="1344"/>
      <c r="B142" s="1347"/>
      <c r="C142" s="604" t="s">
        <v>1910</v>
      </c>
      <c r="D142" s="604">
        <f>1*6</f>
        <v>6</v>
      </c>
      <c r="E142" s="604">
        <f>1.8-0.05</f>
        <v>1.75</v>
      </c>
      <c r="F142" s="605">
        <f t="shared" ref="F142:F145" si="41">E142*D142</f>
        <v>10.5</v>
      </c>
      <c r="G142" s="604">
        <v>0.85099999999999998</v>
      </c>
      <c r="H142" s="605">
        <f t="shared" ref="H142:H145" si="42">G142*F142</f>
        <v>8.9354999999999993</v>
      </c>
      <c r="I142" s="606" t="s">
        <v>668</v>
      </c>
    </row>
    <row r="143" spans="1:9">
      <c r="A143" s="1344"/>
      <c r="B143" s="1346" t="s">
        <v>1911</v>
      </c>
      <c r="C143" s="604" t="s">
        <v>1912</v>
      </c>
      <c r="D143" s="604">
        <f>1*2</f>
        <v>2</v>
      </c>
      <c r="E143" s="605">
        <f>E141</f>
        <v>0.625</v>
      </c>
      <c r="F143" s="605">
        <f t="shared" si="41"/>
        <v>1.25</v>
      </c>
      <c r="G143" s="604">
        <v>0.11600000000000001</v>
      </c>
      <c r="H143" s="605">
        <f t="shared" si="42"/>
        <v>0.14500000000000002</v>
      </c>
      <c r="I143" s="606" t="s">
        <v>668</v>
      </c>
    </row>
    <row r="144" spans="1:9">
      <c r="A144" s="1344"/>
      <c r="B144" s="1348"/>
      <c r="C144" s="604" t="s">
        <v>1913</v>
      </c>
      <c r="D144" s="604">
        <f>1*2</f>
        <v>2</v>
      </c>
      <c r="E144" s="605">
        <f>E142-0.05*2</f>
        <v>1.65</v>
      </c>
      <c r="F144" s="605">
        <f t="shared" si="41"/>
        <v>3.3</v>
      </c>
      <c r="G144" s="604">
        <v>0.11600000000000001</v>
      </c>
      <c r="H144" s="605">
        <f t="shared" si="42"/>
        <v>0.38279999999999997</v>
      </c>
      <c r="I144" s="606" t="s">
        <v>668</v>
      </c>
    </row>
    <row r="145" spans="1:9">
      <c r="A145" s="1345"/>
      <c r="B145" s="607" t="s">
        <v>1914</v>
      </c>
      <c r="C145" s="607" t="s">
        <v>1915</v>
      </c>
      <c r="D145" s="607">
        <f>1*3</f>
        <v>3</v>
      </c>
      <c r="E145" s="617">
        <f>E142</f>
        <v>1.75</v>
      </c>
      <c r="F145" s="605">
        <f t="shared" si="41"/>
        <v>5.25</v>
      </c>
      <c r="G145" s="607">
        <v>0.30299999999999999</v>
      </c>
      <c r="H145" s="605">
        <f t="shared" si="42"/>
        <v>1.5907499999999999</v>
      </c>
      <c r="I145" s="608" t="s">
        <v>668</v>
      </c>
    </row>
    <row r="146" spans="1:9">
      <c r="A146" s="1344">
        <v>5</v>
      </c>
      <c r="B146" s="620" t="s">
        <v>1697</v>
      </c>
      <c r="C146" s="604" t="s">
        <v>668</v>
      </c>
      <c r="D146" s="604" t="s">
        <v>668</v>
      </c>
      <c r="E146" s="604" t="s">
        <v>668</v>
      </c>
      <c r="F146" s="602" t="s">
        <v>668</v>
      </c>
      <c r="G146" s="604" t="s">
        <v>668</v>
      </c>
      <c r="H146" s="604" t="s">
        <v>668</v>
      </c>
      <c r="I146" s="606" t="s">
        <v>668</v>
      </c>
    </row>
    <row r="147" spans="1:9">
      <c r="A147" s="1344"/>
      <c r="B147" s="1346" t="s">
        <v>1908</v>
      </c>
      <c r="C147" s="604" t="s">
        <v>1909</v>
      </c>
      <c r="D147" s="604">
        <f>1*6</f>
        <v>6</v>
      </c>
      <c r="E147" s="605">
        <f>(1.5-0.05)/2-0.05*2</f>
        <v>0.625</v>
      </c>
      <c r="F147" s="605">
        <f>E147*D147</f>
        <v>3.75</v>
      </c>
      <c r="G147" s="604">
        <v>0.85099999999999998</v>
      </c>
      <c r="H147" s="605">
        <f>G147*F147</f>
        <v>3.1912500000000001</v>
      </c>
      <c r="I147" s="606" t="s">
        <v>668</v>
      </c>
    </row>
    <row r="148" spans="1:9">
      <c r="A148" s="1344"/>
      <c r="B148" s="1347"/>
      <c r="C148" s="604" t="s">
        <v>1910</v>
      </c>
      <c r="D148" s="604">
        <f>1*6</f>
        <v>6</v>
      </c>
      <c r="E148" s="604">
        <f>1.025-0.05</f>
        <v>0.97499999999999987</v>
      </c>
      <c r="F148" s="605">
        <f t="shared" ref="F148:F151" si="43">E148*D148</f>
        <v>5.85</v>
      </c>
      <c r="G148" s="604">
        <v>0.85099999999999998</v>
      </c>
      <c r="H148" s="605">
        <f t="shared" ref="H148:H151" si="44">G148*F148</f>
        <v>4.9783499999999998</v>
      </c>
      <c r="I148" s="606" t="s">
        <v>668</v>
      </c>
    </row>
    <row r="149" spans="1:9">
      <c r="A149" s="1344"/>
      <c r="B149" s="1346" t="s">
        <v>1911</v>
      </c>
      <c r="C149" s="604" t="s">
        <v>1912</v>
      </c>
      <c r="D149" s="604">
        <f>1*2</f>
        <v>2</v>
      </c>
      <c r="E149" s="605">
        <f>E147</f>
        <v>0.625</v>
      </c>
      <c r="F149" s="605">
        <f t="shared" si="43"/>
        <v>1.25</v>
      </c>
      <c r="G149" s="604">
        <v>0.11600000000000001</v>
      </c>
      <c r="H149" s="605">
        <f t="shared" si="44"/>
        <v>0.14500000000000002</v>
      </c>
      <c r="I149" s="606" t="s">
        <v>668</v>
      </c>
    </row>
    <row r="150" spans="1:9">
      <c r="A150" s="1344"/>
      <c r="B150" s="1348"/>
      <c r="C150" s="604" t="s">
        <v>1913</v>
      </c>
      <c r="D150" s="604">
        <f>1*2</f>
        <v>2</v>
      </c>
      <c r="E150" s="605">
        <f>E148-0.05*2</f>
        <v>0.87499999999999989</v>
      </c>
      <c r="F150" s="605">
        <f t="shared" si="43"/>
        <v>1.7499999999999998</v>
      </c>
      <c r="G150" s="604">
        <v>0.11600000000000001</v>
      </c>
      <c r="H150" s="605">
        <f t="shared" si="44"/>
        <v>0.20299999999999999</v>
      </c>
      <c r="I150" s="606" t="s">
        <v>668</v>
      </c>
    </row>
    <row r="151" spans="1:9">
      <c r="A151" s="1345"/>
      <c r="B151" s="607" t="s">
        <v>1914</v>
      </c>
      <c r="C151" s="607" t="s">
        <v>1915</v>
      </c>
      <c r="D151" s="607">
        <f>1*3</f>
        <v>3</v>
      </c>
      <c r="E151" s="617">
        <f>E148</f>
        <v>0.97499999999999987</v>
      </c>
      <c r="F151" s="605">
        <f t="shared" si="43"/>
        <v>2.9249999999999998</v>
      </c>
      <c r="G151" s="607">
        <v>0.30299999999999999</v>
      </c>
      <c r="H151" s="605">
        <f t="shared" si="44"/>
        <v>0.88627499999999992</v>
      </c>
      <c r="I151" s="608" t="s">
        <v>668</v>
      </c>
    </row>
    <row r="152" spans="1:9">
      <c r="A152" s="1344">
        <v>6</v>
      </c>
      <c r="B152" s="620" t="s">
        <v>1698</v>
      </c>
      <c r="C152" s="604" t="s">
        <v>668</v>
      </c>
      <c r="D152" s="604" t="s">
        <v>668</v>
      </c>
      <c r="E152" s="604" t="s">
        <v>668</v>
      </c>
      <c r="F152" s="602" t="s">
        <v>668</v>
      </c>
      <c r="G152" s="604" t="s">
        <v>668</v>
      </c>
      <c r="H152" s="604" t="s">
        <v>668</v>
      </c>
      <c r="I152" s="606" t="s">
        <v>668</v>
      </c>
    </row>
    <row r="153" spans="1:9">
      <c r="A153" s="1344"/>
      <c r="B153" s="1346" t="s">
        <v>1908</v>
      </c>
      <c r="C153" s="604" t="s">
        <v>1909</v>
      </c>
      <c r="D153" s="604">
        <f>1*6</f>
        <v>6</v>
      </c>
      <c r="E153" s="605">
        <f>(1.5-0.05)/2-0.05*2</f>
        <v>0.625</v>
      </c>
      <c r="F153" s="605">
        <f>E153*D153</f>
        <v>3.75</v>
      </c>
      <c r="G153" s="604">
        <v>0.85099999999999998</v>
      </c>
      <c r="H153" s="605">
        <f>G153*F153</f>
        <v>3.1912500000000001</v>
      </c>
      <c r="I153" s="606" t="s">
        <v>668</v>
      </c>
    </row>
    <row r="154" spans="1:9">
      <c r="A154" s="1344"/>
      <c r="B154" s="1347"/>
      <c r="C154" s="604" t="s">
        <v>1910</v>
      </c>
      <c r="D154" s="604">
        <f>1*6</f>
        <v>6</v>
      </c>
      <c r="E154" s="604">
        <f>1.2-0.05</f>
        <v>1.1499999999999999</v>
      </c>
      <c r="F154" s="605">
        <f t="shared" ref="F154:F157" si="45">E154*D154</f>
        <v>6.8999999999999995</v>
      </c>
      <c r="G154" s="604">
        <v>0.85099999999999998</v>
      </c>
      <c r="H154" s="605">
        <f t="shared" ref="H154:H157" si="46">G154*F154</f>
        <v>5.8718999999999992</v>
      </c>
      <c r="I154" s="606" t="s">
        <v>668</v>
      </c>
    </row>
    <row r="155" spans="1:9">
      <c r="A155" s="1344"/>
      <c r="B155" s="1346" t="s">
        <v>1911</v>
      </c>
      <c r="C155" s="604" t="s">
        <v>1912</v>
      </c>
      <c r="D155" s="604">
        <f>1*2</f>
        <v>2</v>
      </c>
      <c r="E155" s="605">
        <f>E153</f>
        <v>0.625</v>
      </c>
      <c r="F155" s="605">
        <f t="shared" si="45"/>
        <v>1.25</v>
      </c>
      <c r="G155" s="604">
        <v>0.11600000000000001</v>
      </c>
      <c r="H155" s="605">
        <f t="shared" si="46"/>
        <v>0.14500000000000002</v>
      </c>
      <c r="I155" s="606" t="s">
        <v>668</v>
      </c>
    </row>
    <row r="156" spans="1:9">
      <c r="A156" s="1344"/>
      <c r="B156" s="1348"/>
      <c r="C156" s="604" t="s">
        <v>1913</v>
      </c>
      <c r="D156" s="604">
        <f>1*2</f>
        <v>2</v>
      </c>
      <c r="E156" s="605">
        <f>E154-0.05*2</f>
        <v>1.0499999999999998</v>
      </c>
      <c r="F156" s="605">
        <f t="shared" si="45"/>
        <v>2.0999999999999996</v>
      </c>
      <c r="G156" s="604">
        <v>0.11600000000000001</v>
      </c>
      <c r="H156" s="605">
        <f t="shared" si="46"/>
        <v>0.24359999999999998</v>
      </c>
      <c r="I156" s="606" t="s">
        <v>668</v>
      </c>
    </row>
    <row r="157" spans="1:9">
      <c r="A157" s="1345"/>
      <c r="B157" s="607" t="s">
        <v>1914</v>
      </c>
      <c r="C157" s="607" t="s">
        <v>1915</v>
      </c>
      <c r="D157" s="607">
        <f>1*3</f>
        <v>3</v>
      </c>
      <c r="E157" s="617">
        <f>E154</f>
        <v>1.1499999999999999</v>
      </c>
      <c r="F157" s="605">
        <f t="shared" si="45"/>
        <v>3.4499999999999997</v>
      </c>
      <c r="G157" s="607">
        <v>0.30299999999999999</v>
      </c>
      <c r="H157" s="605">
        <f t="shared" si="46"/>
        <v>1.0453499999999998</v>
      </c>
      <c r="I157" s="608" t="s">
        <v>668</v>
      </c>
    </row>
    <row r="158" spans="1:9">
      <c r="A158" s="1344">
        <v>4</v>
      </c>
      <c r="B158" s="620" t="s">
        <v>1699</v>
      </c>
      <c r="C158" s="604" t="s">
        <v>668</v>
      </c>
      <c r="D158" s="604" t="s">
        <v>668</v>
      </c>
      <c r="E158" s="604" t="s">
        <v>668</v>
      </c>
      <c r="F158" s="602" t="s">
        <v>668</v>
      </c>
      <c r="G158" s="604" t="s">
        <v>668</v>
      </c>
      <c r="H158" s="604" t="s">
        <v>668</v>
      </c>
      <c r="I158" s="606" t="s">
        <v>668</v>
      </c>
    </row>
    <row r="159" spans="1:9">
      <c r="A159" s="1344"/>
      <c r="B159" s="1346" t="s">
        <v>1908</v>
      </c>
      <c r="C159" s="604" t="s">
        <v>1909</v>
      </c>
      <c r="D159" s="604">
        <f>1*6</f>
        <v>6</v>
      </c>
      <c r="E159" s="605">
        <f>(0.9-0.05)/2-0.05*2</f>
        <v>0.32499999999999996</v>
      </c>
      <c r="F159" s="605">
        <f>E159*D159</f>
        <v>1.9499999999999997</v>
      </c>
      <c r="G159" s="604">
        <v>0.85099999999999998</v>
      </c>
      <c r="H159" s="605">
        <f>G159*F159</f>
        <v>1.6594499999999996</v>
      </c>
      <c r="I159" s="606" t="s">
        <v>668</v>
      </c>
    </row>
    <row r="160" spans="1:9">
      <c r="A160" s="1344"/>
      <c r="B160" s="1347"/>
      <c r="C160" s="604" t="s">
        <v>1910</v>
      </c>
      <c r="D160" s="604">
        <f>1*6</f>
        <v>6</v>
      </c>
      <c r="E160" s="604">
        <f>1.8-0.05</f>
        <v>1.75</v>
      </c>
      <c r="F160" s="605">
        <f t="shared" ref="F160:F163" si="47">E160*D160</f>
        <v>10.5</v>
      </c>
      <c r="G160" s="604">
        <v>0.85099999999999998</v>
      </c>
      <c r="H160" s="605">
        <f t="shared" ref="H160:H163" si="48">G160*F160</f>
        <v>8.9354999999999993</v>
      </c>
      <c r="I160" s="606" t="s">
        <v>668</v>
      </c>
    </row>
    <row r="161" spans="1:9">
      <c r="A161" s="1344"/>
      <c r="B161" s="1346" t="s">
        <v>1911</v>
      </c>
      <c r="C161" s="604" t="s">
        <v>1912</v>
      </c>
      <c r="D161" s="604">
        <f>1*2</f>
        <v>2</v>
      </c>
      <c r="E161" s="605">
        <f>E159</f>
        <v>0.32499999999999996</v>
      </c>
      <c r="F161" s="605">
        <f t="shared" si="47"/>
        <v>0.64999999999999991</v>
      </c>
      <c r="G161" s="604">
        <v>0.11600000000000001</v>
      </c>
      <c r="H161" s="605">
        <f t="shared" si="48"/>
        <v>7.5399999999999995E-2</v>
      </c>
      <c r="I161" s="606" t="s">
        <v>668</v>
      </c>
    </row>
    <row r="162" spans="1:9">
      <c r="A162" s="1344"/>
      <c r="B162" s="1348"/>
      <c r="C162" s="604" t="s">
        <v>1913</v>
      </c>
      <c r="D162" s="604">
        <f>1*2</f>
        <v>2</v>
      </c>
      <c r="E162" s="605">
        <f>E160-0.05*2</f>
        <v>1.65</v>
      </c>
      <c r="F162" s="605">
        <f t="shared" si="47"/>
        <v>3.3</v>
      </c>
      <c r="G162" s="604">
        <v>0.11600000000000001</v>
      </c>
      <c r="H162" s="605">
        <f t="shared" si="48"/>
        <v>0.38279999999999997</v>
      </c>
      <c r="I162" s="606" t="s">
        <v>668</v>
      </c>
    </row>
    <row r="163" spans="1:9">
      <c r="A163" s="1345"/>
      <c r="B163" s="607" t="s">
        <v>1914</v>
      </c>
      <c r="C163" s="607" t="s">
        <v>1915</v>
      </c>
      <c r="D163" s="607">
        <f>1*3</f>
        <v>3</v>
      </c>
      <c r="E163" s="617">
        <f>E160</f>
        <v>1.75</v>
      </c>
      <c r="F163" s="605">
        <f t="shared" si="47"/>
        <v>5.25</v>
      </c>
      <c r="G163" s="607">
        <v>0.30299999999999999</v>
      </c>
      <c r="H163" s="605">
        <f t="shared" si="48"/>
        <v>1.5907499999999999</v>
      </c>
      <c r="I163" s="608" t="s">
        <v>668</v>
      </c>
    </row>
    <row r="164" spans="1:9">
      <c r="A164" s="1344">
        <v>4</v>
      </c>
      <c r="B164" s="741" t="s">
        <v>1700</v>
      </c>
      <c r="C164" s="604" t="s">
        <v>668</v>
      </c>
      <c r="D164" s="604" t="s">
        <v>668</v>
      </c>
      <c r="E164" s="604" t="s">
        <v>668</v>
      </c>
      <c r="F164" s="602" t="s">
        <v>668</v>
      </c>
      <c r="G164" s="604" t="s">
        <v>668</v>
      </c>
      <c r="H164" s="604" t="s">
        <v>668</v>
      </c>
      <c r="I164" s="606" t="s">
        <v>668</v>
      </c>
    </row>
    <row r="165" spans="1:9">
      <c r="A165" s="1344"/>
      <c r="B165" s="1346" t="s">
        <v>1908</v>
      </c>
      <c r="C165" s="604" t="s">
        <v>1909</v>
      </c>
      <c r="D165" s="604">
        <f>1*6</f>
        <v>6</v>
      </c>
      <c r="E165" s="605">
        <f>(0.6-0.05)/2-0.05*2</f>
        <v>0.17499999999999996</v>
      </c>
      <c r="F165" s="605">
        <f>E165*D165</f>
        <v>1.0499999999999998</v>
      </c>
      <c r="G165" s="604">
        <v>0.85099999999999998</v>
      </c>
      <c r="H165" s="605">
        <f>G165*F165</f>
        <v>0.89354999999999984</v>
      </c>
      <c r="I165" s="606" t="s">
        <v>668</v>
      </c>
    </row>
    <row r="166" spans="1:9">
      <c r="A166" s="1344"/>
      <c r="B166" s="1347"/>
      <c r="C166" s="604" t="s">
        <v>1910</v>
      </c>
      <c r="D166" s="604">
        <f>1*6</f>
        <v>6</v>
      </c>
      <c r="E166" s="604">
        <f>1.8-0.05</f>
        <v>1.75</v>
      </c>
      <c r="F166" s="605">
        <f t="shared" ref="F166:F169" si="49">E166*D166</f>
        <v>10.5</v>
      </c>
      <c r="G166" s="604">
        <v>0.85099999999999998</v>
      </c>
      <c r="H166" s="605">
        <f t="shared" ref="H166:H169" si="50">G166*F166</f>
        <v>8.9354999999999993</v>
      </c>
      <c r="I166" s="606" t="s">
        <v>668</v>
      </c>
    </row>
    <row r="167" spans="1:9">
      <c r="A167" s="1344"/>
      <c r="B167" s="1346" t="s">
        <v>1911</v>
      </c>
      <c r="C167" s="604" t="s">
        <v>1912</v>
      </c>
      <c r="D167" s="604">
        <f>1*2</f>
        <v>2</v>
      </c>
      <c r="E167" s="605">
        <f>E165</f>
        <v>0.17499999999999996</v>
      </c>
      <c r="F167" s="605">
        <f t="shared" si="49"/>
        <v>0.34999999999999992</v>
      </c>
      <c r="G167" s="604">
        <v>0.11600000000000001</v>
      </c>
      <c r="H167" s="605">
        <f t="shared" si="50"/>
        <v>4.059999999999999E-2</v>
      </c>
      <c r="I167" s="606" t="s">
        <v>668</v>
      </c>
    </row>
    <row r="168" spans="1:9">
      <c r="A168" s="1344"/>
      <c r="B168" s="1348"/>
      <c r="C168" s="604" t="s">
        <v>1913</v>
      </c>
      <c r="D168" s="604">
        <f>1*2</f>
        <v>2</v>
      </c>
      <c r="E168" s="605">
        <f>E166-0.05*2</f>
        <v>1.65</v>
      </c>
      <c r="F168" s="605">
        <f t="shared" si="49"/>
        <v>3.3</v>
      </c>
      <c r="G168" s="604">
        <v>0.11600000000000001</v>
      </c>
      <c r="H168" s="605">
        <f t="shared" si="50"/>
        <v>0.38279999999999997</v>
      </c>
      <c r="I168" s="606" t="s">
        <v>668</v>
      </c>
    </row>
    <row r="169" spans="1:9">
      <c r="A169" s="1345"/>
      <c r="B169" s="607" t="s">
        <v>1914</v>
      </c>
      <c r="C169" s="607" t="s">
        <v>1915</v>
      </c>
      <c r="D169" s="607">
        <f>1*3</f>
        <v>3</v>
      </c>
      <c r="E169" s="617">
        <f>E166</f>
        <v>1.75</v>
      </c>
      <c r="F169" s="605">
        <f t="shared" si="49"/>
        <v>5.25</v>
      </c>
      <c r="G169" s="607">
        <v>0.30299999999999999</v>
      </c>
      <c r="H169" s="605">
        <f t="shared" si="50"/>
        <v>1.5907499999999999</v>
      </c>
      <c r="I169" s="608" t="s">
        <v>668</v>
      </c>
    </row>
    <row r="170" spans="1:9" ht="15.75">
      <c r="A170" s="1361" t="s">
        <v>1906</v>
      </c>
      <c r="B170" s="1361"/>
      <c r="C170" s="1361"/>
      <c r="D170" s="1361"/>
      <c r="E170" s="1361"/>
      <c r="F170" s="1361"/>
      <c r="G170" s="1361"/>
      <c r="H170" s="610">
        <f>SUM(H123:H169)</f>
        <v>138.667575</v>
      </c>
      <c r="I170" s="608" t="s">
        <v>668</v>
      </c>
    </row>
  </sheetData>
  <mergeCells count="88">
    <mergeCell ref="A170:G170"/>
    <mergeCell ref="B43:H43"/>
    <mergeCell ref="B120:H120"/>
    <mergeCell ref="A93:A95"/>
    <mergeCell ref="B94:B95"/>
    <mergeCell ref="A96:A98"/>
    <mergeCell ref="B97:B98"/>
    <mergeCell ref="A99:A101"/>
    <mergeCell ref="B100:B101"/>
    <mergeCell ref="B103:B104"/>
    <mergeCell ref="A102:A104"/>
    <mergeCell ref="A146:A151"/>
    <mergeCell ref="B147:B148"/>
    <mergeCell ref="B149:B150"/>
    <mergeCell ref="A140:A145"/>
    <mergeCell ref="B141:B142"/>
    <mergeCell ref="A164:A169"/>
    <mergeCell ref="B165:B166"/>
    <mergeCell ref="B167:B168"/>
    <mergeCell ref="A128:A133"/>
    <mergeCell ref="B129:B130"/>
    <mergeCell ref="B131:B132"/>
    <mergeCell ref="A134:A139"/>
    <mergeCell ref="B135:B136"/>
    <mergeCell ref="B137:B138"/>
    <mergeCell ref="B143:B144"/>
    <mergeCell ref="A152:A157"/>
    <mergeCell ref="B153:B154"/>
    <mergeCell ref="B155:B156"/>
    <mergeCell ref="A158:A163"/>
    <mergeCell ref="B159:B160"/>
    <mergeCell ref="B161:B162"/>
    <mergeCell ref="A122:A127"/>
    <mergeCell ref="B123:B124"/>
    <mergeCell ref="B125:B126"/>
    <mergeCell ref="A119:G119"/>
    <mergeCell ref="A112:A118"/>
    <mergeCell ref="B113:B116"/>
    <mergeCell ref="B117:B118"/>
    <mergeCell ref="A87:A89"/>
    <mergeCell ref="B88:B89"/>
    <mergeCell ref="A90:A92"/>
    <mergeCell ref="B91:B92"/>
    <mergeCell ref="A105:A111"/>
    <mergeCell ref="B106:B109"/>
    <mergeCell ref="B110:B111"/>
    <mergeCell ref="A77:I77"/>
    <mergeCell ref="B78:H78"/>
    <mergeCell ref="A81:A83"/>
    <mergeCell ref="B82:B83"/>
    <mergeCell ref="A84:A86"/>
    <mergeCell ref="B85:B86"/>
    <mergeCell ref="B2:H2"/>
    <mergeCell ref="A5:A7"/>
    <mergeCell ref="B6:B7"/>
    <mergeCell ref="A8:A10"/>
    <mergeCell ref="B9:B10"/>
    <mergeCell ref="A11:A13"/>
    <mergeCell ref="B12:B13"/>
    <mergeCell ref="A14:A16"/>
    <mergeCell ref="B15:B16"/>
    <mergeCell ref="B32:B35"/>
    <mergeCell ref="A31:A37"/>
    <mergeCell ref="B48:B49"/>
    <mergeCell ref="A51:A56"/>
    <mergeCell ref="B52:B53"/>
    <mergeCell ref="B54:B55"/>
    <mergeCell ref="A17:A23"/>
    <mergeCell ref="B18:B21"/>
    <mergeCell ref="B22:B23"/>
    <mergeCell ref="B39:G39"/>
    <mergeCell ref="B36:B37"/>
    <mergeCell ref="A1:I1"/>
    <mergeCell ref="B75:G75"/>
    <mergeCell ref="B25:B28"/>
    <mergeCell ref="B29:B30"/>
    <mergeCell ref="A24:A30"/>
    <mergeCell ref="A69:A74"/>
    <mergeCell ref="B70:B71"/>
    <mergeCell ref="B72:B73"/>
    <mergeCell ref="A57:A62"/>
    <mergeCell ref="B58:B59"/>
    <mergeCell ref="B60:B61"/>
    <mergeCell ref="A63:A68"/>
    <mergeCell ref="B64:B65"/>
    <mergeCell ref="B66:B67"/>
    <mergeCell ref="A45:A50"/>
    <mergeCell ref="B46:B4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33eb33e-143c-42fa-8b4d-315923cdaeb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F0A0901EAA10347AC01A437E7B044C9" ma:contentTypeVersion="15" ma:contentTypeDescription="Create a new document." ma:contentTypeScope="" ma:versionID="fd6c1acf112d39a04cdd92e3c2d3d1c2">
  <xsd:schema xmlns:xsd="http://www.w3.org/2001/XMLSchema" xmlns:xs="http://www.w3.org/2001/XMLSchema" xmlns:p="http://schemas.microsoft.com/office/2006/metadata/properties" xmlns:ns3="033eb33e-143c-42fa-8b4d-315923cdaeb1" xmlns:ns4="19e0ca2b-e978-40d4-8a5c-0f896a7162c6" targetNamespace="http://schemas.microsoft.com/office/2006/metadata/properties" ma:root="true" ma:fieldsID="22ff40440029eb8ebd65c420a2f9eb4d" ns3:_="" ns4:_="">
    <xsd:import namespace="033eb33e-143c-42fa-8b4d-315923cdaeb1"/>
    <xsd:import namespace="19e0ca2b-e978-40d4-8a5c-0f896a7162c6"/>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MediaServiceDateTaken" minOccurs="0"/>
                <xsd:element ref="ns3:MediaServiceSearchProperties"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3eb33e-143c-42fa-8b4d-315923cdaeb1"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e0ca2b-e978-40d4-8a5c-0f896a7162c6"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13DBEF-EECB-417B-8555-EAAC2F90C3DE}">
  <ds:schemaRefs>
    <ds:schemaRef ds:uri="19e0ca2b-e978-40d4-8a5c-0f896a7162c6"/>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purl.org/dc/elements/1.1/"/>
    <ds:schemaRef ds:uri="http://schemas.microsoft.com/office/infopath/2007/PartnerControls"/>
    <ds:schemaRef ds:uri="033eb33e-143c-42fa-8b4d-315923cdaeb1"/>
    <ds:schemaRef ds:uri="http://purl.org/dc/terms/"/>
  </ds:schemaRefs>
</ds:datastoreItem>
</file>

<file path=customXml/itemProps2.xml><?xml version="1.0" encoding="utf-8"?>
<ds:datastoreItem xmlns:ds="http://schemas.openxmlformats.org/officeDocument/2006/customXml" ds:itemID="{F56C21DC-721E-469E-A079-009AFC61F13C}">
  <ds:schemaRefs>
    <ds:schemaRef ds:uri="http://schemas.microsoft.com/sharepoint/v3/contenttype/forms"/>
  </ds:schemaRefs>
</ds:datastoreItem>
</file>

<file path=customXml/itemProps3.xml><?xml version="1.0" encoding="utf-8"?>
<ds:datastoreItem xmlns:ds="http://schemas.openxmlformats.org/officeDocument/2006/customXml" ds:itemID="{103C19F8-7B31-43DB-9FC7-B8B1CBC46D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3eb33e-143c-42fa-8b4d-315923cdaeb1"/>
    <ds:schemaRef ds:uri="19e0ca2b-e978-40d4-8a5c-0f896a7162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4</vt:i4>
      </vt:variant>
    </vt:vector>
  </HeadingPairs>
  <TitlesOfParts>
    <vt:vector size="20" baseType="lpstr">
      <vt:lpstr>Sch-3A1 C&amp;D Qtr (Sch-Civil)</vt:lpstr>
      <vt:lpstr>Sch-3B1 C&amp;D Qtr (NS-Civil)</vt:lpstr>
      <vt:lpstr>TYPE-C</vt:lpstr>
      <vt:lpstr>TYPE-D</vt:lpstr>
      <vt:lpstr>Sch-3C12 ( Sch-Electrical)</vt:lpstr>
      <vt:lpstr>Sch-3D12 (NS-Electrical)</vt:lpstr>
      <vt:lpstr>Sch5 taxes</vt:lpstr>
      <vt:lpstr>Sch6 Summary</vt:lpstr>
      <vt:lpstr>C Qtr Qty (Civil)</vt:lpstr>
      <vt:lpstr>D Qtr Qty (Civil)</vt:lpstr>
      <vt:lpstr>Elec. Measurement Qtr. C</vt:lpstr>
      <vt:lpstr>Elec. Measurement D Qtr</vt:lpstr>
      <vt:lpstr>Stair &amp; Common area </vt:lpstr>
      <vt:lpstr>Summary Electrical Item</vt:lpstr>
      <vt:lpstr>Demolition of Colony Quart</vt:lpstr>
      <vt:lpstr>Aluminium Windows</vt:lpstr>
      <vt:lpstr>'Sch-3A1 C&amp;D Qtr (Sch-Civil)'!Print_Area</vt:lpstr>
      <vt:lpstr>'Sch-3C12 ( Sch-Electrical)'!Print_Area</vt:lpstr>
      <vt:lpstr>'Sch-3D12 (NS-Electrical)'!Print_Area</vt:lpstr>
      <vt:lpstr>'Sch-3D12 (NS-Electrical)'!Print_Titles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2026-03-16T10:58:39Z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2025-06-24T13:13:02Z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805c24af-2f2b-4210-9cbb-82ef35efe30b</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y fmtid="{D5CDD505-2E9C-101B-9397-08002B2CF9AE}" pid="10" name="ContentTypeId">
    <vt:lpwstr>0x0101004F0A0901EAA10347AC01A437E7B044C9</vt:lpwstr>
  </property>
</Properties>
</file>